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102" documentId="14_{478C6C03-312D-422F-8A58-A054C4F605BE}" xr6:coauthVersionLast="47" xr6:coauthVersionMax="47" xr10:uidLastSave="{581EEAD3-9493-4B8C-9101-465677765316}"/>
  <bookViews>
    <workbookView xWindow="-110" yWindow="-110" windowWidth="19420" windowHeight="10300" firstSheet="10" activeTab="13" xr2:uid="{15E98346-CE85-474D-B167-B4AEF4DA6D3B}"/>
  </bookViews>
  <sheets>
    <sheet name="DTAN 2025II" sheetId="1" r:id="rId1"/>
    <sheet name="ConsolidadoDTAN" sheetId="17" r:id="rId2"/>
    <sheet name="zonaInfl" sheetId="7" r:id="rId3"/>
    <sheet name="motivación" sheetId="3" r:id="rId4"/>
    <sheet name="Tdinámica" sheetId="4" r:id="rId5"/>
    <sheet name="Motiv." sheetId="2" r:id="rId6"/>
    <sheet name="canal" sheetId="5" r:id="rId7"/>
    <sheet name="Permanencia" sheetId="12" r:id="rId8"/>
    <sheet name="aspectosG" sheetId="6" r:id="rId9"/>
    <sheet name="actividadesEco" sheetId="8" r:id="rId10"/>
    <sheet name="ServiciosEcot." sheetId="9" r:id="rId11"/>
    <sheet name="Tarifas" sheetId="10" r:id="rId12"/>
    <sheet name="Género&amp;Edad" sheetId="11" r:id="rId13"/>
    <sheet name="Procedencia" sheetId="14" r:id="rId14"/>
    <sheet name="Form&amp;Ocup" sheetId="15" r:id="rId15"/>
  </sheets>
  <definedNames>
    <definedName name="_xlnm._FilterDatabase" localSheetId="8" hidden="1">aspectosG!$A$1:$P$356</definedName>
    <definedName name="_xlnm._FilterDatabase" localSheetId="6" hidden="1">canal!$A$1:$L$356</definedName>
    <definedName name="_xlnm._FilterDatabase" localSheetId="0" hidden="1">'DTAN 2025II'!$A$8:$BY$362</definedName>
    <definedName name="_xlnm._FilterDatabase" localSheetId="5" hidden="1">Motiv.!$A$1:$O$356</definedName>
    <definedName name="_xlnm._FilterDatabase" localSheetId="7" hidden="1">Permanencia!$A$1:$K$355</definedName>
    <definedName name="_xlnm._FilterDatabase" localSheetId="13" hidden="1">Procedencia!$A$1:$J$355</definedName>
    <definedName name="_xlnm._FilterDatabase" localSheetId="11" hidden="1">Tarifas!$A$1:$G$355</definedName>
    <definedName name="_xlnm._FilterDatabase" localSheetId="2" hidden="1">zonaInfl!$A$1:$H$356</definedName>
  </definedNames>
  <calcPr calcId="191029"/>
  <pivotCaches>
    <pivotCache cacheId="0" r:id="rId16"/>
    <pivotCache cacheId="1" r:id="rId17"/>
    <pivotCache cacheId="2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7" i="5" l="1"/>
  <c r="I357" i="5"/>
  <c r="J357" i="5"/>
  <c r="G357" i="5"/>
  <c r="H357" i="2" l="1"/>
  <c r="I357" i="2"/>
  <c r="J357" i="2"/>
  <c r="K357" i="2"/>
  <c r="L357" i="2"/>
  <c r="M357" i="2"/>
  <c r="G357" i="2"/>
  <c r="P363" i="9"/>
  <c r="D5" i="17" l="1"/>
  <c r="E4" i="17"/>
  <c r="E3" i="17"/>
  <c r="G356" i="7" l="1"/>
  <c r="G365" i="15" l="1"/>
  <c r="G362" i="15"/>
  <c r="G361" i="15"/>
  <c r="G360" i="15"/>
  <c r="G359" i="15"/>
  <c r="G370" i="15"/>
  <c r="G369" i="15"/>
  <c r="G368" i="15"/>
  <c r="G367" i="15"/>
  <c r="G366" i="15"/>
  <c r="G356" i="2"/>
  <c r="R363" i="9"/>
  <c r="H356" i="5"/>
  <c r="I356" i="5"/>
  <c r="J356" i="5"/>
  <c r="K356" i="5"/>
  <c r="G356" i="5"/>
  <c r="O30" i="2"/>
  <c r="O42" i="2"/>
  <c r="O174" i="2"/>
  <c r="O186" i="2"/>
  <c r="O246" i="2"/>
  <c r="O258" i="2"/>
  <c r="O318" i="2"/>
  <c r="O330" i="2"/>
  <c r="C29" i="3"/>
  <c r="D29" i="3"/>
  <c r="E29" i="3"/>
  <c r="F29" i="3"/>
  <c r="G29" i="3"/>
  <c r="H29" i="3"/>
  <c r="I29" i="3"/>
  <c r="B29" i="3"/>
  <c r="C28" i="3"/>
  <c r="D28" i="3"/>
  <c r="E28" i="3"/>
  <c r="F28" i="3"/>
  <c r="G28" i="3"/>
  <c r="H28" i="3"/>
  <c r="I28" i="3"/>
  <c r="B28" i="3"/>
  <c r="G358" i="15"/>
  <c r="J359" i="14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J237" i="14"/>
  <c r="J238" i="14"/>
  <c r="J239" i="14"/>
  <c r="J240" i="14"/>
  <c r="J241" i="14"/>
  <c r="J242" i="14"/>
  <c r="J243" i="14"/>
  <c r="J244" i="14"/>
  <c r="J245" i="14"/>
  <c r="J246" i="14"/>
  <c r="J247" i="14"/>
  <c r="J248" i="14"/>
  <c r="J249" i="14"/>
  <c r="J250" i="14"/>
  <c r="J251" i="14"/>
  <c r="J252" i="14"/>
  <c r="J253" i="14"/>
  <c r="J254" i="14"/>
  <c r="J255" i="14"/>
  <c r="J256" i="14"/>
  <c r="J257" i="14"/>
  <c r="J258" i="14"/>
  <c r="J259" i="14"/>
  <c r="J260" i="14"/>
  <c r="J261" i="14"/>
  <c r="J262" i="14"/>
  <c r="J263" i="14"/>
  <c r="J264" i="14"/>
  <c r="J265" i="14"/>
  <c r="J266" i="14"/>
  <c r="J267" i="14"/>
  <c r="J268" i="14"/>
  <c r="J269" i="14"/>
  <c r="J270" i="14"/>
  <c r="J271" i="14"/>
  <c r="J272" i="14"/>
  <c r="J273" i="14"/>
  <c r="J274" i="14"/>
  <c r="J275" i="14"/>
  <c r="J276" i="14"/>
  <c r="J277" i="14"/>
  <c r="J278" i="14"/>
  <c r="J279" i="14"/>
  <c r="J280" i="14"/>
  <c r="J281" i="14"/>
  <c r="J282" i="14"/>
  <c r="J283" i="14"/>
  <c r="J284" i="14"/>
  <c r="J285" i="14"/>
  <c r="J286" i="14"/>
  <c r="J287" i="14"/>
  <c r="J288" i="14"/>
  <c r="J289" i="14"/>
  <c r="J290" i="14"/>
  <c r="J291" i="14"/>
  <c r="J292" i="14"/>
  <c r="J293" i="14"/>
  <c r="J294" i="14"/>
  <c r="J295" i="14"/>
  <c r="J296" i="14"/>
  <c r="J297" i="14"/>
  <c r="J298" i="14"/>
  <c r="J299" i="14"/>
  <c r="J300" i="14"/>
  <c r="J301" i="14"/>
  <c r="J302" i="14"/>
  <c r="J303" i="14"/>
  <c r="J304" i="14"/>
  <c r="J305" i="14"/>
  <c r="J306" i="14"/>
  <c r="J307" i="14"/>
  <c r="J308" i="14"/>
  <c r="J309" i="14"/>
  <c r="J310" i="14"/>
  <c r="J311" i="14"/>
  <c r="J312" i="14"/>
  <c r="J313" i="14"/>
  <c r="J314" i="14"/>
  <c r="J315" i="14"/>
  <c r="J316" i="14"/>
  <c r="J317" i="14"/>
  <c r="J318" i="14"/>
  <c r="J319" i="14"/>
  <c r="J320" i="14"/>
  <c r="J321" i="14"/>
  <c r="J322" i="14"/>
  <c r="J323" i="14"/>
  <c r="J324" i="14"/>
  <c r="J325" i="14"/>
  <c r="J326" i="14"/>
  <c r="J327" i="14"/>
  <c r="J328" i="14"/>
  <c r="J329" i="14"/>
  <c r="J330" i="14"/>
  <c r="J331" i="14"/>
  <c r="J332" i="14"/>
  <c r="J333" i="14"/>
  <c r="J334" i="14"/>
  <c r="J335" i="14"/>
  <c r="J336" i="14"/>
  <c r="J337" i="14"/>
  <c r="J338" i="14"/>
  <c r="J339" i="14"/>
  <c r="J340" i="14"/>
  <c r="J341" i="14"/>
  <c r="J342" i="14"/>
  <c r="J343" i="14"/>
  <c r="J344" i="14"/>
  <c r="J345" i="14"/>
  <c r="J346" i="14"/>
  <c r="J347" i="14"/>
  <c r="J348" i="14"/>
  <c r="J349" i="14"/>
  <c r="J350" i="14"/>
  <c r="J351" i="14"/>
  <c r="J352" i="14"/>
  <c r="J353" i="14"/>
  <c r="J354" i="14"/>
  <c r="J355" i="14"/>
  <c r="J2" i="14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185" i="12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2" i="12"/>
  <c r="H356" i="7"/>
  <c r="G363" i="11"/>
  <c r="G362" i="11"/>
  <c r="G361" i="11"/>
  <c r="G360" i="11"/>
  <c r="G358" i="11"/>
  <c r="G357" i="11"/>
  <c r="G359" i="10"/>
  <c r="G358" i="10"/>
  <c r="G357" i="10"/>
  <c r="P356" i="9"/>
  <c r="H356" i="9"/>
  <c r="I356" i="9"/>
  <c r="J356" i="9"/>
  <c r="K356" i="9"/>
  <c r="L356" i="9"/>
  <c r="M356" i="9"/>
  <c r="N356" i="9"/>
  <c r="O356" i="9"/>
  <c r="G356" i="9"/>
  <c r="T356" i="8"/>
  <c r="K356" i="8"/>
  <c r="L356" i="8"/>
  <c r="M356" i="8"/>
  <c r="N356" i="8"/>
  <c r="O356" i="8"/>
  <c r="P356" i="8"/>
  <c r="Q356" i="8"/>
  <c r="R356" i="8"/>
  <c r="S356" i="8"/>
  <c r="J356" i="8"/>
  <c r="H356" i="8"/>
  <c r="I356" i="8"/>
  <c r="G356" i="8"/>
  <c r="G356" i="6"/>
  <c r="J356" i="6"/>
  <c r="K356" i="6"/>
  <c r="L356" i="6"/>
  <c r="M356" i="6"/>
  <c r="N356" i="6"/>
  <c r="I356" i="6"/>
  <c r="H356" i="6"/>
  <c r="Q21" i="5"/>
  <c r="R21" i="5"/>
  <c r="S21" i="5"/>
  <c r="T21" i="5"/>
  <c r="P21" i="5"/>
  <c r="Q20" i="5"/>
  <c r="R20" i="5"/>
  <c r="S20" i="5"/>
  <c r="T20" i="5"/>
  <c r="P20" i="5"/>
  <c r="P8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2" i="5"/>
  <c r="B4" i="3"/>
  <c r="J24" i="3"/>
  <c r="J23" i="3"/>
  <c r="C18" i="3"/>
  <c r="D18" i="3"/>
  <c r="E18" i="3"/>
  <c r="F18" i="3"/>
  <c r="G18" i="3"/>
  <c r="H18" i="3"/>
  <c r="B18" i="3"/>
  <c r="C17" i="3"/>
  <c r="D17" i="3"/>
  <c r="E17" i="3"/>
  <c r="F17" i="3"/>
  <c r="G17" i="3"/>
  <c r="H17" i="3"/>
  <c r="B17" i="3"/>
  <c r="I12" i="3"/>
  <c r="I13" i="3"/>
  <c r="N2" i="2"/>
  <c r="O2" i="2" s="1"/>
  <c r="N3" i="2"/>
  <c r="O3" i="2" s="1"/>
  <c r="N4" i="2"/>
  <c r="O4" i="2" s="1"/>
  <c r="N5" i="2"/>
  <c r="O5" i="2" s="1"/>
  <c r="N6" i="2"/>
  <c r="O6" i="2" s="1"/>
  <c r="N7" i="2"/>
  <c r="O7" i="2" s="1"/>
  <c r="N8" i="2"/>
  <c r="O8" i="2" s="1"/>
  <c r="N9" i="2"/>
  <c r="O9" i="2" s="1"/>
  <c r="N10" i="2"/>
  <c r="O10" i="2" s="1"/>
  <c r="N11" i="2"/>
  <c r="O11" i="2" s="1"/>
  <c r="N12" i="2"/>
  <c r="O12" i="2" s="1"/>
  <c r="N13" i="2"/>
  <c r="N14" i="2"/>
  <c r="O14" i="2" s="1"/>
  <c r="N15" i="2"/>
  <c r="O15" i="2" s="1"/>
  <c r="N16" i="2"/>
  <c r="O16" i="2" s="1"/>
  <c r="N17" i="2"/>
  <c r="O17" i="2" s="1"/>
  <c r="N18" i="2"/>
  <c r="O18" i="2" s="1"/>
  <c r="N19" i="2"/>
  <c r="O19" i="2" s="1"/>
  <c r="N20" i="2"/>
  <c r="O20" i="2" s="1"/>
  <c r="N21" i="2"/>
  <c r="O21" i="2" s="1"/>
  <c r="N22" i="2"/>
  <c r="O22" i="2" s="1"/>
  <c r="N23" i="2"/>
  <c r="O23" i="2" s="1"/>
  <c r="N24" i="2"/>
  <c r="O24" i="2" s="1"/>
  <c r="N25" i="2"/>
  <c r="O25" i="2" s="1"/>
  <c r="N26" i="2"/>
  <c r="O26" i="2" s="1"/>
  <c r="N27" i="2"/>
  <c r="O27" i="2" s="1"/>
  <c r="N28" i="2"/>
  <c r="O28" i="2" s="1"/>
  <c r="N29" i="2"/>
  <c r="O29" i="2" s="1"/>
  <c r="N30" i="2"/>
  <c r="N31" i="2"/>
  <c r="O31" i="2" s="1"/>
  <c r="N32" i="2"/>
  <c r="O32" i="2" s="1"/>
  <c r="N33" i="2"/>
  <c r="O33" i="2" s="1"/>
  <c r="N34" i="2"/>
  <c r="O34" i="2" s="1"/>
  <c r="N35" i="2"/>
  <c r="O35" i="2" s="1"/>
  <c r="N36" i="2"/>
  <c r="O36" i="2" s="1"/>
  <c r="N37" i="2"/>
  <c r="O37" i="2" s="1"/>
  <c r="N38" i="2"/>
  <c r="O38" i="2" s="1"/>
  <c r="N39" i="2"/>
  <c r="O39" i="2" s="1"/>
  <c r="N40" i="2"/>
  <c r="O40" i="2" s="1"/>
  <c r="N41" i="2"/>
  <c r="O41" i="2" s="1"/>
  <c r="N42" i="2"/>
  <c r="N43" i="2"/>
  <c r="O43" i="2" s="1"/>
  <c r="N44" i="2"/>
  <c r="O44" i="2" s="1"/>
  <c r="N45" i="2"/>
  <c r="O45" i="2" s="1"/>
  <c r="N46" i="2"/>
  <c r="O46" i="2" s="1"/>
  <c r="N47" i="2"/>
  <c r="O47" i="2" s="1"/>
  <c r="N48" i="2"/>
  <c r="O48" i="2" s="1"/>
  <c r="N49" i="2"/>
  <c r="O49" i="2" s="1"/>
  <c r="N50" i="2"/>
  <c r="O50" i="2" s="1"/>
  <c r="N51" i="2"/>
  <c r="O51" i="2" s="1"/>
  <c r="N52" i="2"/>
  <c r="O52" i="2" s="1"/>
  <c r="N53" i="2"/>
  <c r="O53" i="2" s="1"/>
  <c r="N54" i="2"/>
  <c r="O54" i="2" s="1"/>
  <c r="N55" i="2"/>
  <c r="O55" i="2" s="1"/>
  <c r="N56" i="2"/>
  <c r="O56" i="2" s="1"/>
  <c r="N57" i="2"/>
  <c r="O57" i="2" s="1"/>
  <c r="N58" i="2"/>
  <c r="O58" i="2" s="1"/>
  <c r="N59" i="2"/>
  <c r="O59" i="2" s="1"/>
  <c r="N60" i="2"/>
  <c r="O60" i="2" s="1"/>
  <c r="N61" i="2"/>
  <c r="O61" i="2" s="1"/>
  <c r="N62" i="2"/>
  <c r="O62" i="2" s="1"/>
  <c r="N63" i="2"/>
  <c r="O63" i="2" s="1"/>
  <c r="N64" i="2"/>
  <c r="O64" i="2" s="1"/>
  <c r="N65" i="2"/>
  <c r="O65" i="2" s="1"/>
  <c r="N66" i="2"/>
  <c r="O66" i="2" s="1"/>
  <c r="N67" i="2"/>
  <c r="O67" i="2" s="1"/>
  <c r="N68" i="2"/>
  <c r="O68" i="2" s="1"/>
  <c r="N69" i="2"/>
  <c r="O69" i="2" s="1"/>
  <c r="N70" i="2"/>
  <c r="O70" i="2" s="1"/>
  <c r="N71" i="2"/>
  <c r="O71" i="2" s="1"/>
  <c r="N72" i="2"/>
  <c r="O72" i="2" s="1"/>
  <c r="N73" i="2"/>
  <c r="O73" i="2" s="1"/>
  <c r="N74" i="2"/>
  <c r="O74" i="2" s="1"/>
  <c r="N75" i="2"/>
  <c r="O75" i="2" s="1"/>
  <c r="N76" i="2"/>
  <c r="O76" i="2" s="1"/>
  <c r="N77" i="2"/>
  <c r="O77" i="2" s="1"/>
  <c r="N78" i="2"/>
  <c r="O78" i="2" s="1"/>
  <c r="N79" i="2"/>
  <c r="O79" i="2" s="1"/>
  <c r="N80" i="2"/>
  <c r="O80" i="2" s="1"/>
  <c r="N81" i="2"/>
  <c r="O81" i="2" s="1"/>
  <c r="N82" i="2"/>
  <c r="O82" i="2" s="1"/>
  <c r="N83" i="2"/>
  <c r="O83" i="2" s="1"/>
  <c r="N84" i="2"/>
  <c r="O84" i="2" s="1"/>
  <c r="N85" i="2"/>
  <c r="O85" i="2" s="1"/>
  <c r="N86" i="2"/>
  <c r="O86" i="2" s="1"/>
  <c r="N87" i="2"/>
  <c r="O87" i="2" s="1"/>
  <c r="N88" i="2"/>
  <c r="O88" i="2" s="1"/>
  <c r="N89" i="2"/>
  <c r="O89" i="2" s="1"/>
  <c r="N90" i="2"/>
  <c r="O90" i="2" s="1"/>
  <c r="N91" i="2"/>
  <c r="O91" i="2" s="1"/>
  <c r="N92" i="2"/>
  <c r="O92" i="2" s="1"/>
  <c r="N93" i="2"/>
  <c r="O93" i="2" s="1"/>
  <c r="N94" i="2"/>
  <c r="O94" i="2" s="1"/>
  <c r="N95" i="2"/>
  <c r="O95" i="2" s="1"/>
  <c r="N96" i="2"/>
  <c r="O96" i="2" s="1"/>
  <c r="N97" i="2"/>
  <c r="O97" i="2" s="1"/>
  <c r="N98" i="2"/>
  <c r="O98" i="2" s="1"/>
  <c r="N99" i="2"/>
  <c r="O99" i="2" s="1"/>
  <c r="N100" i="2"/>
  <c r="O100" i="2" s="1"/>
  <c r="N101" i="2"/>
  <c r="O101" i="2" s="1"/>
  <c r="N102" i="2"/>
  <c r="O102" i="2" s="1"/>
  <c r="N103" i="2"/>
  <c r="O103" i="2" s="1"/>
  <c r="N104" i="2"/>
  <c r="O104" i="2" s="1"/>
  <c r="N105" i="2"/>
  <c r="O105" i="2" s="1"/>
  <c r="N106" i="2"/>
  <c r="O106" i="2" s="1"/>
  <c r="N107" i="2"/>
  <c r="O107" i="2" s="1"/>
  <c r="N108" i="2"/>
  <c r="O108" i="2" s="1"/>
  <c r="N109" i="2"/>
  <c r="O109" i="2" s="1"/>
  <c r="N110" i="2"/>
  <c r="O110" i="2" s="1"/>
  <c r="N111" i="2"/>
  <c r="O111" i="2" s="1"/>
  <c r="N112" i="2"/>
  <c r="O112" i="2" s="1"/>
  <c r="N113" i="2"/>
  <c r="O113" i="2" s="1"/>
  <c r="N114" i="2"/>
  <c r="O114" i="2" s="1"/>
  <c r="N115" i="2"/>
  <c r="O115" i="2" s="1"/>
  <c r="N116" i="2"/>
  <c r="O116" i="2" s="1"/>
  <c r="N117" i="2"/>
  <c r="O117" i="2" s="1"/>
  <c r="N118" i="2"/>
  <c r="O118" i="2" s="1"/>
  <c r="N119" i="2"/>
  <c r="O119" i="2" s="1"/>
  <c r="N120" i="2"/>
  <c r="O120" i="2" s="1"/>
  <c r="N121" i="2"/>
  <c r="O121" i="2" s="1"/>
  <c r="N122" i="2"/>
  <c r="O122" i="2" s="1"/>
  <c r="N123" i="2"/>
  <c r="O123" i="2" s="1"/>
  <c r="N124" i="2"/>
  <c r="O124" i="2" s="1"/>
  <c r="N125" i="2"/>
  <c r="O125" i="2" s="1"/>
  <c r="N126" i="2"/>
  <c r="O126" i="2" s="1"/>
  <c r="N127" i="2"/>
  <c r="O127" i="2" s="1"/>
  <c r="N128" i="2"/>
  <c r="O128" i="2" s="1"/>
  <c r="N129" i="2"/>
  <c r="O129" i="2" s="1"/>
  <c r="N130" i="2"/>
  <c r="O130" i="2" s="1"/>
  <c r="N131" i="2"/>
  <c r="O131" i="2" s="1"/>
  <c r="N132" i="2"/>
  <c r="O132" i="2" s="1"/>
  <c r="N133" i="2"/>
  <c r="O133" i="2" s="1"/>
  <c r="N134" i="2"/>
  <c r="O134" i="2" s="1"/>
  <c r="N135" i="2"/>
  <c r="O135" i="2" s="1"/>
  <c r="N136" i="2"/>
  <c r="O136" i="2" s="1"/>
  <c r="N137" i="2"/>
  <c r="O137" i="2" s="1"/>
  <c r="N138" i="2"/>
  <c r="O138" i="2" s="1"/>
  <c r="N139" i="2"/>
  <c r="O139" i="2" s="1"/>
  <c r="N140" i="2"/>
  <c r="O140" i="2" s="1"/>
  <c r="N141" i="2"/>
  <c r="O141" i="2" s="1"/>
  <c r="N142" i="2"/>
  <c r="O142" i="2" s="1"/>
  <c r="N143" i="2"/>
  <c r="O143" i="2" s="1"/>
  <c r="N144" i="2"/>
  <c r="O144" i="2" s="1"/>
  <c r="N145" i="2"/>
  <c r="O145" i="2" s="1"/>
  <c r="N146" i="2"/>
  <c r="O146" i="2" s="1"/>
  <c r="N147" i="2"/>
  <c r="O147" i="2" s="1"/>
  <c r="N148" i="2"/>
  <c r="O148" i="2" s="1"/>
  <c r="N149" i="2"/>
  <c r="O149" i="2" s="1"/>
  <c r="N150" i="2"/>
  <c r="O150" i="2" s="1"/>
  <c r="N151" i="2"/>
  <c r="O151" i="2" s="1"/>
  <c r="N152" i="2"/>
  <c r="O152" i="2" s="1"/>
  <c r="N153" i="2"/>
  <c r="O153" i="2" s="1"/>
  <c r="N154" i="2"/>
  <c r="O154" i="2" s="1"/>
  <c r="N155" i="2"/>
  <c r="O155" i="2" s="1"/>
  <c r="N156" i="2"/>
  <c r="O156" i="2" s="1"/>
  <c r="N157" i="2"/>
  <c r="O157" i="2" s="1"/>
  <c r="N158" i="2"/>
  <c r="O158" i="2" s="1"/>
  <c r="N159" i="2"/>
  <c r="O159" i="2" s="1"/>
  <c r="N160" i="2"/>
  <c r="O160" i="2" s="1"/>
  <c r="N161" i="2"/>
  <c r="O161" i="2" s="1"/>
  <c r="N162" i="2"/>
  <c r="O162" i="2" s="1"/>
  <c r="N163" i="2"/>
  <c r="O163" i="2" s="1"/>
  <c r="N164" i="2"/>
  <c r="O164" i="2" s="1"/>
  <c r="N165" i="2"/>
  <c r="O165" i="2" s="1"/>
  <c r="N166" i="2"/>
  <c r="O166" i="2" s="1"/>
  <c r="N167" i="2"/>
  <c r="O167" i="2" s="1"/>
  <c r="N168" i="2"/>
  <c r="O168" i="2" s="1"/>
  <c r="N169" i="2"/>
  <c r="O169" i="2" s="1"/>
  <c r="N170" i="2"/>
  <c r="O170" i="2" s="1"/>
  <c r="N171" i="2"/>
  <c r="O171" i="2" s="1"/>
  <c r="N172" i="2"/>
  <c r="O172" i="2" s="1"/>
  <c r="N173" i="2"/>
  <c r="O173" i="2" s="1"/>
  <c r="N174" i="2"/>
  <c r="N175" i="2"/>
  <c r="O175" i="2" s="1"/>
  <c r="N176" i="2"/>
  <c r="O176" i="2" s="1"/>
  <c r="N177" i="2"/>
  <c r="O177" i="2" s="1"/>
  <c r="N178" i="2"/>
  <c r="O178" i="2" s="1"/>
  <c r="N179" i="2"/>
  <c r="O179" i="2" s="1"/>
  <c r="N180" i="2"/>
  <c r="O180" i="2" s="1"/>
  <c r="N181" i="2"/>
  <c r="O181" i="2" s="1"/>
  <c r="N182" i="2"/>
  <c r="O182" i="2" s="1"/>
  <c r="N183" i="2"/>
  <c r="O183" i="2" s="1"/>
  <c r="N184" i="2"/>
  <c r="O184" i="2" s="1"/>
  <c r="N185" i="2"/>
  <c r="O185" i="2" s="1"/>
  <c r="N186" i="2"/>
  <c r="N187" i="2"/>
  <c r="O187" i="2" s="1"/>
  <c r="N188" i="2"/>
  <c r="O188" i="2" s="1"/>
  <c r="N189" i="2"/>
  <c r="O189" i="2" s="1"/>
  <c r="N190" i="2"/>
  <c r="O190" i="2" s="1"/>
  <c r="N191" i="2"/>
  <c r="O191" i="2" s="1"/>
  <c r="N192" i="2"/>
  <c r="O192" i="2" s="1"/>
  <c r="N193" i="2"/>
  <c r="O193" i="2" s="1"/>
  <c r="N194" i="2"/>
  <c r="O194" i="2" s="1"/>
  <c r="N195" i="2"/>
  <c r="O195" i="2" s="1"/>
  <c r="N196" i="2"/>
  <c r="O196" i="2" s="1"/>
  <c r="N197" i="2"/>
  <c r="O197" i="2" s="1"/>
  <c r="N198" i="2"/>
  <c r="O198" i="2" s="1"/>
  <c r="N199" i="2"/>
  <c r="O199" i="2" s="1"/>
  <c r="N200" i="2"/>
  <c r="O200" i="2" s="1"/>
  <c r="N201" i="2"/>
  <c r="O201" i="2" s="1"/>
  <c r="N202" i="2"/>
  <c r="O202" i="2" s="1"/>
  <c r="N203" i="2"/>
  <c r="O203" i="2" s="1"/>
  <c r="N204" i="2"/>
  <c r="O204" i="2" s="1"/>
  <c r="N205" i="2"/>
  <c r="O205" i="2" s="1"/>
  <c r="N206" i="2"/>
  <c r="O206" i="2" s="1"/>
  <c r="N207" i="2"/>
  <c r="O207" i="2" s="1"/>
  <c r="N208" i="2"/>
  <c r="O208" i="2" s="1"/>
  <c r="N209" i="2"/>
  <c r="O209" i="2" s="1"/>
  <c r="N210" i="2"/>
  <c r="O210" i="2" s="1"/>
  <c r="N211" i="2"/>
  <c r="O211" i="2" s="1"/>
  <c r="N212" i="2"/>
  <c r="O212" i="2" s="1"/>
  <c r="N213" i="2"/>
  <c r="O213" i="2" s="1"/>
  <c r="N214" i="2"/>
  <c r="O214" i="2" s="1"/>
  <c r="N215" i="2"/>
  <c r="O215" i="2" s="1"/>
  <c r="N216" i="2"/>
  <c r="O216" i="2" s="1"/>
  <c r="N217" i="2"/>
  <c r="O217" i="2" s="1"/>
  <c r="N218" i="2"/>
  <c r="O218" i="2" s="1"/>
  <c r="N219" i="2"/>
  <c r="O219" i="2" s="1"/>
  <c r="N220" i="2"/>
  <c r="O220" i="2" s="1"/>
  <c r="N221" i="2"/>
  <c r="O221" i="2" s="1"/>
  <c r="N222" i="2"/>
  <c r="O222" i="2" s="1"/>
  <c r="N223" i="2"/>
  <c r="O223" i="2" s="1"/>
  <c r="N224" i="2"/>
  <c r="O224" i="2" s="1"/>
  <c r="N225" i="2"/>
  <c r="O225" i="2" s="1"/>
  <c r="N226" i="2"/>
  <c r="O226" i="2" s="1"/>
  <c r="N227" i="2"/>
  <c r="O227" i="2" s="1"/>
  <c r="N228" i="2"/>
  <c r="O228" i="2" s="1"/>
  <c r="N229" i="2"/>
  <c r="O229" i="2" s="1"/>
  <c r="N230" i="2"/>
  <c r="O230" i="2" s="1"/>
  <c r="N231" i="2"/>
  <c r="O231" i="2" s="1"/>
  <c r="N232" i="2"/>
  <c r="O232" i="2" s="1"/>
  <c r="N233" i="2"/>
  <c r="O233" i="2" s="1"/>
  <c r="N234" i="2"/>
  <c r="O234" i="2" s="1"/>
  <c r="N235" i="2"/>
  <c r="O235" i="2" s="1"/>
  <c r="N236" i="2"/>
  <c r="O236" i="2" s="1"/>
  <c r="N237" i="2"/>
  <c r="O237" i="2" s="1"/>
  <c r="N238" i="2"/>
  <c r="O238" i="2" s="1"/>
  <c r="N239" i="2"/>
  <c r="O239" i="2" s="1"/>
  <c r="N240" i="2"/>
  <c r="O240" i="2" s="1"/>
  <c r="N241" i="2"/>
  <c r="O241" i="2" s="1"/>
  <c r="N242" i="2"/>
  <c r="O242" i="2" s="1"/>
  <c r="N243" i="2"/>
  <c r="O243" i="2" s="1"/>
  <c r="N244" i="2"/>
  <c r="O244" i="2" s="1"/>
  <c r="N245" i="2"/>
  <c r="O245" i="2" s="1"/>
  <c r="N246" i="2"/>
  <c r="N247" i="2"/>
  <c r="O247" i="2" s="1"/>
  <c r="N248" i="2"/>
  <c r="O248" i="2" s="1"/>
  <c r="N249" i="2"/>
  <c r="O249" i="2" s="1"/>
  <c r="N250" i="2"/>
  <c r="O250" i="2" s="1"/>
  <c r="N251" i="2"/>
  <c r="O251" i="2" s="1"/>
  <c r="N252" i="2"/>
  <c r="O252" i="2" s="1"/>
  <c r="N253" i="2"/>
  <c r="O253" i="2" s="1"/>
  <c r="N254" i="2"/>
  <c r="O254" i="2" s="1"/>
  <c r="N255" i="2"/>
  <c r="O255" i="2" s="1"/>
  <c r="N256" i="2"/>
  <c r="O256" i="2" s="1"/>
  <c r="N257" i="2"/>
  <c r="O257" i="2" s="1"/>
  <c r="N258" i="2"/>
  <c r="N259" i="2"/>
  <c r="O259" i="2" s="1"/>
  <c r="N260" i="2"/>
  <c r="O260" i="2" s="1"/>
  <c r="N261" i="2"/>
  <c r="O261" i="2" s="1"/>
  <c r="N262" i="2"/>
  <c r="O262" i="2" s="1"/>
  <c r="N263" i="2"/>
  <c r="O263" i="2" s="1"/>
  <c r="N264" i="2"/>
  <c r="O264" i="2" s="1"/>
  <c r="N265" i="2"/>
  <c r="O265" i="2" s="1"/>
  <c r="N266" i="2"/>
  <c r="O266" i="2" s="1"/>
  <c r="N267" i="2"/>
  <c r="O267" i="2" s="1"/>
  <c r="N268" i="2"/>
  <c r="O268" i="2" s="1"/>
  <c r="N269" i="2"/>
  <c r="O269" i="2" s="1"/>
  <c r="N270" i="2"/>
  <c r="O270" i="2" s="1"/>
  <c r="N271" i="2"/>
  <c r="O271" i="2" s="1"/>
  <c r="N272" i="2"/>
  <c r="O272" i="2" s="1"/>
  <c r="N273" i="2"/>
  <c r="O273" i="2" s="1"/>
  <c r="N274" i="2"/>
  <c r="O274" i="2" s="1"/>
  <c r="N275" i="2"/>
  <c r="O275" i="2" s="1"/>
  <c r="N276" i="2"/>
  <c r="O276" i="2" s="1"/>
  <c r="N277" i="2"/>
  <c r="O277" i="2" s="1"/>
  <c r="N278" i="2"/>
  <c r="O278" i="2" s="1"/>
  <c r="N279" i="2"/>
  <c r="O279" i="2" s="1"/>
  <c r="N280" i="2"/>
  <c r="O280" i="2" s="1"/>
  <c r="N281" i="2"/>
  <c r="O281" i="2" s="1"/>
  <c r="N282" i="2"/>
  <c r="O282" i="2" s="1"/>
  <c r="N283" i="2"/>
  <c r="O283" i="2" s="1"/>
  <c r="N284" i="2"/>
  <c r="O284" i="2" s="1"/>
  <c r="N285" i="2"/>
  <c r="O285" i="2" s="1"/>
  <c r="N286" i="2"/>
  <c r="O286" i="2" s="1"/>
  <c r="N287" i="2"/>
  <c r="O287" i="2" s="1"/>
  <c r="N288" i="2"/>
  <c r="O288" i="2" s="1"/>
  <c r="N289" i="2"/>
  <c r="O289" i="2" s="1"/>
  <c r="N290" i="2"/>
  <c r="O290" i="2" s="1"/>
  <c r="N291" i="2"/>
  <c r="O291" i="2" s="1"/>
  <c r="N292" i="2"/>
  <c r="O292" i="2" s="1"/>
  <c r="N293" i="2"/>
  <c r="O293" i="2" s="1"/>
  <c r="N294" i="2"/>
  <c r="O294" i="2" s="1"/>
  <c r="N295" i="2"/>
  <c r="O295" i="2" s="1"/>
  <c r="N296" i="2"/>
  <c r="O296" i="2" s="1"/>
  <c r="N297" i="2"/>
  <c r="O297" i="2" s="1"/>
  <c r="N298" i="2"/>
  <c r="O298" i="2" s="1"/>
  <c r="N299" i="2"/>
  <c r="O299" i="2" s="1"/>
  <c r="N300" i="2"/>
  <c r="O300" i="2" s="1"/>
  <c r="N301" i="2"/>
  <c r="O301" i="2" s="1"/>
  <c r="N302" i="2"/>
  <c r="O302" i="2" s="1"/>
  <c r="N303" i="2"/>
  <c r="O303" i="2" s="1"/>
  <c r="N304" i="2"/>
  <c r="O304" i="2" s="1"/>
  <c r="N305" i="2"/>
  <c r="O305" i="2" s="1"/>
  <c r="N306" i="2"/>
  <c r="O306" i="2" s="1"/>
  <c r="N307" i="2"/>
  <c r="O307" i="2" s="1"/>
  <c r="N308" i="2"/>
  <c r="O308" i="2" s="1"/>
  <c r="N309" i="2"/>
  <c r="O309" i="2" s="1"/>
  <c r="N310" i="2"/>
  <c r="O310" i="2" s="1"/>
  <c r="N311" i="2"/>
  <c r="O311" i="2" s="1"/>
  <c r="N312" i="2"/>
  <c r="O312" i="2" s="1"/>
  <c r="N313" i="2"/>
  <c r="O313" i="2" s="1"/>
  <c r="N314" i="2"/>
  <c r="O314" i="2" s="1"/>
  <c r="N315" i="2"/>
  <c r="O315" i="2" s="1"/>
  <c r="N316" i="2"/>
  <c r="O316" i="2" s="1"/>
  <c r="N317" i="2"/>
  <c r="O317" i="2" s="1"/>
  <c r="N318" i="2"/>
  <c r="N319" i="2"/>
  <c r="O319" i="2" s="1"/>
  <c r="N320" i="2"/>
  <c r="O320" i="2" s="1"/>
  <c r="N321" i="2"/>
  <c r="O321" i="2" s="1"/>
  <c r="N322" i="2"/>
  <c r="O322" i="2" s="1"/>
  <c r="N323" i="2"/>
  <c r="O323" i="2" s="1"/>
  <c r="N324" i="2"/>
  <c r="O324" i="2" s="1"/>
  <c r="N325" i="2"/>
  <c r="O325" i="2" s="1"/>
  <c r="N326" i="2"/>
  <c r="O326" i="2" s="1"/>
  <c r="N327" i="2"/>
  <c r="O327" i="2" s="1"/>
  <c r="N328" i="2"/>
  <c r="O328" i="2" s="1"/>
  <c r="N329" i="2"/>
  <c r="O329" i="2" s="1"/>
  <c r="N330" i="2"/>
  <c r="N331" i="2"/>
  <c r="O331" i="2" s="1"/>
  <c r="N332" i="2"/>
  <c r="O332" i="2" s="1"/>
  <c r="N333" i="2"/>
  <c r="O333" i="2" s="1"/>
  <c r="N334" i="2"/>
  <c r="O334" i="2" s="1"/>
  <c r="N335" i="2"/>
  <c r="O335" i="2" s="1"/>
  <c r="N336" i="2"/>
  <c r="O336" i="2" s="1"/>
  <c r="N337" i="2"/>
  <c r="O337" i="2" s="1"/>
  <c r="N338" i="2"/>
  <c r="O338" i="2" s="1"/>
  <c r="N339" i="2"/>
  <c r="O339" i="2" s="1"/>
  <c r="N340" i="2"/>
  <c r="O340" i="2" s="1"/>
  <c r="N341" i="2"/>
  <c r="O341" i="2" s="1"/>
  <c r="N342" i="2"/>
  <c r="O342" i="2" s="1"/>
  <c r="N343" i="2"/>
  <c r="O343" i="2" s="1"/>
  <c r="N344" i="2"/>
  <c r="O344" i="2" s="1"/>
  <c r="N345" i="2"/>
  <c r="O345" i="2" s="1"/>
  <c r="N346" i="2"/>
  <c r="O346" i="2" s="1"/>
  <c r="N347" i="2"/>
  <c r="O347" i="2" s="1"/>
  <c r="N348" i="2"/>
  <c r="O348" i="2" s="1"/>
  <c r="N349" i="2"/>
  <c r="O349" i="2" s="1"/>
  <c r="N350" i="2"/>
  <c r="O350" i="2" s="1"/>
  <c r="N351" i="2"/>
  <c r="O351" i="2" s="1"/>
  <c r="N352" i="2"/>
  <c r="O352" i="2" s="1"/>
  <c r="N353" i="2"/>
  <c r="O353" i="2" s="1"/>
  <c r="N354" i="2"/>
  <c r="O354" i="2" s="1"/>
  <c r="N355" i="2"/>
  <c r="O355" i="2" s="1"/>
  <c r="H356" i="2"/>
  <c r="I356" i="2"/>
  <c r="J356" i="2"/>
  <c r="K356" i="2"/>
  <c r="L356" i="2"/>
  <c r="M356" i="2"/>
  <c r="O356" i="6" l="1"/>
  <c r="L356" i="5"/>
  <c r="N356" i="2"/>
  <c r="O13" i="2"/>
  <c r="O356" i="2" s="1"/>
  <c r="K358" i="12"/>
  <c r="K361" i="12" s="1"/>
  <c r="K360" i="12"/>
  <c r="K359" i="12"/>
  <c r="J358" i="14"/>
  <c r="J357" i="14"/>
  <c r="I14" i="3"/>
</calcChain>
</file>

<file path=xl/sharedStrings.xml><?xml version="1.0" encoding="utf-8"?>
<sst xmlns="http://schemas.openxmlformats.org/spreadsheetml/2006/main" count="18952" uniqueCount="672">
  <si>
    <t>ASPECTOS GENERALES</t>
  </si>
  <si>
    <t>ACTIVIDADES</t>
  </si>
  <si>
    <t>SERVICIOS ECOTURISTICOS</t>
  </si>
  <si>
    <t>TARIFAS</t>
  </si>
  <si>
    <t>PERFIL SOCIODEMOGRÁFICO</t>
  </si>
  <si>
    <t>ID_Encuesta</t>
  </si>
  <si>
    <t>Fecha de Aplicación</t>
  </si>
  <si>
    <t>Dirección Territorial</t>
  </si>
  <si>
    <t xml:space="preserve">categoría AP </t>
  </si>
  <si>
    <t>Nombre_Área_Protegida</t>
  </si>
  <si>
    <t>Sector</t>
  </si>
  <si>
    <t xml:space="preserve">
¿Es zona de influencia?</t>
  </si>
  <si>
    <t>¿Sabe que acaba de visitar un Área Protegida del SPNN?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</si>
  <si>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</si>
  <si>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</si>
  <si>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</si>
  <si>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</si>
  <si>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</si>
  <si>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</si>
  <si>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</si>
  <si>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>Página Web</t>
  </si>
  <si>
    <t>Internet</t>
  </si>
  <si>
    <t>Amigos y Familiares</t>
  </si>
  <si>
    <t>Agencias de Viaje</t>
  </si>
  <si>
    <t>Medios Masivos</t>
  </si>
  <si>
    <t>¿Cuánto tiempo permaneció en el Área Protegida?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</si>
  <si>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</si>
  <si>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</si>
  <si>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</si>
  <si>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</si>
  <si>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</si>
  <si>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</si>
  <si>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</si>
  <si>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</si>
  <si>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</si>
  <si>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</si>
  <si>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</si>
  <si>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    </t>
  </si>
  <si>
    <t xml:space="preserve">Observación de ballenas 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</si>
  <si>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</si>
  <si>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</si>
  <si>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</si>
  <si>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</si>
  <si>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</si>
  <si>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</si>
  <si>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</si>
  <si>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 xml:space="preserve">Visita a cuevas y cavernas </t>
  </si>
  <si>
    <t>Aseo y Mantenimiento de las Instalaciones</t>
  </si>
  <si>
    <t>No Aplica</t>
  </si>
  <si>
    <t>Excelente</t>
  </si>
  <si>
    <t>Bueno</t>
  </si>
  <si>
    <t>Regular</t>
  </si>
  <si>
    <t>Deficiente</t>
  </si>
  <si>
    <t xml:space="preserve">Alojamiento </t>
  </si>
  <si>
    <t>Alimentación y servicio de restaurante</t>
  </si>
  <si>
    <t>Servicio de Baños</t>
  </si>
  <si>
    <t>Servicios públicos (agua y luz)</t>
  </si>
  <si>
    <t>Accesibilidad y servicio de transporte</t>
  </si>
  <si>
    <t>Centro de interpretación ambiental</t>
  </si>
  <si>
    <t>Guianza, Interpretación Ambiental</t>
  </si>
  <si>
    <t xml:space="preserve">Manejo, disposicion de residuos solidos </t>
  </si>
  <si>
    <t>Considera que las tarifas que canceló fueron</t>
  </si>
  <si>
    <t>Género</t>
  </si>
  <si>
    <t>Edad</t>
  </si>
  <si>
    <t>Procedencia</t>
  </si>
  <si>
    <t>Ciudad</t>
  </si>
  <si>
    <t>Pais</t>
  </si>
  <si>
    <t>Nivel de Formación máximo alcanzado</t>
  </si>
  <si>
    <t>Ocupación Principal</t>
  </si>
  <si>
    <t xml:space="preserve">CORREO ELECTRÓNICO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</si>
  <si>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</si>
  <si>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DTAN</t>
  </si>
  <si>
    <t>PNN</t>
  </si>
  <si>
    <t>COCUY</t>
  </si>
  <si>
    <t>RITACUBA</t>
  </si>
  <si>
    <t>BARBOSA</t>
  </si>
  <si>
    <t>serranosebastian200412@gmail.com</t>
  </si>
  <si>
    <t>COLOMBIA</t>
  </si>
  <si>
    <t>198tig2011@gmailcom</t>
  </si>
  <si>
    <t>19tis20111s@gmailco,</t>
  </si>
  <si>
    <t>juliocesarnievespondo@gmail.com</t>
  </si>
  <si>
    <t>BOGOTA</t>
  </si>
  <si>
    <t>camilon41@hotmail.com</t>
  </si>
  <si>
    <t>lagonzalesrodriguez@gmail.com</t>
  </si>
  <si>
    <t>yargew16arezace@hotmal.com</t>
  </si>
  <si>
    <t>emiliyuliett@hotmail.com</t>
  </si>
  <si>
    <t>GUICAN</t>
  </si>
  <si>
    <t>laulaalarconma@gmail.com</t>
  </si>
  <si>
    <t>luzmarinabaez08@gmailcom</t>
  </si>
  <si>
    <t>angelarolega@gmail.com</t>
  </si>
  <si>
    <t>Bogota</t>
  </si>
  <si>
    <t>Colombia</t>
  </si>
  <si>
    <t>savaalejandrabautista@gmailcom</t>
  </si>
  <si>
    <t>LAGUNA G</t>
  </si>
  <si>
    <t>walter-arce@hotmail.com</t>
  </si>
  <si>
    <t>x</t>
  </si>
  <si>
    <t>9919ogwendy@gmail.com</t>
  </si>
  <si>
    <t>selsosantisteban@gmailcom</t>
  </si>
  <si>
    <t>laurv.95@gmailk.com</t>
  </si>
  <si>
    <t>charlieahumada@hotmail.com</t>
  </si>
  <si>
    <t>Tunja</t>
  </si>
  <si>
    <t>sarevalo@gmaui.com</t>
  </si>
  <si>
    <t>blancalunagg@hotmail.com</t>
  </si>
  <si>
    <t>chile</t>
  </si>
  <si>
    <t>mariawm.velez19@gmail.com</t>
  </si>
  <si>
    <t>FRANCIA</t>
  </si>
  <si>
    <t>LOVIS.PARIS7@PROTON.ME</t>
  </si>
  <si>
    <t>NOVELA@GMAIL.COM</t>
  </si>
  <si>
    <t>novela6@hotmail.com</t>
  </si>
  <si>
    <t>utnecht</t>
  </si>
  <si>
    <t>paises bajos</t>
  </si>
  <si>
    <t>LAGUNILLAS</t>
  </si>
  <si>
    <t>canbem98@hotmail.com</t>
  </si>
  <si>
    <t>mallarivesa00429@gmail.com</t>
  </si>
  <si>
    <t>61Oscar690@hotmail.com</t>
  </si>
  <si>
    <t>laura.guerra16@hotmail.com</t>
  </si>
  <si>
    <t>usamlosa2021@gmai.com</t>
  </si>
  <si>
    <t>BOGOTÁ</t>
  </si>
  <si>
    <t>danacalderon.de@gmail.com</t>
  </si>
  <si>
    <t>miguelan.pi24@gmail.com</t>
  </si>
  <si>
    <t>geral2319@gmail.com</t>
  </si>
  <si>
    <t>YICARRION@UND-EDU.CO</t>
  </si>
  <si>
    <t>ADSUAREZF@UNAL.EDU.CO</t>
  </si>
  <si>
    <t>CJ3421@HOTMAIL.COM</t>
  </si>
  <si>
    <t>BACORTES9C@UNAL.EDU.CO</t>
  </si>
  <si>
    <t>DAABLAS@UNAL.EDU.CO</t>
  </si>
  <si>
    <t>X</t>
  </si>
  <si>
    <t>BOGOTA D.C</t>
  </si>
  <si>
    <t>VAMQNEQ@UNAL.EDU.CO</t>
  </si>
  <si>
    <t>ELIUSENG@UND.EDU.CO</t>
  </si>
  <si>
    <t>QUINTERORICARDO889@GMAIL.COM</t>
  </si>
  <si>
    <t>SANTIDEZ@GMAIL.COM</t>
  </si>
  <si>
    <t>JORGELBANEZGONZALES@GMAIL.COM</t>
  </si>
  <si>
    <t>YOPAL</t>
  </si>
  <si>
    <t>JUAN,FLOREZ@SCNVIAING.COM</t>
  </si>
  <si>
    <t>ACZOTAB@GMAIL.COM</t>
  </si>
  <si>
    <t>LGFLECHS@GMAIL.COM</t>
  </si>
  <si>
    <t>GERCSONLOPEZ000@HOTMAIL.COM</t>
  </si>
  <si>
    <t>CAPUCANOKAWAI2019@GMAIL.COM</t>
  </si>
  <si>
    <t>NATALIASOGAMOSO11@GMAIL.COM</t>
  </si>
  <si>
    <t>ANDRESDAVIDBERNALCAJICA@GMAIL.COM</t>
  </si>
  <si>
    <t>ESTEFANIA1997@GMAIL.COM</t>
  </si>
  <si>
    <t>PULPITO</t>
  </si>
  <si>
    <t>BRAYANBARON562@GMAIL.COM</t>
  </si>
  <si>
    <t>BARRANQUILLA</t>
  </si>
  <si>
    <t>MARIALSLABA@HOTMAILK.COM</t>
  </si>
  <si>
    <t>LEO.URBANO052I@GMAIL.COM</t>
  </si>
  <si>
    <t>MEXIXO</t>
  </si>
  <si>
    <t>GUERA55@GMAIL.COM</t>
  </si>
  <si>
    <t>MEDELLIN</t>
  </si>
  <si>
    <t>JSEBASTISNCH22@GMAIL.COM</t>
  </si>
  <si>
    <t>NUEPIPE0789@HOTMAIL.COM</t>
  </si>
  <si>
    <t>migue.94@hotmail.com</t>
  </si>
  <si>
    <t>balbin@gmail.com</t>
  </si>
  <si>
    <t>akammer@unal.edu.co</t>
  </si>
  <si>
    <t>diegoalejandrobuitrago@gmail.com</t>
  </si>
  <si>
    <t>lmlucero@unal.edu.co</t>
  </si>
  <si>
    <t>yimmynolborzo@gmail.om</t>
  </si>
  <si>
    <t>ANDRES.IRAGAUTA@UPTC.EDU.CO</t>
  </si>
  <si>
    <t>ECARLOS.GUTIERREZ@UPTC.EDU.CO</t>
  </si>
  <si>
    <t>SARA.RODRIGUEZ@UPTC.EDU.CO</t>
  </si>
  <si>
    <t>SOGAMOSO</t>
  </si>
  <si>
    <t>LUISA.RIOS@UPTC.EDU.CO</t>
  </si>
  <si>
    <t>ROBINSON.CHAPARRO@UPTC.EDU.CO</t>
  </si>
  <si>
    <t>ANDRES54CRUZ@GMAIL.COM</t>
  </si>
  <si>
    <t>SERGIO.MEDINA @UPTC.EDU.CO</t>
  </si>
  <si>
    <t>CAROLINA.RIJAWS22@HOTMAIL.COM</t>
  </si>
  <si>
    <t>AVOIRIA-28@HOTMAIL.COM</t>
  </si>
  <si>
    <t>MARIAJOCARDENAS16@GMAIL.COM</t>
  </si>
  <si>
    <t>ANGIEQU2002@GMIAL.COM</t>
  </si>
  <si>
    <t>NONGFLORECIO@GMAIL.COM</t>
  </si>
  <si>
    <t>GUSTAVOES190@GMAIL.COM</t>
  </si>
  <si>
    <t>DELIZARAZO@GMAIL.COM</t>
  </si>
  <si>
    <t>SAMUELA12GMAIL.COM</t>
  </si>
  <si>
    <t>SGCNDUADCO@UNAL.EDU.CO</t>
  </si>
  <si>
    <t>andreidmurillo500@yahoo.com</t>
  </si>
  <si>
    <t>alejabuinze944@gmail.com</t>
  </si>
  <si>
    <t>RIONEGRO</t>
  </si>
  <si>
    <t>forina77@hotmail.com</t>
  </si>
  <si>
    <t>yoanmesaguisao@gmail.com</t>
  </si>
  <si>
    <t>panicollantes@gmail.com</t>
  </si>
  <si>
    <t>dcarolinaco@gmail.com</t>
  </si>
  <si>
    <t>FIRAVITOBA</t>
  </si>
  <si>
    <t>burbu.catalog@gmail.com</t>
  </si>
  <si>
    <t>BETICACHOPE@HOTMAIL.COM</t>
  </si>
  <si>
    <t>ANACOARAPE13@HOTMAIL.COM</t>
  </si>
  <si>
    <t>TUNJA</t>
  </si>
  <si>
    <t>JULOPEGUI@HOTMAIL.COM</t>
  </si>
  <si>
    <t>SADABAR@HOTMAIL.COM</t>
  </si>
  <si>
    <t>LASGUNA GRA</t>
  </si>
  <si>
    <t>ARAUQUITA</t>
  </si>
  <si>
    <t>draemmfa@hotmail,com</t>
  </si>
  <si>
    <t>Arauquita</t>
  </si>
  <si>
    <t>casitadechocolateonlykids15@gmail.com</t>
  </si>
  <si>
    <t>jaam.15@hotmail.com</t>
  </si>
  <si>
    <t>jassan.1506@hotmail.com</t>
  </si>
  <si>
    <t>aljomega@hotmail.com</t>
  </si>
  <si>
    <t>deiv915@hotmail.com</t>
  </si>
  <si>
    <t>nicronb@gmaqil.com</t>
  </si>
  <si>
    <t>nicecamac@hotmail.com</t>
  </si>
  <si>
    <t>durdila90@g,mail.com</t>
  </si>
  <si>
    <t>rosarior.vargas@hotmail.com</t>
  </si>
  <si>
    <t>amather98@gmail.com</t>
  </si>
  <si>
    <t>djosecamargosp@gmail.com</t>
  </si>
  <si>
    <t>jetheymijia13@gmail.com</t>
  </si>
  <si>
    <t>australia</t>
  </si>
  <si>
    <t>modelinemeshane@gmail.com</t>
  </si>
  <si>
    <t>angiee.r.94@hotmail.com</t>
  </si>
  <si>
    <t>carg989</t>
  </si>
  <si>
    <t>Jutiapa</t>
  </si>
  <si>
    <t>Guatemala</t>
  </si>
  <si>
    <t>frcontreras.78@gmail.com</t>
  </si>
  <si>
    <t>vanessagiraldo@gmail.com</t>
  </si>
  <si>
    <t>anatera180@gmail.com</t>
  </si>
  <si>
    <t>acevedo.geraldine@gmail.com</t>
  </si>
  <si>
    <t>LGUNILLS</t>
  </si>
  <si>
    <t>wavelaascov@outlooh.co</t>
  </si>
  <si>
    <t>juanddona1@hotmail.com</t>
  </si>
  <si>
    <t>lauid.años007@hotmail.com</t>
  </si>
  <si>
    <t>yopal</t>
  </si>
  <si>
    <t>gordillorinconlunavaleria@gmail.com</t>
  </si>
  <si>
    <t>samirnocua2017@gmail,com</t>
  </si>
  <si>
    <t>luemiryam2602@hotmail.com</t>
  </si>
  <si>
    <t>castellanosme2013@gmaail,com</t>
  </si>
  <si>
    <t>sebastian9724@hotmail.com</t>
  </si>
  <si>
    <t>julcesan1973@gmail.com</t>
  </si>
  <si>
    <t>san frncisco</t>
  </si>
  <si>
    <t>heiner2rodriguez@gmail.com</t>
  </si>
  <si>
    <t>jugueteo@udismtal.com</t>
  </si>
  <si>
    <t>tunja</t>
  </si>
  <si>
    <t>fercholandia2004@yahoo.es</t>
  </si>
  <si>
    <t>LAGUNA</t>
  </si>
  <si>
    <t>Yopal</t>
  </si>
  <si>
    <t>financierolauraibica@gmail.com</t>
  </si>
  <si>
    <t>tomas.z@urosariocdan.coabala</t>
  </si>
  <si>
    <t>Tibu</t>
  </si>
  <si>
    <t>julybuitre2020@gmailcom</t>
  </si>
  <si>
    <t>Cucuta</t>
  </si>
  <si>
    <t>suramuro2005@gmail.com</t>
  </si>
  <si>
    <t>yedaltv@gmail.com</t>
  </si>
  <si>
    <t>valemtina.lloquefo@eca.edu.co</t>
  </si>
  <si>
    <t>miguel191ms@gmail.com</t>
  </si>
  <si>
    <t>batuple12@bmcil.com</t>
  </si>
  <si>
    <t>sofisaucedo12@gmail.com</t>
  </si>
  <si>
    <t>MALAGA</t>
  </si>
  <si>
    <t>cristian01sanchez@hotmail.com</t>
  </si>
  <si>
    <t>clauss0213@hotmail,com</t>
  </si>
  <si>
    <t>morge100@gmail.com</t>
  </si>
  <si>
    <t>amery@fanal.com</t>
  </si>
  <si>
    <t>SOCOTA BOYACA</t>
  </si>
  <si>
    <t>milena.72@hotmail.com</t>
  </si>
  <si>
    <t>juan.herrera@udca.edu.co</t>
  </si>
  <si>
    <t>Barranquilla</t>
  </si>
  <si>
    <t>abohady25@gmail.com</t>
  </si>
  <si>
    <t>panua40@hotmail.com</t>
  </si>
  <si>
    <t>sguanume@unal.edu.co</t>
  </si>
  <si>
    <t>anamariabernalo702</t>
  </si>
  <si>
    <t>brayanpin95@gmail.com</t>
  </si>
  <si>
    <t>putumayo</t>
  </si>
  <si>
    <t>cuchala111@gmail.com</t>
  </si>
  <si>
    <t>villeta</t>
  </si>
  <si>
    <t>ciupoorca@gngil.com</t>
  </si>
  <si>
    <t>ognerrlogistic@gmail.com</t>
  </si>
  <si>
    <t>barranquilla</t>
  </si>
  <si>
    <t>lepy1999@gmial.com</t>
  </si>
  <si>
    <t>jebarriosn@unal.edu-co</t>
  </si>
  <si>
    <t>milenaj@hotmail.com</t>
  </si>
  <si>
    <t>ing.alexanderquiroga@gmail.com</t>
  </si>
  <si>
    <t>Tocancipa</t>
  </si>
  <si>
    <t>karitomg@gmail.com</t>
  </si>
  <si>
    <t>karentxiomara@gmail.com</t>
  </si>
  <si>
    <t>paipa</t>
  </si>
  <si>
    <t>jana.mateujo04@gmail.comx</t>
  </si>
  <si>
    <t>tovar1957@hotmail.com</t>
  </si>
  <si>
    <t>LAGUNA GRANDE</t>
  </si>
  <si>
    <t>CCALI</t>
  </si>
  <si>
    <t>jeffersong12@gmail.com</t>
  </si>
  <si>
    <t>curobackarito@gmail.com</t>
  </si>
  <si>
    <t>lucaaasv.90@gmail.com</t>
  </si>
  <si>
    <t>mlopezrueda98@gmail.com</t>
  </si>
  <si>
    <t>BULGARIA</t>
  </si>
  <si>
    <t>25luisito@hotmail.es</t>
  </si>
  <si>
    <t>CALI</t>
  </si>
  <si>
    <t>GABODMARIN@GMAIL.COM</t>
  </si>
  <si>
    <t>luzmatril@yahoo.es</t>
  </si>
  <si>
    <t>jorgeandres101933@gmail.com</t>
  </si>
  <si>
    <t>alejandromm87@gmail.com</t>
  </si>
  <si>
    <t>diego1345@gmail.com</t>
  </si>
  <si>
    <t>sandra.nieto@comunicarcolombia.com</t>
  </si>
  <si>
    <t>CHAOARRAL</t>
  </si>
  <si>
    <t>sajuvimisam26@yoahoo.com</t>
  </si>
  <si>
    <t>IBAGUE</t>
  </si>
  <si>
    <t>juvisa3@yahoo.es</t>
  </si>
  <si>
    <t>BARRANCABERMEJA</t>
  </si>
  <si>
    <t>luzmary34@gmail.com</t>
  </si>
  <si>
    <t>NEIVA</t>
  </si>
  <si>
    <t>martinezalexnorberto@gmail.com</t>
  </si>
  <si>
    <t>cforingsa.co</t>
  </si>
  <si>
    <t>SFF</t>
  </si>
  <si>
    <t>IGUAQUE</t>
  </si>
  <si>
    <t>CARRIZAL</t>
  </si>
  <si>
    <t>ALEMANIA</t>
  </si>
  <si>
    <t>maschua2011@gmail.com</t>
  </si>
  <si>
    <t>LYON</t>
  </si>
  <si>
    <t>maanan@hotmail.com.fr</t>
  </si>
  <si>
    <t>tonifritz@gmx.cle</t>
  </si>
  <si>
    <t>anie890211@hotmail.com</t>
  </si>
  <si>
    <t>nmelosanchez@hotmail.com</t>
  </si>
  <si>
    <t xml:space="preserve">Fabio-enrique-castro@hotmail.com </t>
  </si>
  <si>
    <t xml:space="preserve">CARRIZAL </t>
  </si>
  <si>
    <t xml:space="preserve">DENVER </t>
  </si>
  <si>
    <t>USA</t>
  </si>
  <si>
    <t>alejita-@yahoo.com</t>
  </si>
  <si>
    <t>AMSTERDAM</t>
  </si>
  <si>
    <t>PAISES BAJOS</t>
  </si>
  <si>
    <t>FORTUIN@NRC.NL</t>
  </si>
  <si>
    <t>ABE25FORTUIN@GMAIL.COM</t>
  </si>
  <si>
    <t>yojanna.ysazz@hotmail.com</t>
  </si>
  <si>
    <t xml:space="preserve">VENEZUELA </t>
  </si>
  <si>
    <t>rafaellopez2846@gmail.com</t>
  </si>
  <si>
    <t>CUCAITA</t>
  </si>
  <si>
    <t>yosoyalvaro990130@gmail.com</t>
  </si>
  <si>
    <t>cllargonin@gmail.com</t>
  </si>
  <si>
    <t>-</t>
  </si>
  <si>
    <t>ESPAÑA</t>
  </si>
  <si>
    <t>BRUNO.PEITZLAMO@GMAIL.COM</t>
  </si>
  <si>
    <t>GRENOBLE</t>
  </si>
  <si>
    <t>DIGUET.NICOLAS@HOTMAIL.FR</t>
  </si>
  <si>
    <t>XIMENA.FIGUEROA@NEUF.FR</t>
  </si>
  <si>
    <t>PALOMA.ROVAL@GMAIL.COM</t>
  </si>
  <si>
    <t>ABEG3113@YAHOO.FR</t>
  </si>
  <si>
    <t>LUISAPGONZALEZ.07@GMAIL.COM</t>
  </si>
  <si>
    <t>DANIHERNANDEZ_250@GMAIL.COM</t>
  </si>
  <si>
    <t>CA.BUITRAGO956@GMAIL.COM</t>
  </si>
  <si>
    <t>CHIA</t>
  </si>
  <si>
    <t>posadadelbosque76@gmail.com</t>
  </si>
  <si>
    <t>yenipaola286@gmail.com</t>
  </si>
  <si>
    <t xml:space="preserve">MEDELLIN </t>
  </si>
  <si>
    <t xml:space="preserve">COLOMBIA </t>
  </si>
  <si>
    <t>juliangalvis808@gmail.com</t>
  </si>
  <si>
    <t>angelicaochoamolina2801@gmail.com</t>
  </si>
  <si>
    <t>ARCABUCO</t>
  </si>
  <si>
    <t>lucius1122@gmail.com</t>
  </si>
  <si>
    <t>BARCELONA</t>
  </si>
  <si>
    <t>en.senos@gmail.com</t>
  </si>
  <si>
    <t>fmoralezz@gmail.com</t>
  </si>
  <si>
    <t xml:space="preserve">BOGOTA </t>
  </si>
  <si>
    <t>cancamilor@gmail.com</t>
  </si>
  <si>
    <t>manuelamosquera@gmail.com</t>
  </si>
  <si>
    <t>angelaforero@yahoo.com</t>
  </si>
  <si>
    <t>EPAÑA</t>
  </si>
  <si>
    <t>LOVAINA</t>
  </si>
  <si>
    <t>BÉLGICA</t>
  </si>
  <si>
    <t>GERARD.CORREA.CARDONA@GMAIL.COM</t>
  </si>
  <si>
    <t>CHILE</t>
  </si>
  <si>
    <t>GORGEROLE@HOTMAIL.COM</t>
  </si>
  <si>
    <t>GUIFLENE.CHABUD@GMAIL.COM</t>
  </si>
  <si>
    <t xml:space="preserve">CAJICÁ </t>
  </si>
  <si>
    <t>LFMG1965@GMAIL.COM</t>
  </si>
  <si>
    <t>DUITAMA</t>
  </si>
  <si>
    <t>ING.MONTERO@GMAIL.COM</t>
  </si>
  <si>
    <t>GABRIELMONTERO1954@YAHOO.COM</t>
  </si>
  <si>
    <t>VILLA D LEYVA</t>
  </si>
  <si>
    <t>nathalymilo@hotmail.com</t>
  </si>
  <si>
    <t>ambarvioletatecnicolor@gmailcom</t>
  </si>
  <si>
    <t>dawillis104@gmail.com</t>
  </si>
  <si>
    <t>lesmes.chavez.22@gmail.com</t>
  </si>
  <si>
    <t>leslilaurent1@gmail.com</t>
  </si>
  <si>
    <t>CAMILASolano@gmail.com</t>
  </si>
  <si>
    <t>dixgo66@gmail.com</t>
  </si>
  <si>
    <t>camilo.arz@gmail.com</t>
  </si>
  <si>
    <t>ESPERANZATORRESMURCIA@YAHOO.ES</t>
  </si>
  <si>
    <t>ABOGADAJULIANACARDONA@GMAIL.COM</t>
  </si>
  <si>
    <t>LISBOA</t>
  </si>
  <si>
    <t>PORTUGAL</t>
  </si>
  <si>
    <t>PLINIO.MORENO@GMAIL.COM</t>
  </si>
  <si>
    <t>LEIDYCATA.CRIOLLA@GMAIL.COM</t>
  </si>
  <si>
    <t>LESANMI@HOTMAIL.COM</t>
  </si>
  <si>
    <t>CAJICÁ</t>
  </si>
  <si>
    <t>OSMACEJO@GMAIL.COM</t>
  </si>
  <si>
    <t>MARTIN.ALBORNOZR96@GMAIL.COM</t>
  </si>
  <si>
    <t>FAM6705@HOTMAIL.COM</t>
  </si>
  <si>
    <t>WILLIAMSW10421@GMAIL.COM</t>
  </si>
  <si>
    <t>NOALCORREO@GMAIL.COM</t>
  </si>
  <si>
    <t>MARSEILLE</t>
  </si>
  <si>
    <t>CHLOESERRE@OUTLOOK.FR</t>
  </si>
  <si>
    <t>MAURO.CHACON.14@GMAIL.COM</t>
  </si>
  <si>
    <t xml:space="preserve">ESTADOS UNIDOS </t>
  </si>
  <si>
    <t>EBERMAN5@AOL.COM</t>
  </si>
  <si>
    <t>NATALIAMEDIOSVISUALES@GMAIL.COM</t>
  </si>
  <si>
    <t>NFLECHAS@GMAIL.COM</t>
  </si>
  <si>
    <t>AMSROSS2008@GMAIL.COM</t>
  </si>
  <si>
    <t>ESP</t>
  </si>
  <si>
    <t>AUSTRIA</t>
  </si>
  <si>
    <t>NO.</t>
  </si>
  <si>
    <t>CD DE MÉXICO</t>
  </si>
  <si>
    <t>MÉXICO</t>
  </si>
  <si>
    <t>MICORREO420@GMAIL.COM</t>
  </si>
  <si>
    <t xml:space="preserve">BOGOTÁ </t>
  </si>
  <si>
    <t>ZULY.BUITRAGO@HOTMAIL.COM</t>
  </si>
  <si>
    <t>EXILLES</t>
  </si>
  <si>
    <t>ITALIA</t>
  </si>
  <si>
    <t>giolinobo210gmail.com</t>
  </si>
  <si>
    <t>TURIN</t>
  </si>
  <si>
    <t>simonepicolti@gmail.com</t>
  </si>
  <si>
    <t>BARICHARA</t>
  </si>
  <si>
    <t>alexbrichara@gmail.com</t>
  </si>
  <si>
    <t>FRANACIA</t>
  </si>
  <si>
    <t>rrougeri@gmail.com</t>
  </si>
  <si>
    <t>PARIS</t>
  </si>
  <si>
    <t>mare.fando@gmail.com</t>
  </si>
  <si>
    <t>diego.andresleon@hotmail.com</t>
  </si>
  <si>
    <t>yilap@hotmail.com</t>
  </si>
  <si>
    <t>villamizarster@gmail.com</t>
  </si>
  <si>
    <t>ALASKA</t>
  </si>
  <si>
    <t>esarahnhistande@gmail.com</t>
  </si>
  <si>
    <t>ESTADOS UNIDOS</t>
  </si>
  <si>
    <t>hall_adrienne@hotmail.com</t>
  </si>
  <si>
    <t>angelamonrroy@outbok.com</t>
  </si>
  <si>
    <t>salomevelenciaaguirre@gmail.com</t>
  </si>
  <si>
    <t>2109/2025</t>
  </si>
  <si>
    <t>mainincardenas@tgmail.com</t>
  </si>
  <si>
    <t>colombia</t>
  </si>
  <si>
    <t>juanpablo.l.@hotmail.com</t>
  </si>
  <si>
    <t>valdez</t>
  </si>
  <si>
    <t>merrsea@gmail.com</t>
  </si>
  <si>
    <t>ZAO@GBRL.IN</t>
  </si>
  <si>
    <t>VILLA DE LEYVA</t>
  </si>
  <si>
    <t>CALARCA - QUINDIO</t>
  </si>
  <si>
    <t>omihund@gmail.com</t>
  </si>
  <si>
    <t xml:space="preserve">GUASCA </t>
  </si>
  <si>
    <t>alejore71357@gmail.com</t>
  </si>
  <si>
    <t>CUZCO</t>
  </si>
  <si>
    <t>PERÚ</t>
  </si>
  <si>
    <t>SEBASTIANMURPHYG@GMAIL.COM</t>
  </si>
  <si>
    <t>ALEJANDRA.RESTREPO@GMAIL.COM</t>
  </si>
  <si>
    <t>MAM9FB@GMAIL.COM</t>
  </si>
  <si>
    <t>MADRID</t>
  </si>
  <si>
    <t xml:space="preserve">NO </t>
  </si>
  <si>
    <t>CHÍA</t>
  </si>
  <si>
    <t>JULIA.PERET@FUNDACIÓNHUMEDALES.ORG</t>
  </si>
  <si>
    <t>FVALDE@FUNDACIÓNHUMEDALES.ORG</t>
  </si>
  <si>
    <t>EVALDERR@FUNDACIONHUMEDALES.ORG</t>
  </si>
  <si>
    <t>VENEZUELA</t>
  </si>
  <si>
    <t>mavalenams@gmail.com</t>
  </si>
  <si>
    <t>GACHANCIPA</t>
  </si>
  <si>
    <t>aviaducales38@gmail.com</t>
  </si>
  <si>
    <t>leidy.corredor26@gmail.com</t>
  </si>
  <si>
    <t xml:space="preserve">Bogota </t>
  </si>
  <si>
    <t>oñrpt1097@gmail.com</t>
  </si>
  <si>
    <t>fabianespitia89@gmail.com</t>
  </si>
  <si>
    <t>d.arcos.j@hotmail.com</t>
  </si>
  <si>
    <t xml:space="preserve">Colombia </t>
  </si>
  <si>
    <t>ivancuervo0927@gmail.com</t>
  </si>
  <si>
    <t>facatativa</t>
  </si>
  <si>
    <t>tumja</t>
  </si>
  <si>
    <t>Arcabuco</t>
  </si>
  <si>
    <t>povedajessica59@gmail.com</t>
  </si>
  <si>
    <t>arcabuco</t>
  </si>
  <si>
    <t>miguelxd056@gmail.com</t>
  </si>
  <si>
    <t>michelleheraguio7@gmail.com</t>
  </si>
  <si>
    <t>md.ferro26@uniandes.edu.co</t>
  </si>
  <si>
    <t>aberrenst@gmail.com</t>
  </si>
  <si>
    <t>gt2371@gmail.com</t>
  </si>
  <si>
    <t>BERLIN</t>
  </si>
  <si>
    <t>Dannyyrro5@gmail.com</t>
  </si>
  <si>
    <t>Ldhogan3@gmail.com</t>
  </si>
  <si>
    <t>Aruba</t>
  </si>
  <si>
    <t>amdorothal@gmail.com</t>
  </si>
  <si>
    <t xml:space="preserve">jessi14lozano@gmail.com </t>
  </si>
  <si>
    <t>Francia</t>
  </si>
  <si>
    <t>Vancuber</t>
  </si>
  <si>
    <t>Canada</t>
  </si>
  <si>
    <t>emilietsnith@gmail.com</t>
  </si>
  <si>
    <t>ypgarzonr@unad.edu.co</t>
  </si>
  <si>
    <t xml:space="preserve">alemander4@gmail.com </t>
  </si>
  <si>
    <t>heksalinas@gmail.com</t>
  </si>
  <si>
    <t>qrq,oscarl..vargas@gmail.com</t>
  </si>
  <si>
    <t>dancon77@gmail.com</t>
  </si>
  <si>
    <t>Alemania</t>
  </si>
  <si>
    <t>ccagncz@gmail.com</t>
  </si>
  <si>
    <t>syrincon@hotmail.com</t>
  </si>
  <si>
    <t>asproslei@gmail.com</t>
  </si>
  <si>
    <t>dalvarezg@gmail.com</t>
  </si>
  <si>
    <t>PAIPA</t>
  </si>
  <si>
    <t>simonan12ggg7@gmail.com</t>
  </si>
  <si>
    <t>JDIEGOACOSTA@UNIVERSIDADMAYOR.EDU.CO</t>
  </si>
  <si>
    <t>WESTEBANLOPEZ@UNIVERSIDADMAYOR.EDU.CO</t>
  </si>
  <si>
    <t>HEIDYADRIANA28@GMAIL.COM</t>
  </si>
  <si>
    <t>MZANGUNA@UNIVERSIDADMAYOR.EDU.CO</t>
  </si>
  <si>
    <t>NO</t>
  </si>
  <si>
    <t>LAMOLANO@UNIVERSIDADMAYOR.EDU.CO</t>
  </si>
  <si>
    <t>VALENTINASANCHEZ018@GMAIL.COM</t>
  </si>
  <si>
    <t>URREGOKAROL6@GMAIL.COM</t>
  </si>
  <si>
    <t>LAURAPAO.COMPU2015@GMAIL.COM</t>
  </si>
  <si>
    <t xml:space="preserve">VILLA DE LEYVA </t>
  </si>
  <si>
    <t>juancardona9905@gmail.com</t>
  </si>
  <si>
    <t xml:space="preserve">PANAMA </t>
  </si>
  <si>
    <t>IVON.ROCHA@SU.SE</t>
  </si>
  <si>
    <t>karenlesmes.tecnico@gmail.com</t>
  </si>
  <si>
    <t>MELNTA9511@GMAIL.COM</t>
  </si>
  <si>
    <t>polarco1479@gmail.com</t>
  </si>
  <si>
    <t>dyflorezsudistrital.educ.co</t>
  </si>
  <si>
    <t>juanse123220@gmail.com</t>
  </si>
  <si>
    <t>boogta</t>
  </si>
  <si>
    <t>jsinbayasaf@unicentral.ed.co</t>
  </si>
  <si>
    <t>jfrancep1@central.educ.co</t>
  </si>
  <si>
    <t>pastora@central.educ.co</t>
  </si>
  <si>
    <t>ruizru@universidadcentral.edu.co</t>
  </si>
  <si>
    <t>BASE DE DATOS REPORTES AP COCUY - IGUAQUE II PERIODO 2025</t>
  </si>
  <si>
    <t xml:space="preserve">MAS DE UNA MOTIVACIÓN </t>
  </si>
  <si>
    <t>(Todas)</t>
  </si>
  <si>
    <t>Etiquetas de fila</t>
  </si>
  <si>
    <t>Total general</t>
  </si>
  <si>
    <t xml:space="preserve">Suma de Motivo 
Historia y Cultura </t>
  </si>
  <si>
    <t xml:space="preserve">Suma de MAS DE UNA MOTIVACIÓN </t>
  </si>
  <si>
    <t xml:space="preserve">Suma de motivo contacto con la naturaleza </t>
  </si>
  <si>
    <t>Suma de motivo Descanso</t>
  </si>
  <si>
    <t>Suma de Motivo Académico</t>
  </si>
  <si>
    <t>Suma de Motivo Contacto Comun. Local</t>
  </si>
  <si>
    <t>Suma de Motivo 
Deporte</t>
  </si>
  <si>
    <t>Suma de Motivo 
Salud</t>
  </si>
  <si>
    <t xml:space="preserve">TOTAL MOTIVACIÓN DE VISITA </t>
  </si>
  <si>
    <t xml:space="preserve">Porcentaje de visitantes que marcaron MÁS de una motivación </t>
  </si>
  <si>
    <t>¿Por qué si son 354 registros y el total da 640?</t>
  </si>
  <si>
    <r>
      <t xml:space="preserve">Porque se suman </t>
    </r>
    <r>
      <rPr>
        <b/>
        <sz val="10"/>
        <color rgb="FF000000"/>
        <rFont val="Arial"/>
        <family val="2"/>
        <scheme val="minor"/>
      </rPr>
      <t>respuestas múltiples</t>
    </r>
    <r>
      <rPr>
        <sz val="10"/>
        <color rgb="FF000000"/>
        <rFont val="Arial"/>
        <family val="2"/>
        <scheme val="minor"/>
      </rPr>
      <t>, no personas.</t>
    </r>
  </si>
  <si>
    <t>TOTAL DE ELECCIONES</t>
  </si>
  <si>
    <t>Porcentaje de visitantes que marcaron cada motivación por área protegida</t>
  </si>
  <si>
    <t xml:space="preserve">% 1 MOTIVACIÓN
POR AP </t>
  </si>
  <si>
    <t>% 2 MOTIVACIONES
POR AP</t>
  </si>
  <si>
    <t>% 3 MOTIVACIONES
POR AP</t>
  </si>
  <si>
    <t>% 4 MOTIVACIONES
POR AP</t>
  </si>
  <si>
    <t>% 5 MOTIVACIONES
POR AP</t>
  </si>
  <si>
    <t>% 6 MOTIVACIONES
POR AP</t>
  </si>
  <si>
    <t>% 7 MOTIVACIONES
POR AP</t>
  </si>
  <si>
    <t>cero MOTIVACIONES
POR AP</t>
  </si>
  <si>
    <t xml:space="preserve">MOTIVACIÓN </t>
  </si>
  <si>
    <t>Suma de Página Web</t>
  </si>
  <si>
    <t>Suma de Internet</t>
  </si>
  <si>
    <t>Suma de Amigos y Familiares</t>
  </si>
  <si>
    <t>Suma de Agencias de Viaje</t>
  </si>
  <si>
    <t>Suma de Medios Masivos</t>
  </si>
  <si>
    <t>Más de un canal</t>
  </si>
  <si>
    <t>Porcentaje de visitantes que marcaron cada canal por área protegida</t>
  </si>
  <si>
    <t>%
PAG. WEB 
POR AP</t>
  </si>
  <si>
    <t>No. Encuestas AMIGOS Y FAMILIARES</t>
  </si>
  <si>
    <t xml:space="preserve">% 
AMIGOS Y FAMILIARES
POR AP </t>
  </si>
  <si>
    <t xml:space="preserve">No. Encuestas
INTERNET
POR AP </t>
  </si>
  <si>
    <t>% 
INTERNET
POR AP</t>
  </si>
  <si>
    <t xml:space="preserve">No. Encuestas
AGENCIAS DE VIAJE
POR AP </t>
  </si>
  <si>
    <t>%
AGENCIAS DE VIAJE 
POR AP</t>
  </si>
  <si>
    <t xml:space="preserve">No. Encuestas
MEDIOS MASIVOS
POR AP </t>
  </si>
  <si>
    <t xml:space="preserve"> MEDIOS MASIVOS</t>
  </si>
  <si>
    <t>No. Encuestas PG. WEB</t>
  </si>
  <si>
    <t>Indice de Servicios generales DTAN</t>
  </si>
  <si>
    <t>índice de Actividades ecoturísticas DTAN</t>
  </si>
  <si>
    <t>INDICE SERVICIOS ECOTURÍSTICOS</t>
  </si>
  <si>
    <t xml:space="preserve">Económicas </t>
  </si>
  <si>
    <t xml:space="preserve">Justas </t>
  </si>
  <si>
    <t>Costosas</t>
  </si>
  <si>
    <t xml:space="preserve">Muy buen resultado para gestión </t>
  </si>
  <si>
    <t>aceptabilidad tarifaria alta</t>
  </si>
  <si>
    <t>Bajo nivel de inconformidad económica</t>
  </si>
  <si>
    <r>
      <t xml:space="preserve">Predomina percepción de tarifas </t>
    </r>
    <r>
      <rPr>
        <b/>
        <sz val="8"/>
        <color rgb="FF000000"/>
        <rFont val="Arial"/>
        <family val="2"/>
        <scheme val="minor"/>
      </rPr>
      <t>justas (77%)</t>
    </r>
  </si>
  <si>
    <r>
      <t>Baja percepción de costo alto (</t>
    </r>
    <r>
      <rPr>
        <b/>
        <sz val="8"/>
        <color rgb="FF000000"/>
        <rFont val="Arial"/>
        <family val="2"/>
        <scheme val="minor"/>
      </rPr>
      <t>8%</t>
    </r>
    <r>
      <rPr>
        <sz val="8"/>
        <color rgb="FF000000"/>
        <rFont val="Arial"/>
        <family val="2"/>
        <scheme val="minor"/>
      </rPr>
      <t>)</t>
    </r>
  </si>
  <si>
    <t>Hombres:</t>
  </si>
  <si>
    <t>Mujeres:</t>
  </si>
  <si>
    <t>18–25</t>
  </si>
  <si>
    <t>26–35</t>
  </si>
  <si>
    <t>36–50</t>
  </si>
  <si>
    <t>50+</t>
  </si>
  <si>
    <t>Participación equilibrada por género</t>
  </si>
  <si>
    <t>predomina población joven-adulta (18–35 ≈ 63%)</t>
  </si>
  <si>
    <t>Altísimo reconocimiento del área protegida (99%)</t>
  </si>
  <si>
    <r>
      <t>Alta pertenencia territorial</t>
    </r>
    <r>
      <rPr>
        <sz val="10"/>
        <color rgb="FF000000"/>
        <rFont val="Arial"/>
        <family val="2"/>
        <scheme val="minor"/>
      </rPr>
      <t xml:space="preserve"> (62%)</t>
    </r>
  </si>
  <si>
    <t>resultado basado en respuestas válidas, excluyendo no respuesta</t>
  </si>
  <si>
    <t>Un día (Pasadia)</t>
  </si>
  <si>
    <t>De 1 a 3 días</t>
  </si>
  <si>
    <t>De 4 a 7 días</t>
  </si>
  <si>
    <t>Más de 8 días</t>
  </si>
  <si>
    <t>PASADÍA</t>
  </si>
  <si>
    <t>DE 1 A 3 DÍAS</t>
  </si>
  <si>
    <t xml:space="preserve">DE 4 A 7 DÍAS </t>
  </si>
  <si>
    <t>MÁS DE 8 DÍAS</t>
  </si>
  <si>
    <t>Se evidencia una alta concentración de visitas en modalidad pasadía, lo que sugiere un uso principalmente recreativo de corta duración</t>
  </si>
  <si>
    <t xml:space="preserve">PROCEDENCIA FINAL </t>
  </si>
  <si>
    <t>NACIONAL</t>
  </si>
  <si>
    <t>INTERNACIONAL</t>
  </si>
  <si>
    <t>NO INFORMA</t>
  </si>
  <si>
    <t>Se observa una predominancia de visitantes de origen nacional (61%), seguida por un 12% de visitantes internacionales. No obstante, se evidencia un 26% de registros sin información de procedencia, lo que sugiere oportunidades de mejora en la captura de esta variable en el instrumento</t>
  </si>
  <si>
    <t>Primaria</t>
  </si>
  <si>
    <t xml:space="preserve">Secundaria </t>
  </si>
  <si>
    <t>Técnico/Tecnólogo</t>
  </si>
  <si>
    <t>Posgrado</t>
  </si>
  <si>
    <t xml:space="preserve">universitario </t>
  </si>
  <si>
    <t>Empleado</t>
  </si>
  <si>
    <t>Independiente</t>
  </si>
  <si>
    <t>Estudiante</t>
  </si>
  <si>
    <t>Hogar</t>
  </si>
  <si>
    <t>Pensionado</t>
  </si>
  <si>
    <t>Desempleado</t>
  </si>
  <si>
    <t>No informa</t>
  </si>
  <si>
    <t xml:space="preserve">No informa </t>
  </si>
  <si>
    <t xml:space="preserve">OCUPACIÓN </t>
  </si>
  <si>
    <t xml:space="preserve">FORMACIÓN </t>
  </si>
  <si>
    <t>Nacional</t>
  </si>
  <si>
    <t>Página web</t>
  </si>
  <si>
    <t>Amigos y familiares</t>
  </si>
  <si>
    <t>Agencias de viaje</t>
  </si>
  <si>
    <t>Medios masivos</t>
  </si>
  <si>
    <t>Justas</t>
  </si>
  <si>
    <t xml:space="preserve">COCUY </t>
  </si>
  <si>
    <t>Porcentaje de visitantes que marcaron MÁS DE UNA motivación por área protegida</t>
  </si>
  <si>
    <t>En promedio, los visitantes seleccionaron 1,8 motivaciones</t>
  </si>
  <si>
    <t>45% de los visitantes tienen más de una motivación</t>
  </si>
  <si>
    <t>el 69% de visitantes eligió motivo con la naturaleza y etc…total del AP</t>
  </si>
  <si>
    <t>Internet (52%) domina claramente</t>
  </si>
  <si>
    <t>luego página web (23%)</t>
  </si>
  <si>
    <t xml:space="preserve"> los demás son secundarios</t>
  </si>
  <si>
    <t>SERVICIOS ECOTURÍSTICOS</t>
  </si>
  <si>
    <t>IGS DTAN</t>
  </si>
  <si>
    <t>*SIN REPORTE EN DICIEMBRE/2025</t>
  </si>
  <si>
    <t>Cuenta de Un día (Pasadia)</t>
  </si>
  <si>
    <t>Cuenta de De 1 a 3 días</t>
  </si>
  <si>
    <t>Cuenta de De 4 a 7 días</t>
  </si>
  <si>
    <t>Cuenta de Más de 8 días</t>
  </si>
  <si>
    <t>PASAPORTE</t>
  </si>
  <si>
    <t>PAG. WEB</t>
  </si>
  <si>
    <t>ACTIVIDADES ECOT</t>
  </si>
  <si>
    <t>OBSERVACIÓN AVES</t>
  </si>
  <si>
    <t>TURISMO CULTURAL</t>
  </si>
  <si>
    <t>OBSERVACIÓN GEOLÓGICA</t>
  </si>
  <si>
    <t>SENDERISMO</t>
  </si>
  <si>
    <t xml:space="preserve">SENDERISMO TERRESTRE </t>
  </si>
  <si>
    <t>OBSERVACIÓN DE FAUNA Y FLORA</t>
  </si>
  <si>
    <t>SALUD BIENESTAR</t>
  </si>
  <si>
    <t>INVESTIGACIÓN EDUCACIÓN AMBIENTAL</t>
  </si>
  <si>
    <t>FOTOGRAFÍA NO COMERCIAL</t>
  </si>
  <si>
    <t>REGIÓN ANDES NORORIENTALES</t>
  </si>
  <si>
    <t>ALOJAMIENTO</t>
  </si>
  <si>
    <r>
      <rPr>
        <sz val="6"/>
        <color rgb="FF000000"/>
        <rFont val="Arial"/>
        <family val="2"/>
        <scheme val="minor"/>
      </rPr>
      <t>Sí, El Cocuy, Boyacá, cuenta con diversas opciones de alojamiento, incluyendo pequeños hoteles, hostales y cabañas cerca del nevado</t>
    </r>
    <r>
      <rPr>
        <sz val="6"/>
        <color rgb="FF0A0A0A"/>
        <rFont val="Arial"/>
        <family val="2"/>
        <scheme val="minor"/>
      </rPr>
      <t>. </t>
    </r>
  </si>
  <si>
    <t>El municipio está cerca de la Sierra Nevada del Cocuy, lo que facilita el acceso a los senderos.
Es aconsejable reservar con anticipación, especialmente durante la temporada seca de enero a marzo o julio a agosto.</t>
  </si>
  <si>
    <t>PERTINENCIA DE LA PREGUNTA PARA COCUY</t>
  </si>
  <si>
    <r>
      <t>Sí, el Santuario de Fauna y Flora Iguaque cuenta con alojamiento </t>
    </r>
    <r>
      <rPr>
        <b/>
        <sz val="6"/>
        <color rgb="FF0A0A0A"/>
        <rFont val="Arial"/>
        <family val="2"/>
        <scheme val="minor"/>
      </rPr>
      <t>dentro del área protegida</t>
    </r>
    <r>
      <rPr>
        <sz val="6"/>
        <color rgb="FF0A0A0A"/>
        <rFont val="Arial"/>
        <family val="2"/>
        <scheme val="minor"/>
      </rPr>
      <t>. Los visitantes pueden hospedarse en el centro de visitantes, que ofrece refugios de montaña con servicios sanitarios y agua caliente, o en una zona de camping delimitada</t>
    </r>
  </si>
  <si>
    <t xml:space="preserve">Ubicación: Centro de visitantes cercano a la laguna sagrada de Iguaque.
Servicios: Refugios de montaña y zona de acampada.
Reservas: Es necesario gestionar la reserva previamente y cumplir con la normativa de Parques Nacionales Naturales de Colombia
Nota: Aunque la información indica la presencia de cabañas/camping, siempre se recomienda verificar la disponibilidad actual con Parques Nacionales debido a cambios en los operadores ecoturísticos. </t>
  </si>
  <si>
    <t>ESTANDARIZAR</t>
  </si>
  <si>
    <t>ANÁLISIS CON REPSE (CRUCE)</t>
  </si>
  <si>
    <t xml:space="preserve">% participación =AP/total de encuestas reportadas </t>
  </si>
  <si>
    <t>% reconoce=si</t>
  </si>
  <si>
    <t>% zona de influencia =si</t>
  </si>
  <si>
    <t>Número de encuestas reportadas</t>
  </si>
  <si>
    <t>TOTAL DT</t>
  </si>
  <si>
    <t>% más de una motivación</t>
  </si>
  <si>
    <t>MÓDULO 1</t>
  </si>
  <si>
    <t>MODULO 2</t>
  </si>
  <si>
    <t>INDICE  DE SATISFACCIÓN ASPECTOS GENERALES DTAN</t>
  </si>
  <si>
    <t xml:space="preserve">INDICES DE SATISFACCIÓN </t>
  </si>
  <si>
    <t>Indice Satisfacción Actividades Ecoturismo DTAN</t>
  </si>
  <si>
    <r>
      <t xml:space="preserve">INDICE  DE SATISFACCIÓN ACTIVIDADES ECOTURISMO </t>
    </r>
    <r>
      <rPr>
        <b/>
        <i/>
        <sz val="8"/>
        <color theme="1"/>
        <rFont val="Arial Narrow"/>
        <family val="2"/>
      </rPr>
      <t>DE LA DTAN</t>
    </r>
  </si>
  <si>
    <t>Indice Satisfacción Servicios Generales DTAN</t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</si>
  <si>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DTAN</t>
    </r>
  </si>
  <si>
    <t>Indice satisfacción Aspectos Generales DTAN</t>
  </si>
  <si>
    <t>MODULO 3</t>
  </si>
  <si>
    <t>TARIFAS (Derechos de Ingreso)</t>
  </si>
  <si>
    <t xml:space="preserve">Masculino </t>
  </si>
  <si>
    <t>Femenino</t>
  </si>
  <si>
    <t>EDAD</t>
  </si>
  <si>
    <t>Lugar de Procedencia</t>
  </si>
  <si>
    <t>Extranjero</t>
  </si>
  <si>
    <t>PERFIL SOCIOECONÓMICO</t>
  </si>
  <si>
    <t>ACTIVIDADES ECOTURISMO</t>
  </si>
  <si>
    <t xml:space="preserve">No responde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</si>
</sst>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dd/mm/yyyy"/>
    <numFmt numFmtId="166" formatCode="0.0"/>
    <numFmt numFmtId="167" formatCode="#,##0.0"/>
  </numFmts>
  <fonts count="37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 Narrow"/>
      <family val="2"/>
    </font>
    <font>
      <sz val="8"/>
      <color rgb="FF000000"/>
      <name val="Arial Narrow"/>
      <family val="2"/>
    </font>
    <font>
      <u/>
      <sz val="10"/>
      <color rgb="FF1155CC"/>
      <name val="Arial Narrow"/>
      <family val="2"/>
    </font>
    <font>
      <u/>
      <sz val="10"/>
      <color rgb="FF0000FF"/>
      <name val="Arial Narrow"/>
      <family val="2"/>
    </font>
    <font>
      <sz val="9"/>
      <color theme="1"/>
      <name val="Arial Narrow"/>
      <family val="2"/>
    </font>
    <font>
      <sz val="9"/>
      <color rgb="FF0000FF"/>
      <name val="Arial Narrow"/>
      <family val="2"/>
    </font>
    <font>
      <u/>
      <sz val="9"/>
      <color rgb="FF0000FF"/>
      <name val="Arial Narrow"/>
      <family val="2"/>
    </font>
    <font>
      <sz val="10"/>
      <color rgb="FF0000FF"/>
      <name val="Arial Narrow"/>
      <family val="2"/>
    </font>
    <font>
      <sz val="8"/>
      <color theme="1"/>
      <name val="Verdana"/>
      <family val="2"/>
    </font>
    <font>
      <b/>
      <sz val="10"/>
      <color rgb="FF000000"/>
      <name val="Arial"/>
      <family val="2"/>
      <scheme val="minor"/>
    </font>
    <font>
      <b/>
      <sz val="16"/>
      <color rgb="FF000000"/>
      <name val="Arial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Arial"/>
      <family val="2"/>
      <scheme val="minor"/>
    </font>
    <font>
      <sz val="8"/>
      <color theme="1"/>
      <name val="Arial Narrow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6"/>
      <color rgb="FF000000"/>
      <name val="Arial"/>
      <family val="2"/>
      <scheme val="minor"/>
    </font>
    <font>
      <b/>
      <sz val="6"/>
      <color rgb="FF000000"/>
      <name val="Arial"/>
      <family val="2"/>
      <scheme val="minor"/>
    </font>
    <font>
      <sz val="6"/>
      <color rgb="FF0A0A0A"/>
      <name val="Arial"/>
      <family val="2"/>
      <scheme val="minor"/>
    </font>
    <font>
      <b/>
      <sz val="6"/>
      <color rgb="FF0A0A0A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i/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6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13" fillId="0" borderId="1" xfId="2" applyFont="1" applyBorder="1" applyAlignment="1">
      <alignment horizontal="center" wrapText="1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3" fillId="0" borderId="1" xfId="2" applyFont="1" applyBorder="1"/>
    <xf numFmtId="0" fontId="15" fillId="0" borderId="1" xfId="2" applyFont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9" fontId="0" fillId="0" borderId="0" xfId="3" applyFont="1"/>
    <xf numFmtId="0" fontId="2" fillId="2" borderId="2" xfId="0" applyFont="1" applyFill="1" applyBorder="1" applyAlignment="1">
      <alignment horizontal="center" vertical="center" wrapText="1"/>
    </xf>
    <xf numFmtId="9" fontId="0" fillId="0" borderId="0" xfId="3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9" fontId="17" fillId="0" borderId="0" xfId="3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9" fontId="0" fillId="0" borderId="0" xfId="3" applyFont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21" fillId="0" borderId="0" xfId="0" applyFont="1"/>
    <xf numFmtId="166" fontId="0" fillId="0" borderId="0" xfId="0" applyNumberFormat="1" applyAlignment="1">
      <alignment horizontal="center"/>
    </xf>
    <xf numFmtId="166" fontId="18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14" fontId="10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2" applyNumberFormat="1" applyFont="1" applyBorder="1" applyAlignment="1">
      <alignment horizontal="center"/>
    </xf>
    <xf numFmtId="0" fontId="22" fillId="0" borderId="1" xfId="2" applyFont="1" applyBorder="1" applyAlignment="1">
      <alignment horizontal="center"/>
    </xf>
    <xf numFmtId="0" fontId="22" fillId="0" borderId="1" xfId="2" applyFont="1" applyBorder="1" applyAlignment="1">
      <alignment horizontal="center" wrapText="1"/>
    </xf>
    <xf numFmtId="165" fontId="22" fillId="0" borderId="1" xfId="2" applyNumberFormat="1" applyFont="1" applyBorder="1" applyAlignment="1">
      <alignment horizontal="center"/>
    </xf>
    <xf numFmtId="166" fontId="0" fillId="3" borderId="0" xfId="0" applyNumberFormat="1" applyFill="1" applyAlignment="1">
      <alignment horizontal="center"/>
    </xf>
    <xf numFmtId="166" fontId="19" fillId="0" borderId="0" xfId="0" applyNumberFormat="1" applyFont="1"/>
    <xf numFmtId="166" fontId="23" fillId="0" borderId="0" xfId="0" applyNumberFormat="1" applyFont="1" applyAlignment="1">
      <alignment horizontal="center"/>
    </xf>
    <xf numFmtId="0" fontId="22" fillId="0" borderId="0" xfId="2" applyFont="1" applyAlignment="1">
      <alignment horizontal="center"/>
    </xf>
    <xf numFmtId="164" fontId="22" fillId="0" borderId="0" xfId="2" applyNumberFormat="1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/>
    </xf>
    <xf numFmtId="0" fontId="3" fillId="0" borderId="18" xfId="2" applyFont="1" applyBorder="1" applyAlignment="1">
      <alignment horizontal="center"/>
    </xf>
    <xf numFmtId="0" fontId="3" fillId="0" borderId="19" xfId="2" applyFont="1" applyBorder="1" applyAlignment="1">
      <alignment horizontal="center"/>
    </xf>
    <xf numFmtId="0" fontId="0" fillId="0" borderId="0" xfId="0" applyAlignment="1">
      <alignment vertical="center" wrapText="1"/>
    </xf>
    <xf numFmtId="9" fontId="0" fillId="0" borderId="0" xfId="0" applyNumberFormat="1"/>
    <xf numFmtId="0" fontId="20" fillId="0" borderId="0" xfId="2" applyFont="1" applyAlignment="1">
      <alignment horizontal="center"/>
    </xf>
    <xf numFmtId="0" fontId="25" fillId="0" borderId="0" xfId="0" applyFont="1"/>
    <xf numFmtId="167" fontId="0" fillId="0" borderId="0" xfId="3" applyNumberFormat="1" applyFont="1" applyAlignment="1">
      <alignment horizontal="center" vertical="center"/>
    </xf>
    <xf numFmtId="14" fontId="3" fillId="0" borderId="1" xfId="2" applyNumberFormat="1" applyFont="1" applyBorder="1" applyAlignment="1">
      <alignment horizontal="center"/>
    </xf>
    <xf numFmtId="166" fontId="0" fillId="0" borderId="0" xfId="3" applyNumberFormat="1" applyFont="1"/>
    <xf numFmtId="0" fontId="22" fillId="2" borderId="1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top" wrapText="1"/>
    </xf>
    <xf numFmtId="0" fontId="21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9" fontId="25" fillId="0" borderId="1" xfId="3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3" applyFont="1" applyBorder="1" applyAlignment="1">
      <alignment horizontal="center"/>
    </xf>
    <xf numFmtId="9" fontId="21" fillId="0" borderId="0" xfId="3" applyFont="1"/>
    <xf numFmtId="9" fontId="21" fillId="0" borderId="1" xfId="3" applyFont="1" applyBorder="1" applyAlignment="1">
      <alignment horizontal="center"/>
    </xf>
    <xf numFmtId="9" fontId="21" fillId="0" borderId="1" xfId="3" applyFont="1" applyBorder="1" applyAlignment="1">
      <alignment horizontal="center" vertical="center"/>
    </xf>
    <xf numFmtId="10" fontId="21" fillId="0" borderId="1" xfId="3" applyNumberFormat="1" applyFont="1" applyBorder="1"/>
    <xf numFmtId="0" fontId="20" fillId="0" borderId="0" xfId="0" applyFont="1" applyAlignment="1">
      <alignment horizontal="center" vertical="center" wrapText="1"/>
    </xf>
    <xf numFmtId="9" fontId="26" fillId="4" borderId="1" xfId="3" applyFont="1" applyFill="1" applyBorder="1" applyAlignment="1">
      <alignment horizontal="center"/>
    </xf>
    <xf numFmtId="9" fontId="26" fillId="4" borderId="1" xfId="0" applyNumberFormat="1" applyFon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9" fontId="0" fillId="4" borderId="1" xfId="3" applyFont="1" applyFill="1" applyBorder="1" applyAlignment="1">
      <alignment horizontal="center"/>
    </xf>
    <xf numFmtId="0" fontId="20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166" fontId="31" fillId="0" borderId="1" xfId="0" applyNumberFormat="1" applyFont="1" applyBorder="1" applyAlignment="1">
      <alignment horizontal="center"/>
    </xf>
    <xf numFmtId="166" fontId="33" fillId="2" borderId="1" xfId="0" applyNumberFormat="1" applyFont="1" applyFill="1" applyBorder="1"/>
    <xf numFmtId="0" fontId="23" fillId="0" borderId="0" xfId="0" applyFont="1"/>
    <xf numFmtId="0" fontId="35" fillId="0" borderId="0" xfId="0" applyFont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32" fillId="0" borderId="0" xfId="0" applyFont="1"/>
    <xf numFmtId="166" fontId="31" fillId="0" borderId="1" xfId="0" applyNumberFormat="1" applyFont="1" applyBorder="1" applyAlignment="1">
      <alignment horizontal="center" vertical="center"/>
    </xf>
    <xf numFmtId="166" fontId="0" fillId="0" borderId="1" xfId="0" applyNumberFormat="1" applyBorder="1"/>
    <xf numFmtId="0" fontId="13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0" fillId="0" borderId="1" xfId="0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9" fontId="31" fillId="0" borderId="1" xfId="3" applyFont="1" applyBorder="1" applyAlignment="1">
      <alignment horizontal="center"/>
    </xf>
    <xf numFmtId="9" fontId="31" fillId="0" borderId="1" xfId="3" applyFont="1" applyBorder="1" applyAlignment="1">
      <alignment horizontal="center" vertical="center"/>
    </xf>
    <xf numFmtId="166" fontId="21" fillId="0" borderId="0" xfId="0" applyNumberFormat="1" applyFont="1"/>
    <xf numFmtId="166" fontId="36" fillId="2" borderId="0" xfId="0" applyNumberFormat="1" applyFont="1" applyFill="1"/>
    <xf numFmtId="0" fontId="0" fillId="2" borderId="0" xfId="0" applyFill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2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2" xr:uid="{E4DC547D-2008-43B5-BE40-8651D630796B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76400" cy="676275"/>
    <xdr:pic>
      <xdr:nvPicPr>
        <xdr:cNvPr id="2" name="image1.png" descr="imagen institucional">
          <a:extLst>
            <a:ext uri="{FF2B5EF4-FFF2-40B4-BE49-F238E27FC236}">
              <a16:creationId xmlns:a16="http://schemas.microsoft.com/office/drawing/2014/main" id="{26B6D76C-3A62-4A46-8F2F-D7D3292DD2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76400" cy="676275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0.811524999997" createdVersion="8" refreshedVersion="8" minRefreshableVersion="3" recordCount="354" xr:uid="{98C96396-1E71-45F6-A8F4-EC09EB37C86E}">
  <cacheSource type="worksheet">
    <worksheetSource ref="A1:N355" sheet="Motiv."/>
  </cacheSource>
  <cacheFields count="14">
    <cacheField name="ID_Encuesta" numFmtId="0">
      <sharedItems containsSemiMixedTypes="0" containsString="0" containsNumber="1" containsInteger="1" minValue="1" maxValue="354"/>
    </cacheField>
    <cacheField name="Fecha de Aplicación" numFmtId="0">
      <sharedItems containsDate="1" containsMixedTypes="1" minDate="2024-11-19T00:00:00" maxDate="2025-11-24T00:00:00"/>
    </cacheField>
    <cacheField name="Dirección Territorial" numFmtId="0">
      <sharedItems/>
    </cacheField>
    <cacheField name="categoría AP " numFmtId="0">
      <sharedItems count="2">
        <s v="PNN"/>
        <s v="SFF"/>
      </sharedItems>
    </cacheField>
    <cacheField name="Nombre_Área_Protegida" numFmtId="0">
      <sharedItems count="2">
        <s v="COCUY"/>
        <s v="IGUAQUE"/>
      </sharedItems>
    </cacheField>
    <cacheField name="Sector" numFmtId="0">
      <sharedItems/>
    </cacheField>
    <cacheField name="motivo contacto con la naturaleza " numFmtId="0">
      <sharedItems containsSemiMixedTypes="0" containsString="0" containsNumber="1" containsInteger="1" minValue="0" maxValue="1"/>
    </cacheField>
    <cacheField name="motivo Descanso" numFmtId="0">
      <sharedItems containsSemiMixedTypes="0" containsString="0" containsNumber="1" containsInteger="1" minValue="0" maxValue="1"/>
    </cacheField>
    <cacheField name="Motivo Académico" numFmtId="0">
      <sharedItems containsSemiMixedTypes="0" containsString="0" containsNumber="1" containsInteger="1" minValue="0" maxValue="1"/>
    </cacheField>
    <cacheField name="Motivo Contacto Comun. Local" numFmtId="0">
      <sharedItems containsSemiMixedTypes="0" containsString="0" containsNumber="1" containsInteger="1" minValue="0" maxValue="1"/>
    </cacheField>
    <cacheField name="Motivo _x000a_Deporte" numFmtId="0">
      <sharedItems containsSemiMixedTypes="0" containsString="0" containsNumber="1" containsInteger="1" minValue="0" maxValue="1"/>
    </cacheField>
    <cacheField name="Motivo _x000a_Salud" numFmtId="0">
      <sharedItems containsSemiMixedTypes="0" containsString="0" containsNumber="1" containsInteger="1" minValue="0" maxValue="1"/>
    </cacheField>
    <cacheField name="Motivo _x000a_Historia y Cultura " numFmtId="0">
      <sharedItems containsSemiMixedTypes="0" containsString="0" containsNumber="1" containsInteger="1" minValue="0" maxValue="1"/>
    </cacheField>
    <cacheField name="MAS DE UNA MOTIVACIÓN " numFmtId="0">
      <sharedItems containsSemiMixedTypes="0" containsString="0" containsNumber="1" containsInteger="1" minValue="0" maxValue="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6110.869764120369" createdVersion="8" refreshedVersion="8" minRefreshableVersion="3" recordCount="354" xr:uid="{FF18E4E5-5DBA-414C-9EBF-21DA4871881E}">
  <cacheSource type="worksheet">
    <worksheetSource ref="A1:K355" sheet="canal"/>
  </cacheSource>
  <cacheFields count="11">
    <cacheField name="ID_Encuesta" numFmtId="0">
      <sharedItems containsSemiMixedTypes="0" containsString="0" containsNumber="1" containsInteger="1" minValue="1" maxValue="354"/>
    </cacheField>
    <cacheField name="Fecha de Aplicación" numFmtId="0">
      <sharedItems containsDate="1" containsMixedTypes="1" minDate="2024-11-19T00:00:00" maxDate="2025-11-24T00:00:00"/>
    </cacheField>
    <cacheField name="Dirección Territorial" numFmtId="0">
      <sharedItems/>
    </cacheField>
    <cacheField name="categoría AP " numFmtId="0">
      <sharedItems/>
    </cacheField>
    <cacheField name="Nombre_Área_Protegida" numFmtId="0">
      <sharedItems count="2">
        <s v="COCUY"/>
        <s v="IGUAQUE"/>
      </sharedItems>
    </cacheField>
    <cacheField name="Sector" numFmtId="0">
      <sharedItems/>
    </cacheField>
    <cacheField name="Página Web" numFmtId="0">
      <sharedItems containsSemiMixedTypes="0" containsString="0" containsNumber="1" containsInteger="1" minValue="0" maxValue="1"/>
    </cacheField>
    <cacheField name="Internet" numFmtId="0">
      <sharedItems containsSemiMixedTypes="0" containsString="0" containsNumber="1" containsInteger="1" minValue="0" maxValue="1"/>
    </cacheField>
    <cacheField name="Amigos y Familiares" numFmtId="0">
      <sharedItems containsSemiMixedTypes="0" containsString="0" containsNumber="1" containsInteger="1" minValue="0" maxValue="1"/>
    </cacheField>
    <cacheField name="Agencias de Viaje" numFmtId="0">
      <sharedItems containsSemiMixedTypes="0" containsString="0" containsNumber="1" containsInteger="1" minValue="0" maxValue="1"/>
    </cacheField>
    <cacheField name="Medios Masivos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STANZA TRUJILLO" refreshedDate="46130.374195023149" createdVersion="8" refreshedVersion="8" minRefreshableVersion="3" recordCount="354" xr:uid="{E0103D93-7752-4261-AB84-2C28E7AD8500}">
  <cacheSource type="worksheet">
    <worksheetSource ref="A1:J355" sheet="Permanencia"/>
  </cacheSource>
  <cacheFields count="10">
    <cacheField name="ID_Encuesta" numFmtId="0">
      <sharedItems containsSemiMixedTypes="0" containsString="0" containsNumber="1" containsInteger="1" minValue="1" maxValue="354"/>
    </cacheField>
    <cacheField name="Fecha de Aplicación" numFmtId="0">
      <sharedItems containsDate="1" containsMixedTypes="1" minDate="2024-11-19T00:00:00" maxDate="2025-11-24T00:00:00"/>
    </cacheField>
    <cacheField name="Dirección Territorial" numFmtId="0">
      <sharedItems/>
    </cacheField>
    <cacheField name="categoría AP " numFmtId="0">
      <sharedItems/>
    </cacheField>
    <cacheField name="Nombre_Área_Protegida" numFmtId="0">
      <sharedItems count="2">
        <s v="COCUY"/>
        <s v="IGUAQUE"/>
      </sharedItems>
    </cacheField>
    <cacheField name="Sector" numFmtId="0">
      <sharedItems/>
    </cacheField>
    <cacheField name="Un día (Pasadia)" numFmtId="0">
      <sharedItems containsBlank="1" containsMixedTypes="1" containsNumber="1" containsInteger="1" minValue="1" maxValue="1"/>
    </cacheField>
    <cacheField name="De 1 a 3 días" numFmtId="0">
      <sharedItems containsBlank="1" count="2">
        <m/>
        <s v="x"/>
      </sharedItems>
    </cacheField>
    <cacheField name="De 4 a 7 días" numFmtId="0">
      <sharedItems containsBlank="1"/>
    </cacheField>
    <cacheField name="Más de 8 día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d v="2025-07-06T00:00:00"/>
    <s v="DTAN"/>
    <x v="0"/>
    <x v="0"/>
    <s v="RITACUBA"/>
    <n v="1"/>
    <n v="0"/>
    <n v="0"/>
    <n v="0"/>
    <n v="0"/>
    <n v="0"/>
    <n v="0"/>
    <n v="1"/>
  </r>
  <r>
    <n v="2"/>
    <d v="2025-07-06T00:00:00"/>
    <s v="DTAN"/>
    <x v="0"/>
    <x v="0"/>
    <s v="RITACUBA"/>
    <n v="1"/>
    <n v="1"/>
    <n v="0"/>
    <n v="0"/>
    <n v="0"/>
    <n v="0"/>
    <n v="0"/>
    <n v="2"/>
  </r>
  <r>
    <n v="3"/>
    <d v="2025-07-06T00:00:00"/>
    <s v="DTAN"/>
    <x v="0"/>
    <x v="0"/>
    <s v="RITACUBA"/>
    <n v="1"/>
    <n v="0"/>
    <n v="0"/>
    <n v="0"/>
    <n v="0"/>
    <n v="0"/>
    <n v="0"/>
    <n v="1"/>
  </r>
  <r>
    <n v="4"/>
    <d v="2025-07-06T00:00:00"/>
    <s v="DTAN"/>
    <x v="0"/>
    <x v="0"/>
    <s v="RITACUBA"/>
    <n v="0"/>
    <n v="1"/>
    <n v="0"/>
    <n v="0"/>
    <n v="0"/>
    <n v="0"/>
    <n v="0"/>
    <n v="1"/>
  </r>
  <r>
    <n v="5"/>
    <d v="2025-07-05T00:00:00"/>
    <s v="DTAN"/>
    <x v="0"/>
    <x v="0"/>
    <s v="RITACUBA"/>
    <n v="1"/>
    <n v="0"/>
    <n v="0"/>
    <n v="0"/>
    <n v="0"/>
    <n v="0"/>
    <n v="0"/>
    <n v="1"/>
  </r>
  <r>
    <n v="6"/>
    <d v="2025-07-05T00:00:00"/>
    <s v="DTAN"/>
    <x v="0"/>
    <x v="0"/>
    <s v="RITACUBA"/>
    <n v="1"/>
    <n v="0"/>
    <n v="0"/>
    <n v="0"/>
    <n v="0"/>
    <n v="0"/>
    <n v="0"/>
    <n v="1"/>
  </r>
  <r>
    <n v="7"/>
    <d v="2025-07-05T00:00:00"/>
    <s v="DTAN"/>
    <x v="0"/>
    <x v="0"/>
    <s v="RITACUBA"/>
    <n v="1"/>
    <n v="0"/>
    <n v="0"/>
    <n v="0"/>
    <n v="1"/>
    <n v="1"/>
    <n v="0"/>
    <n v="3"/>
  </r>
  <r>
    <n v="8"/>
    <d v="2025-07-06T00:00:00"/>
    <s v="DTAN"/>
    <x v="0"/>
    <x v="0"/>
    <s v="RITACUBA"/>
    <n v="1"/>
    <n v="0"/>
    <n v="0"/>
    <n v="0"/>
    <n v="1"/>
    <n v="1"/>
    <n v="0"/>
    <n v="3"/>
  </r>
  <r>
    <n v="9"/>
    <d v="2025-07-17T00:00:00"/>
    <s v="DTAN"/>
    <x v="0"/>
    <x v="0"/>
    <s v="RITACUBA"/>
    <n v="1"/>
    <n v="0"/>
    <n v="0"/>
    <n v="0"/>
    <n v="0"/>
    <n v="0"/>
    <n v="0"/>
    <n v="1"/>
  </r>
  <r>
    <n v="10"/>
    <d v="2025-07-17T00:00:00"/>
    <s v="DTAN"/>
    <x v="0"/>
    <x v="0"/>
    <s v="RITACUBA"/>
    <n v="1"/>
    <n v="0"/>
    <n v="0"/>
    <n v="0"/>
    <n v="0"/>
    <n v="0"/>
    <n v="0"/>
    <n v="1"/>
  </r>
  <r>
    <n v="11"/>
    <d v="2025-07-17T00:00:00"/>
    <s v="DTAN"/>
    <x v="0"/>
    <x v="0"/>
    <s v="RITACUBA"/>
    <n v="0"/>
    <n v="0"/>
    <n v="0"/>
    <n v="0"/>
    <n v="0"/>
    <n v="1"/>
    <n v="0"/>
    <n v="1"/>
  </r>
  <r>
    <n v="12"/>
    <d v="2025-07-17T00:00:00"/>
    <s v="DTAN"/>
    <x v="0"/>
    <x v="0"/>
    <s v="RITACUBA"/>
    <n v="1"/>
    <n v="0"/>
    <n v="0"/>
    <n v="0"/>
    <n v="0"/>
    <n v="0"/>
    <n v="1"/>
    <n v="2"/>
  </r>
  <r>
    <n v="13"/>
    <d v="2025-07-09T00:00:00"/>
    <s v="DTAN"/>
    <x v="0"/>
    <x v="0"/>
    <s v="LAGUNA G"/>
    <n v="1"/>
    <n v="1"/>
    <n v="0"/>
    <n v="0"/>
    <n v="0"/>
    <n v="0"/>
    <n v="0"/>
    <n v="2"/>
  </r>
  <r>
    <n v="14"/>
    <d v="2025-07-09T00:00:00"/>
    <s v="DTAN"/>
    <x v="0"/>
    <x v="0"/>
    <s v="LAGUNA G"/>
    <n v="1"/>
    <n v="1"/>
    <n v="0"/>
    <n v="0"/>
    <n v="0"/>
    <n v="0"/>
    <n v="0"/>
    <n v="2"/>
  </r>
  <r>
    <n v="15"/>
    <d v="2025-07-09T00:00:00"/>
    <s v="DTAN"/>
    <x v="0"/>
    <x v="0"/>
    <s v="LAGUNA G"/>
    <n v="1"/>
    <n v="1"/>
    <n v="0"/>
    <n v="0"/>
    <n v="0"/>
    <n v="0"/>
    <n v="0"/>
    <n v="2"/>
  </r>
  <r>
    <n v="16"/>
    <d v="2025-07-09T00:00:00"/>
    <s v="DTAN"/>
    <x v="0"/>
    <x v="0"/>
    <s v="LAGUNA G"/>
    <n v="1"/>
    <n v="0"/>
    <n v="0"/>
    <n v="0"/>
    <n v="0"/>
    <n v="0"/>
    <n v="0"/>
    <n v="1"/>
  </r>
  <r>
    <n v="17"/>
    <d v="2025-07-19T00:00:00"/>
    <s v="DTAN"/>
    <x v="0"/>
    <x v="0"/>
    <s v="LAGUNA G"/>
    <n v="1"/>
    <n v="0"/>
    <n v="0"/>
    <n v="0"/>
    <n v="0"/>
    <n v="1"/>
    <n v="0"/>
    <n v="2"/>
  </r>
  <r>
    <n v="18"/>
    <d v="2025-07-20T00:00:00"/>
    <s v="DTAN"/>
    <x v="0"/>
    <x v="0"/>
    <s v="LAGUNA G"/>
    <n v="1"/>
    <n v="1"/>
    <n v="1"/>
    <n v="1"/>
    <n v="1"/>
    <n v="1"/>
    <n v="1"/>
    <n v="7"/>
  </r>
  <r>
    <n v="19"/>
    <d v="2025-07-19T00:00:00"/>
    <s v="DTAN"/>
    <x v="0"/>
    <x v="0"/>
    <s v="LAGUNA G"/>
    <n v="1"/>
    <n v="0"/>
    <n v="0"/>
    <n v="0"/>
    <n v="0"/>
    <n v="0"/>
    <n v="1"/>
    <n v="2"/>
  </r>
  <r>
    <n v="20"/>
    <d v="2025-07-20T00:00:00"/>
    <s v="DTAN"/>
    <x v="0"/>
    <x v="0"/>
    <s v="LAGUNA G"/>
    <n v="1"/>
    <n v="0"/>
    <n v="0"/>
    <n v="0"/>
    <n v="0"/>
    <n v="1"/>
    <n v="1"/>
    <n v="3"/>
  </r>
  <r>
    <n v="21"/>
    <d v="2025-07-19T00:00:00"/>
    <s v="DTAN"/>
    <x v="0"/>
    <x v="0"/>
    <s v="LAGUNA G"/>
    <n v="1"/>
    <n v="0"/>
    <n v="0"/>
    <n v="1"/>
    <n v="1"/>
    <n v="0"/>
    <n v="0"/>
    <n v="3"/>
  </r>
  <r>
    <n v="22"/>
    <d v="2025-07-19T00:00:00"/>
    <s v="DTAN"/>
    <x v="0"/>
    <x v="0"/>
    <s v="LAGUNA G"/>
    <n v="1"/>
    <n v="1"/>
    <n v="0"/>
    <n v="1"/>
    <n v="1"/>
    <n v="1"/>
    <n v="1"/>
    <n v="6"/>
  </r>
  <r>
    <n v="23"/>
    <d v="2025-07-19T00:00:00"/>
    <s v="DTAN"/>
    <x v="0"/>
    <x v="0"/>
    <s v="LAGUNA G"/>
    <n v="0"/>
    <n v="0"/>
    <n v="0"/>
    <n v="1"/>
    <n v="0"/>
    <n v="0"/>
    <n v="0"/>
    <n v="1"/>
  </r>
  <r>
    <n v="24"/>
    <d v="2025-07-19T00:00:00"/>
    <s v="DTAN"/>
    <x v="0"/>
    <x v="0"/>
    <s v="LAGUNA G"/>
    <n v="1"/>
    <n v="0"/>
    <n v="0"/>
    <n v="0"/>
    <n v="0"/>
    <n v="0"/>
    <n v="0"/>
    <n v="1"/>
  </r>
  <r>
    <n v="25"/>
    <d v="2025-07-12T00:00:00"/>
    <s v="DTAN"/>
    <x v="0"/>
    <x v="0"/>
    <s v="LAGUNILLAS"/>
    <n v="1"/>
    <n v="0"/>
    <n v="0"/>
    <n v="0"/>
    <n v="0"/>
    <n v="0"/>
    <n v="0"/>
    <n v="1"/>
  </r>
  <r>
    <n v="26"/>
    <d v="2025-07-18T00:00:00"/>
    <s v="DTAN"/>
    <x v="0"/>
    <x v="0"/>
    <s v="LAGUNILLAS"/>
    <n v="1"/>
    <n v="0"/>
    <n v="0"/>
    <n v="0"/>
    <n v="0"/>
    <n v="0"/>
    <n v="0"/>
    <n v="1"/>
  </r>
  <r>
    <n v="27"/>
    <d v="2025-07-04T00:00:00"/>
    <s v="DTAN"/>
    <x v="0"/>
    <x v="0"/>
    <s v="LAGUNILLAS"/>
    <n v="1"/>
    <n v="0"/>
    <n v="0"/>
    <n v="0"/>
    <n v="0"/>
    <n v="0"/>
    <n v="0"/>
    <n v="1"/>
  </r>
  <r>
    <n v="28"/>
    <d v="2025-07-19T00:00:00"/>
    <s v="DTAN"/>
    <x v="0"/>
    <x v="0"/>
    <s v="LAGUNILLAS"/>
    <n v="0"/>
    <n v="0"/>
    <n v="0"/>
    <n v="1"/>
    <n v="1"/>
    <n v="1"/>
    <n v="0"/>
    <n v="3"/>
  </r>
  <r>
    <n v="29"/>
    <d v="2025-07-06T00:00:00"/>
    <s v="DTAN"/>
    <x v="0"/>
    <x v="0"/>
    <s v="LAGUNILLAS"/>
    <n v="1"/>
    <n v="0"/>
    <n v="0"/>
    <n v="0"/>
    <n v="0"/>
    <n v="0"/>
    <n v="0"/>
    <n v="1"/>
  </r>
  <r>
    <n v="30"/>
    <d v="2025-07-17T00:00:00"/>
    <s v="DTAN"/>
    <x v="0"/>
    <x v="0"/>
    <s v="LAGUNILLAS"/>
    <n v="1"/>
    <n v="1"/>
    <n v="0"/>
    <n v="0"/>
    <n v="1"/>
    <n v="1"/>
    <n v="0"/>
    <n v="4"/>
  </r>
  <r>
    <n v="31"/>
    <d v="2025-07-15T00:00:00"/>
    <s v="DTAN"/>
    <x v="0"/>
    <x v="0"/>
    <s v="LAGUNILLAS"/>
    <n v="1"/>
    <n v="1"/>
    <n v="0"/>
    <n v="0"/>
    <n v="0"/>
    <n v="0"/>
    <n v="0"/>
    <n v="2"/>
  </r>
  <r>
    <n v="32"/>
    <d v="2025-07-10T00:00:00"/>
    <s v="DTAN"/>
    <x v="0"/>
    <x v="0"/>
    <s v="LAGUNILLAS"/>
    <n v="1"/>
    <n v="0"/>
    <n v="0"/>
    <n v="0"/>
    <n v="1"/>
    <n v="0"/>
    <n v="0"/>
    <n v="2"/>
  </r>
  <r>
    <n v="33"/>
    <d v="2025-07-05T00:00:00"/>
    <s v="DTAN"/>
    <x v="0"/>
    <x v="0"/>
    <s v="LAGUNILLAS"/>
    <n v="1"/>
    <n v="0"/>
    <n v="0"/>
    <n v="0"/>
    <n v="0"/>
    <n v="0"/>
    <n v="0"/>
    <n v="1"/>
  </r>
  <r>
    <n v="34"/>
    <d v="2025-07-02T00:00:00"/>
    <s v="DTAN"/>
    <x v="0"/>
    <x v="0"/>
    <s v="LAGUNILLAS"/>
    <n v="0"/>
    <n v="1"/>
    <n v="0"/>
    <n v="0"/>
    <n v="0"/>
    <n v="0"/>
    <n v="0"/>
    <n v="1"/>
  </r>
  <r>
    <n v="35"/>
    <d v="2025-07-17T00:00:00"/>
    <s v="DTAN"/>
    <x v="0"/>
    <x v="0"/>
    <s v="LAGUNILLAS"/>
    <n v="1"/>
    <n v="0"/>
    <n v="0"/>
    <n v="0"/>
    <n v="1"/>
    <n v="1"/>
    <n v="1"/>
    <n v="4"/>
  </r>
  <r>
    <n v="36"/>
    <d v="2025-08-06T00:00:00"/>
    <s v="DTAN"/>
    <x v="0"/>
    <x v="0"/>
    <s v="LAGUNA G"/>
    <n v="0"/>
    <n v="0"/>
    <n v="1"/>
    <n v="0"/>
    <n v="0"/>
    <n v="0"/>
    <n v="1"/>
    <n v="2"/>
  </r>
  <r>
    <n v="37"/>
    <d v="2025-08-06T00:00:00"/>
    <s v="DTAN"/>
    <x v="0"/>
    <x v="0"/>
    <s v="LAGUNA G"/>
    <n v="0"/>
    <n v="0"/>
    <n v="1"/>
    <n v="0"/>
    <n v="0"/>
    <n v="0"/>
    <n v="0"/>
    <n v="1"/>
  </r>
  <r>
    <n v="38"/>
    <d v="2025-08-06T00:00:00"/>
    <s v="DTAN"/>
    <x v="0"/>
    <x v="0"/>
    <s v="LAGUNA G"/>
    <n v="0"/>
    <n v="0"/>
    <n v="1"/>
    <n v="0"/>
    <n v="0"/>
    <n v="0"/>
    <n v="0"/>
    <n v="1"/>
  </r>
  <r>
    <n v="39"/>
    <d v="2025-08-06T00:00:00"/>
    <s v="DTAN"/>
    <x v="0"/>
    <x v="0"/>
    <s v="LAGUNA G"/>
    <n v="1"/>
    <n v="0"/>
    <n v="1"/>
    <n v="0"/>
    <n v="0"/>
    <n v="0"/>
    <n v="0"/>
    <n v="2"/>
  </r>
  <r>
    <n v="40"/>
    <d v="2025-08-06T00:00:00"/>
    <s v="DTAN"/>
    <x v="0"/>
    <x v="0"/>
    <s v="LAGUNA G"/>
    <n v="0"/>
    <n v="0"/>
    <n v="1"/>
    <n v="0"/>
    <n v="0"/>
    <n v="0"/>
    <n v="0"/>
    <n v="1"/>
  </r>
  <r>
    <n v="41"/>
    <d v="2025-08-06T00:00:00"/>
    <s v="DTAN"/>
    <x v="0"/>
    <x v="0"/>
    <s v="LAGUNA G"/>
    <n v="0"/>
    <n v="0"/>
    <n v="1"/>
    <n v="0"/>
    <n v="0"/>
    <n v="0"/>
    <n v="0"/>
    <n v="1"/>
  </r>
  <r>
    <n v="42"/>
    <d v="2025-08-06T00:00:00"/>
    <s v="DTAN"/>
    <x v="0"/>
    <x v="0"/>
    <s v="LAGUNA G"/>
    <n v="0"/>
    <n v="0"/>
    <n v="1"/>
    <n v="0"/>
    <n v="0"/>
    <n v="0"/>
    <n v="0"/>
    <n v="1"/>
  </r>
  <r>
    <n v="43"/>
    <d v="2025-08-06T00:00:00"/>
    <s v="DTAN"/>
    <x v="0"/>
    <x v="0"/>
    <s v="LAGUNA G"/>
    <n v="0"/>
    <n v="0"/>
    <n v="1"/>
    <n v="0"/>
    <n v="0"/>
    <n v="0"/>
    <n v="0"/>
    <n v="1"/>
  </r>
  <r>
    <n v="44"/>
    <d v="2025-08-09T00:00:00"/>
    <s v="DTAN"/>
    <x v="0"/>
    <x v="0"/>
    <s v="RITACUBA"/>
    <n v="1"/>
    <n v="0"/>
    <n v="0"/>
    <n v="0"/>
    <n v="0"/>
    <n v="0"/>
    <n v="0"/>
    <n v="1"/>
  </r>
  <r>
    <n v="45"/>
    <d v="2025-08-09T00:00:00"/>
    <s v="DTAN"/>
    <x v="0"/>
    <x v="0"/>
    <s v="RITACUBA"/>
    <n v="1"/>
    <n v="0"/>
    <n v="0"/>
    <n v="0"/>
    <n v="0"/>
    <n v="0"/>
    <n v="0"/>
    <n v="1"/>
  </r>
  <r>
    <n v="46"/>
    <d v="2025-08-09T00:00:00"/>
    <s v="DTAN"/>
    <x v="0"/>
    <x v="0"/>
    <s v="RITACUBA"/>
    <n v="1"/>
    <n v="0"/>
    <n v="0"/>
    <n v="0"/>
    <n v="0"/>
    <n v="0"/>
    <n v="0"/>
    <n v="1"/>
  </r>
  <r>
    <n v="47"/>
    <d v="2025-08-09T00:00:00"/>
    <s v="DTAN"/>
    <x v="0"/>
    <x v="0"/>
    <s v="RITACUBA"/>
    <n v="1"/>
    <n v="0"/>
    <n v="0"/>
    <n v="0"/>
    <n v="0"/>
    <n v="0"/>
    <n v="0"/>
    <n v="1"/>
  </r>
  <r>
    <n v="48"/>
    <d v="2025-08-09T00:00:00"/>
    <s v="DTAN"/>
    <x v="0"/>
    <x v="0"/>
    <s v="RITACUBA"/>
    <n v="0"/>
    <n v="0"/>
    <n v="0"/>
    <n v="0"/>
    <n v="1"/>
    <n v="0"/>
    <n v="0"/>
    <n v="1"/>
  </r>
  <r>
    <n v="49"/>
    <d v="2025-08-09T00:00:00"/>
    <s v="DTAN"/>
    <x v="0"/>
    <x v="0"/>
    <s v="RITACUBA"/>
    <n v="1"/>
    <n v="0"/>
    <n v="0"/>
    <n v="0"/>
    <n v="0"/>
    <n v="0"/>
    <n v="0"/>
    <n v="1"/>
  </r>
  <r>
    <n v="50"/>
    <d v="2025-08-09T00:00:00"/>
    <s v="DTAN"/>
    <x v="0"/>
    <x v="0"/>
    <s v="RITACUBA"/>
    <n v="1"/>
    <n v="0"/>
    <n v="0"/>
    <n v="0"/>
    <n v="1"/>
    <n v="0"/>
    <n v="0"/>
    <n v="2"/>
  </r>
  <r>
    <n v="51"/>
    <d v="2025-08-09T00:00:00"/>
    <s v="DTAN"/>
    <x v="0"/>
    <x v="0"/>
    <s v="RITACUBA"/>
    <n v="1"/>
    <n v="0"/>
    <n v="0"/>
    <n v="0"/>
    <n v="0"/>
    <n v="1"/>
    <n v="0"/>
    <n v="2"/>
  </r>
  <r>
    <n v="52"/>
    <d v="2025-08-16T00:00:00"/>
    <s v="DTAN"/>
    <x v="0"/>
    <x v="0"/>
    <s v="LAGUNA G"/>
    <n v="1"/>
    <n v="0"/>
    <n v="0"/>
    <n v="0"/>
    <n v="1"/>
    <n v="0"/>
    <n v="1"/>
    <n v="3"/>
  </r>
  <r>
    <n v="53"/>
    <d v="2025-08-16T00:00:00"/>
    <s v="DTAN"/>
    <x v="0"/>
    <x v="0"/>
    <s v="LAGUNA G"/>
    <n v="0"/>
    <n v="0"/>
    <n v="0"/>
    <n v="0"/>
    <n v="1"/>
    <n v="0"/>
    <n v="0"/>
    <n v="1"/>
  </r>
  <r>
    <n v="54"/>
    <d v="2025-08-16T00:00:00"/>
    <s v="DTAN"/>
    <x v="0"/>
    <x v="0"/>
    <s v="LAGUNA G"/>
    <n v="0"/>
    <n v="1"/>
    <n v="0"/>
    <n v="0"/>
    <n v="0"/>
    <n v="0"/>
    <n v="0"/>
    <n v="1"/>
  </r>
  <r>
    <n v="55"/>
    <d v="2025-08-16T00:00:00"/>
    <s v="DTAN"/>
    <x v="0"/>
    <x v="0"/>
    <s v="LAGUNA G"/>
    <n v="0"/>
    <n v="0"/>
    <n v="0"/>
    <n v="1"/>
    <n v="0"/>
    <n v="0"/>
    <n v="1"/>
    <n v="2"/>
  </r>
  <r>
    <n v="56"/>
    <d v="2025-08-11T00:00:00"/>
    <s v="DTAN"/>
    <x v="0"/>
    <x v="0"/>
    <s v="PULPITO"/>
    <n v="0"/>
    <n v="0"/>
    <n v="0"/>
    <n v="0"/>
    <n v="0"/>
    <n v="0"/>
    <n v="0"/>
    <n v="0"/>
  </r>
  <r>
    <n v="57"/>
    <d v="2025-08-11T00:00:00"/>
    <s v="DTAN"/>
    <x v="0"/>
    <x v="0"/>
    <s v="PULPITO"/>
    <n v="0"/>
    <n v="0"/>
    <n v="0"/>
    <n v="1"/>
    <n v="0"/>
    <n v="0"/>
    <n v="0"/>
    <n v="1"/>
  </r>
  <r>
    <n v="58"/>
    <d v="2025-08-11T00:00:00"/>
    <s v="DTAN"/>
    <x v="0"/>
    <x v="0"/>
    <s v="PULPITO"/>
    <n v="0"/>
    <n v="0"/>
    <n v="1"/>
    <n v="0"/>
    <n v="0"/>
    <n v="0"/>
    <n v="0"/>
    <n v="1"/>
  </r>
  <r>
    <n v="59"/>
    <d v="2025-08-11T00:00:00"/>
    <s v="DTAN"/>
    <x v="0"/>
    <x v="0"/>
    <s v="PULPITO"/>
    <n v="1"/>
    <n v="0"/>
    <n v="0"/>
    <n v="0"/>
    <n v="0"/>
    <n v="0"/>
    <n v="0"/>
    <n v="1"/>
  </r>
  <r>
    <n v="60"/>
    <d v="2025-08-23T00:00:00"/>
    <s v="DTAN"/>
    <x v="0"/>
    <x v="0"/>
    <s v="PULPITO"/>
    <n v="1"/>
    <n v="1"/>
    <n v="0"/>
    <n v="0"/>
    <n v="1"/>
    <n v="1"/>
    <n v="1"/>
    <n v="5"/>
  </r>
  <r>
    <n v="61"/>
    <d v="2025-08-23T00:00:00"/>
    <s v="DTAN"/>
    <x v="0"/>
    <x v="0"/>
    <s v="PULPITO"/>
    <n v="0"/>
    <n v="0"/>
    <n v="0"/>
    <n v="0"/>
    <n v="0"/>
    <n v="0"/>
    <n v="1"/>
    <n v="1"/>
  </r>
  <r>
    <n v="62"/>
    <d v="2025-08-16T00:00:00"/>
    <s v="DTAN"/>
    <x v="0"/>
    <x v="0"/>
    <s v="PULPITO"/>
    <n v="0"/>
    <n v="0"/>
    <n v="0"/>
    <n v="0"/>
    <n v="0"/>
    <n v="1"/>
    <n v="0"/>
    <n v="1"/>
  </r>
  <r>
    <n v="63"/>
    <d v="2025-08-16T00:00:00"/>
    <s v="DTAN"/>
    <x v="0"/>
    <x v="0"/>
    <s v="PULPITO"/>
    <n v="1"/>
    <n v="1"/>
    <n v="0"/>
    <n v="0"/>
    <n v="0"/>
    <n v="0"/>
    <n v="1"/>
    <n v="3"/>
  </r>
  <r>
    <n v="64"/>
    <d v="2025-08-09T00:00:00"/>
    <s v="DTAN"/>
    <x v="0"/>
    <x v="0"/>
    <s v="PULPITO"/>
    <n v="0"/>
    <n v="0"/>
    <n v="1"/>
    <n v="0"/>
    <n v="0"/>
    <n v="0"/>
    <n v="0"/>
    <n v="1"/>
  </r>
  <r>
    <n v="65"/>
    <d v="2025-08-09T00:00:00"/>
    <s v="DTAN"/>
    <x v="0"/>
    <x v="0"/>
    <s v="PULPITO"/>
    <n v="0"/>
    <n v="0"/>
    <n v="1"/>
    <n v="0"/>
    <n v="0"/>
    <n v="0"/>
    <n v="0"/>
    <n v="1"/>
  </r>
  <r>
    <n v="66"/>
    <d v="2025-08-06T00:00:00"/>
    <s v="DTAN"/>
    <x v="0"/>
    <x v="0"/>
    <s v="PULPITO"/>
    <n v="0"/>
    <n v="0"/>
    <n v="1"/>
    <n v="0"/>
    <n v="0"/>
    <n v="0"/>
    <n v="0"/>
    <n v="1"/>
  </r>
  <r>
    <n v="67"/>
    <d v="2025-08-06T00:00:00"/>
    <s v="DTAN"/>
    <x v="0"/>
    <x v="0"/>
    <s v="PULPITO"/>
    <n v="1"/>
    <n v="0"/>
    <n v="0"/>
    <n v="1"/>
    <n v="0"/>
    <n v="0"/>
    <n v="0"/>
    <n v="2"/>
  </r>
  <r>
    <n v="68"/>
    <d v="2025-09-11T00:00:00"/>
    <s v="DTAN"/>
    <x v="0"/>
    <x v="0"/>
    <s v="LAGUNA G"/>
    <n v="1"/>
    <n v="0"/>
    <n v="1"/>
    <n v="0"/>
    <n v="0"/>
    <n v="0"/>
    <n v="0"/>
    <n v="2"/>
  </r>
  <r>
    <n v="69"/>
    <d v="2025-09-11T00:00:00"/>
    <s v="DTAN"/>
    <x v="0"/>
    <x v="0"/>
    <s v="LAGUNA G"/>
    <n v="0"/>
    <n v="0"/>
    <n v="1"/>
    <n v="0"/>
    <n v="0"/>
    <n v="0"/>
    <n v="0"/>
    <n v="1"/>
  </r>
  <r>
    <n v="70"/>
    <d v="2025-09-11T00:00:00"/>
    <s v="DTAN"/>
    <x v="0"/>
    <x v="0"/>
    <s v="LAGUNA G"/>
    <n v="0"/>
    <n v="0"/>
    <n v="1"/>
    <n v="0"/>
    <n v="0"/>
    <n v="0"/>
    <n v="0"/>
    <n v="1"/>
  </r>
  <r>
    <n v="71"/>
    <d v="2025-09-11T00:00:00"/>
    <s v="DTAN"/>
    <x v="0"/>
    <x v="0"/>
    <s v="LAGUNA G"/>
    <n v="0"/>
    <n v="0"/>
    <n v="1"/>
    <n v="0"/>
    <n v="0"/>
    <n v="0"/>
    <n v="0"/>
    <n v="1"/>
  </r>
  <r>
    <n v="72"/>
    <d v="2025-09-11T00:00:00"/>
    <s v="DTAN"/>
    <x v="0"/>
    <x v="0"/>
    <s v="LAGUNA G"/>
    <n v="0"/>
    <n v="0"/>
    <n v="1"/>
    <n v="0"/>
    <n v="0"/>
    <n v="0"/>
    <n v="0"/>
    <n v="1"/>
  </r>
  <r>
    <n v="73"/>
    <d v="2025-09-11T00:00:00"/>
    <s v="DTAN"/>
    <x v="0"/>
    <x v="0"/>
    <s v="LAGUNA G"/>
    <n v="0"/>
    <n v="0"/>
    <n v="1"/>
    <n v="0"/>
    <n v="0"/>
    <n v="0"/>
    <n v="0"/>
    <n v="1"/>
  </r>
  <r>
    <n v="74"/>
    <d v="2025-09-11T00:00:00"/>
    <s v="DTAN"/>
    <x v="0"/>
    <x v="0"/>
    <s v="LAGUNA G"/>
    <n v="1"/>
    <n v="0"/>
    <n v="0"/>
    <n v="0"/>
    <n v="0"/>
    <n v="0"/>
    <n v="0"/>
    <n v="1"/>
  </r>
  <r>
    <n v="75"/>
    <d v="2025-09-11T00:00:00"/>
    <s v="DTAN"/>
    <x v="0"/>
    <x v="0"/>
    <s v="LAGUNA G"/>
    <n v="1"/>
    <n v="0"/>
    <n v="1"/>
    <n v="0"/>
    <n v="0"/>
    <n v="0"/>
    <n v="0"/>
    <n v="2"/>
  </r>
  <r>
    <n v="76"/>
    <d v="2025-09-14T00:00:00"/>
    <s v="DTAN"/>
    <x v="0"/>
    <x v="0"/>
    <s v="LAGUNA G"/>
    <n v="1"/>
    <n v="0"/>
    <n v="0"/>
    <n v="0"/>
    <n v="0"/>
    <n v="0"/>
    <n v="0"/>
    <n v="1"/>
  </r>
  <r>
    <n v="77"/>
    <d v="2025-09-14T00:00:00"/>
    <s v="DTAN"/>
    <x v="0"/>
    <x v="0"/>
    <s v="LAGUNA G"/>
    <n v="1"/>
    <n v="0"/>
    <n v="0"/>
    <n v="0"/>
    <n v="0"/>
    <n v="0"/>
    <n v="0"/>
    <n v="1"/>
  </r>
  <r>
    <n v="78"/>
    <d v="2025-09-13T00:00:00"/>
    <s v="DTAN"/>
    <x v="0"/>
    <x v="0"/>
    <s v="LAGUNA G"/>
    <n v="0"/>
    <n v="1"/>
    <n v="0"/>
    <n v="0"/>
    <n v="0"/>
    <n v="1"/>
    <n v="0"/>
    <n v="2"/>
  </r>
  <r>
    <n v="79"/>
    <d v="2025-09-13T00:00:00"/>
    <s v="DTAN"/>
    <x v="0"/>
    <x v="0"/>
    <s v="LAGUNA G"/>
    <n v="0"/>
    <n v="1"/>
    <n v="0"/>
    <n v="0"/>
    <n v="0"/>
    <n v="0"/>
    <n v="0"/>
    <n v="1"/>
  </r>
  <r>
    <n v="80"/>
    <d v="2025-09-04T00:00:00"/>
    <s v="DTAN"/>
    <x v="0"/>
    <x v="0"/>
    <s v="RITACUBA"/>
    <n v="1"/>
    <n v="1"/>
    <n v="0"/>
    <n v="0"/>
    <n v="0"/>
    <n v="0"/>
    <n v="1"/>
    <n v="3"/>
  </r>
  <r>
    <n v="81"/>
    <d v="2025-09-13T00:00:00"/>
    <s v="DTAN"/>
    <x v="0"/>
    <x v="0"/>
    <s v="RITACUBA"/>
    <n v="1"/>
    <n v="1"/>
    <n v="0"/>
    <n v="0"/>
    <n v="1"/>
    <n v="1"/>
    <n v="0"/>
    <n v="4"/>
  </r>
  <r>
    <n v="82"/>
    <d v="2025-09-04T00:00:00"/>
    <s v="DTAN"/>
    <x v="0"/>
    <x v="0"/>
    <s v="RITACUBA"/>
    <n v="0"/>
    <n v="0"/>
    <n v="1"/>
    <n v="0"/>
    <n v="0"/>
    <n v="0"/>
    <n v="0"/>
    <n v="1"/>
  </r>
  <r>
    <n v="83"/>
    <d v="2025-09-04T00:00:00"/>
    <s v="DTAN"/>
    <x v="0"/>
    <x v="0"/>
    <s v="RITACUBA"/>
    <n v="0"/>
    <n v="0"/>
    <n v="0"/>
    <n v="0"/>
    <n v="1"/>
    <n v="0"/>
    <n v="0"/>
    <n v="1"/>
  </r>
  <r>
    <n v="84"/>
    <d v="2025-09-09T00:00:00"/>
    <s v="DTAN"/>
    <x v="0"/>
    <x v="0"/>
    <s v="LAGUNILLAS"/>
    <n v="0"/>
    <n v="0"/>
    <n v="1"/>
    <n v="0"/>
    <n v="0"/>
    <n v="0"/>
    <n v="0"/>
    <n v="1"/>
  </r>
  <r>
    <n v="85"/>
    <d v="2025-09-14T00:00:00"/>
    <s v="DTAN"/>
    <x v="0"/>
    <x v="0"/>
    <s v="LAGUNILLAS"/>
    <n v="0"/>
    <n v="1"/>
    <n v="0"/>
    <n v="0"/>
    <n v="0"/>
    <n v="0"/>
    <n v="0"/>
    <n v="1"/>
  </r>
  <r>
    <n v="86"/>
    <d v="2025-09-14T00:00:00"/>
    <s v="DTAN"/>
    <x v="0"/>
    <x v="0"/>
    <s v="LAGUNILLAS"/>
    <n v="1"/>
    <n v="0"/>
    <n v="0"/>
    <n v="1"/>
    <n v="1"/>
    <n v="1"/>
    <n v="0"/>
    <n v="4"/>
  </r>
  <r>
    <n v="87"/>
    <d v="2025-09-14T00:00:00"/>
    <s v="DTAN"/>
    <x v="0"/>
    <x v="0"/>
    <s v="LAGUNILLAS"/>
    <n v="0"/>
    <n v="1"/>
    <n v="0"/>
    <n v="0"/>
    <n v="0"/>
    <n v="0"/>
    <n v="0"/>
    <n v="1"/>
  </r>
  <r>
    <n v="88"/>
    <d v="2025-09-14T00:00:00"/>
    <s v="DTAN"/>
    <x v="0"/>
    <x v="0"/>
    <s v="LAGUNILLAS"/>
    <n v="0"/>
    <n v="0"/>
    <n v="1"/>
    <n v="0"/>
    <n v="0"/>
    <n v="0"/>
    <n v="0"/>
    <n v="1"/>
  </r>
  <r>
    <n v="89"/>
    <d v="2025-09-14T00:00:00"/>
    <s v="DTAN"/>
    <x v="0"/>
    <x v="0"/>
    <s v="LAGUNILLAS"/>
    <n v="1"/>
    <n v="1"/>
    <n v="0"/>
    <n v="0"/>
    <n v="1"/>
    <n v="0"/>
    <n v="0"/>
    <n v="3"/>
  </r>
  <r>
    <n v="90"/>
    <d v="2025-09-14T00:00:00"/>
    <s v="DTAN"/>
    <x v="0"/>
    <x v="0"/>
    <s v="LAGUNILLAS"/>
    <n v="1"/>
    <n v="0"/>
    <n v="0"/>
    <n v="0"/>
    <n v="0"/>
    <n v="0"/>
    <n v="0"/>
    <n v="1"/>
  </r>
  <r>
    <n v="91"/>
    <d v="2025-09-14T00:00:00"/>
    <s v="DTAN"/>
    <x v="0"/>
    <x v="0"/>
    <s v="LAGUNILLAS"/>
    <n v="1"/>
    <n v="0"/>
    <n v="0"/>
    <n v="0"/>
    <n v="0"/>
    <n v="0"/>
    <n v="0"/>
    <n v="1"/>
  </r>
  <r>
    <n v="92"/>
    <d v="2025-09-17T00:00:00"/>
    <s v="DTAN"/>
    <x v="0"/>
    <x v="0"/>
    <s v="RITACUBA"/>
    <n v="1"/>
    <n v="0"/>
    <n v="0"/>
    <n v="0"/>
    <n v="0"/>
    <n v="0"/>
    <n v="0"/>
    <n v="1"/>
  </r>
  <r>
    <n v="93"/>
    <d v="2025-09-17T00:00:00"/>
    <s v="DTAN"/>
    <x v="0"/>
    <x v="0"/>
    <s v="RITACUBA"/>
    <n v="1"/>
    <n v="0"/>
    <n v="0"/>
    <n v="0"/>
    <n v="0"/>
    <n v="0"/>
    <n v="0"/>
    <n v="1"/>
  </r>
  <r>
    <n v="94"/>
    <d v="2025-09-07T00:00:00"/>
    <s v="DTAN"/>
    <x v="0"/>
    <x v="0"/>
    <s v="RITACUBA"/>
    <n v="1"/>
    <n v="1"/>
    <n v="0"/>
    <n v="1"/>
    <n v="1"/>
    <n v="1"/>
    <n v="1"/>
    <n v="6"/>
  </r>
  <r>
    <n v="95"/>
    <d v="2025-09-06T00:00:00"/>
    <s v="DTAN"/>
    <x v="0"/>
    <x v="0"/>
    <s v="RITACUBA"/>
    <n v="1"/>
    <n v="1"/>
    <n v="0"/>
    <n v="0"/>
    <n v="0"/>
    <n v="1"/>
    <n v="0"/>
    <n v="3"/>
  </r>
  <r>
    <n v="96"/>
    <d v="2025-10-12T00:00:00"/>
    <s v="DTAN"/>
    <x v="0"/>
    <x v="0"/>
    <s v="LASGUNA GRA"/>
    <n v="1"/>
    <n v="0"/>
    <n v="0"/>
    <n v="0"/>
    <n v="0"/>
    <n v="0"/>
    <n v="0"/>
    <n v="1"/>
  </r>
  <r>
    <n v="97"/>
    <d v="2025-10-12T00:00:00"/>
    <s v="DTAN"/>
    <x v="0"/>
    <x v="0"/>
    <s v="LASGUNA GRA"/>
    <n v="1"/>
    <n v="0"/>
    <n v="0"/>
    <n v="0"/>
    <n v="0"/>
    <n v="0"/>
    <n v="0"/>
    <n v="1"/>
  </r>
  <r>
    <n v="98"/>
    <d v="2025-10-11T00:00:00"/>
    <s v="DTAN"/>
    <x v="0"/>
    <x v="0"/>
    <s v="LASGUNA GRA"/>
    <n v="1"/>
    <n v="0"/>
    <n v="0"/>
    <n v="0"/>
    <n v="1"/>
    <n v="1"/>
    <n v="1"/>
    <n v="4"/>
  </r>
  <r>
    <n v="99"/>
    <d v="2025-10-10T00:00:00"/>
    <s v="DTAN"/>
    <x v="0"/>
    <x v="0"/>
    <s v="LASGUNA GRA"/>
    <n v="1"/>
    <n v="0"/>
    <n v="0"/>
    <n v="0"/>
    <n v="1"/>
    <n v="0"/>
    <n v="0"/>
    <n v="2"/>
  </r>
  <r>
    <n v="100"/>
    <d v="2025-10-10T00:00:00"/>
    <s v="DTAN"/>
    <x v="0"/>
    <x v="0"/>
    <s v="LASGUNA GRA"/>
    <n v="1"/>
    <n v="0"/>
    <n v="0"/>
    <n v="0"/>
    <n v="0"/>
    <n v="0"/>
    <n v="0"/>
    <n v="1"/>
  </r>
  <r>
    <n v="101"/>
    <d v="2025-10-10T00:00:00"/>
    <s v="DTAN"/>
    <x v="0"/>
    <x v="0"/>
    <s v="LASGUNA GRA"/>
    <n v="1"/>
    <n v="0"/>
    <n v="0"/>
    <n v="0"/>
    <n v="0"/>
    <n v="0"/>
    <n v="0"/>
    <n v="1"/>
  </r>
  <r>
    <n v="102"/>
    <d v="2025-10-10T00:00:00"/>
    <s v="DTAN"/>
    <x v="0"/>
    <x v="0"/>
    <s v="LASGUNA GRA"/>
    <n v="0"/>
    <n v="0"/>
    <n v="0"/>
    <n v="0"/>
    <n v="1"/>
    <n v="1"/>
    <n v="0"/>
    <n v="2"/>
  </r>
  <r>
    <n v="103"/>
    <d v="2025-10-10T00:00:00"/>
    <s v="DTAN"/>
    <x v="0"/>
    <x v="0"/>
    <s v="LASGUNA GRA"/>
    <n v="1"/>
    <n v="0"/>
    <n v="0"/>
    <n v="1"/>
    <n v="1"/>
    <n v="1"/>
    <n v="0"/>
    <n v="4"/>
  </r>
  <r>
    <n v="104"/>
    <d v="2025-10-11T00:00:00"/>
    <s v="DTAN"/>
    <x v="0"/>
    <x v="0"/>
    <s v="RITACUBA"/>
    <n v="1"/>
    <n v="0"/>
    <n v="0"/>
    <n v="0"/>
    <n v="0"/>
    <n v="1"/>
    <n v="0"/>
    <n v="2"/>
  </r>
  <r>
    <n v="105"/>
    <d v="2025-10-11T00:00:00"/>
    <s v="DTAN"/>
    <x v="0"/>
    <x v="0"/>
    <s v="RITACUBA"/>
    <n v="1"/>
    <n v="0"/>
    <n v="0"/>
    <n v="1"/>
    <n v="0"/>
    <n v="0"/>
    <n v="0"/>
    <n v="2"/>
  </r>
  <r>
    <n v="106"/>
    <d v="2025-10-11T00:00:00"/>
    <s v="DTAN"/>
    <x v="0"/>
    <x v="0"/>
    <s v="RITACUBA"/>
    <n v="1"/>
    <n v="1"/>
    <n v="1"/>
    <n v="0"/>
    <n v="0"/>
    <n v="0"/>
    <n v="0"/>
    <n v="3"/>
  </r>
  <r>
    <n v="107"/>
    <d v="2025-10-11T00:00:00"/>
    <s v="DTAN"/>
    <x v="0"/>
    <x v="0"/>
    <s v="RITACUBA"/>
    <n v="1"/>
    <n v="0"/>
    <n v="0"/>
    <n v="0"/>
    <n v="0"/>
    <n v="0"/>
    <n v="0"/>
    <n v="1"/>
  </r>
  <r>
    <n v="108"/>
    <d v="2025-10-11T00:00:00"/>
    <s v="DTAN"/>
    <x v="0"/>
    <x v="0"/>
    <s v="RITACUBA"/>
    <n v="0"/>
    <n v="1"/>
    <n v="0"/>
    <n v="0"/>
    <n v="0"/>
    <n v="1"/>
    <n v="0"/>
    <n v="2"/>
  </r>
  <r>
    <n v="109"/>
    <d v="2025-10-11T00:00:00"/>
    <s v="DTAN"/>
    <x v="0"/>
    <x v="0"/>
    <s v="RITACUBA"/>
    <n v="1"/>
    <n v="0"/>
    <n v="0"/>
    <n v="1"/>
    <n v="0"/>
    <n v="0"/>
    <n v="0"/>
    <n v="2"/>
  </r>
  <r>
    <n v="110"/>
    <d v="2025-10-11T00:00:00"/>
    <s v="DTAN"/>
    <x v="0"/>
    <x v="0"/>
    <s v="RITACUBA"/>
    <n v="1"/>
    <n v="0"/>
    <n v="0"/>
    <n v="0"/>
    <n v="1"/>
    <n v="1"/>
    <n v="0"/>
    <n v="3"/>
  </r>
  <r>
    <n v="111"/>
    <d v="2025-10-11T00:00:00"/>
    <s v="DTAN"/>
    <x v="0"/>
    <x v="0"/>
    <s v="RITACUBA"/>
    <n v="1"/>
    <n v="0"/>
    <n v="0"/>
    <n v="0"/>
    <n v="1"/>
    <n v="1"/>
    <n v="0"/>
    <n v="3"/>
  </r>
  <r>
    <n v="112"/>
    <d v="2025-10-10T00:00:00"/>
    <s v="DTAN"/>
    <x v="0"/>
    <x v="0"/>
    <s v="RITACUBA"/>
    <n v="0"/>
    <n v="1"/>
    <n v="1"/>
    <n v="0"/>
    <n v="0"/>
    <n v="1"/>
    <n v="1"/>
    <n v="4"/>
  </r>
  <r>
    <n v="113"/>
    <d v="2025-10-11T00:00:00"/>
    <s v="DTAN"/>
    <x v="0"/>
    <x v="0"/>
    <s v="RITACUBA"/>
    <n v="1"/>
    <n v="0"/>
    <n v="0"/>
    <n v="0"/>
    <n v="0"/>
    <n v="1"/>
    <n v="0"/>
    <n v="2"/>
  </r>
  <r>
    <n v="114"/>
    <d v="2025-10-11T00:00:00"/>
    <s v="DTAN"/>
    <x v="0"/>
    <x v="0"/>
    <s v="RITACUBA"/>
    <n v="1"/>
    <n v="0"/>
    <n v="0"/>
    <n v="0"/>
    <n v="0"/>
    <n v="0"/>
    <n v="0"/>
    <n v="1"/>
  </r>
  <r>
    <n v="115"/>
    <d v="2025-10-11T00:00:00"/>
    <s v="DTAN"/>
    <x v="0"/>
    <x v="0"/>
    <s v="RITACUBA"/>
    <n v="1"/>
    <n v="0"/>
    <n v="0"/>
    <n v="0"/>
    <n v="0"/>
    <n v="0"/>
    <n v="0"/>
    <n v="1"/>
  </r>
  <r>
    <n v="116"/>
    <d v="2025-10-10T00:00:00"/>
    <s v="DTAN"/>
    <x v="0"/>
    <x v="0"/>
    <s v="LGUNILLS"/>
    <n v="1"/>
    <n v="0"/>
    <n v="0"/>
    <n v="0"/>
    <n v="0"/>
    <n v="1"/>
    <n v="1"/>
    <n v="3"/>
  </r>
  <r>
    <n v="117"/>
    <d v="2025-10-19T00:00:00"/>
    <s v="DTAN"/>
    <x v="0"/>
    <x v="0"/>
    <s v="LGUNILLS"/>
    <n v="1"/>
    <n v="0"/>
    <n v="0"/>
    <n v="0"/>
    <n v="1"/>
    <n v="1"/>
    <n v="1"/>
    <n v="4"/>
  </r>
  <r>
    <n v="118"/>
    <d v="2025-10-19T00:00:00"/>
    <s v="DTAN"/>
    <x v="0"/>
    <x v="0"/>
    <s v="LGUNILLS"/>
    <n v="0"/>
    <n v="0"/>
    <n v="0"/>
    <n v="0"/>
    <n v="0"/>
    <n v="0"/>
    <n v="1"/>
    <n v="1"/>
  </r>
  <r>
    <n v="119"/>
    <d v="2025-10-19T00:00:00"/>
    <s v="DTAN"/>
    <x v="0"/>
    <x v="0"/>
    <s v="LGUNILLS"/>
    <n v="0"/>
    <n v="0"/>
    <n v="0"/>
    <n v="0"/>
    <n v="0"/>
    <n v="0"/>
    <n v="0"/>
    <n v="0"/>
  </r>
  <r>
    <n v="120"/>
    <d v="2025-10-19T00:00:00"/>
    <s v="DTAN"/>
    <x v="0"/>
    <x v="0"/>
    <s v="LGUNILLS"/>
    <n v="0"/>
    <n v="0"/>
    <n v="0"/>
    <n v="0"/>
    <n v="0"/>
    <n v="0"/>
    <n v="0"/>
    <n v="0"/>
  </r>
  <r>
    <n v="121"/>
    <d v="2025-10-05T00:00:00"/>
    <s v="DTAN"/>
    <x v="0"/>
    <x v="0"/>
    <s v="LGUNILLS"/>
    <n v="0"/>
    <n v="0"/>
    <n v="0"/>
    <n v="0"/>
    <n v="0"/>
    <n v="1"/>
    <n v="0"/>
    <n v="1"/>
  </r>
  <r>
    <n v="122"/>
    <d v="2025-10-18T00:00:00"/>
    <s v="DTAN"/>
    <x v="0"/>
    <x v="0"/>
    <s v="LGUNILLS"/>
    <n v="1"/>
    <n v="1"/>
    <n v="0"/>
    <n v="0"/>
    <n v="0"/>
    <n v="0"/>
    <n v="0"/>
    <n v="2"/>
  </r>
  <r>
    <n v="123"/>
    <d v="2025-10-11T00:00:00"/>
    <s v="DTAN"/>
    <x v="0"/>
    <x v="0"/>
    <s v="LGUNILLS"/>
    <n v="1"/>
    <n v="0"/>
    <n v="0"/>
    <n v="0"/>
    <n v="0"/>
    <n v="0"/>
    <n v="0"/>
    <n v="1"/>
  </r>
  <r>
    <n v="124"/>
    <d v="2025-10-13T00:00:00"/>
    <s v="DTAN"/>
    <x v="0"/>
    <x v="0"/>
    <s v="LGUNILLS"/>
    <n v="1"/>
    <n v="0"/>
    <n v="0"/>
    <n v="0"/>
    <n v="0"/>
    <n v="0"/>
    <n v="0"/>
    <n v="1"/>
  </r>
  <r>
    <n v="125"/>
    <d v="2025-10-13T00:00:00"/>
    <s v="DTAN"/>
    <x v="0"/>
    <x v="0"/>
    <s v="LGUNILLS"/>
    <n v="1"/>
    <n v="0"/>
    <n v="1"/>
    <n v="1"/>
    <n v="0"/>
    <n v="0"/>
    <n v="0"/>
    <n v="3"/>
  </r>
  <r>
    <n v="126"/>
    <d v="2025-10-11T00:00:00"/>
    <s v="DTAN"/>
    <x v="0"/>
    <x v="0"/>
    <s v="LGUNILLS"/>
    <n v="1"/>
    <n v="0"/>
    <n v="0"/>
    <n v="0"/>
    <n v="1"/>
    <n v="1"/>
    <n v="0"/>
    <n v="3"/>
  </r>
  <r>
    <n v="127"/>
    <d v="2025-10-11T00:00:00"/>
    <s v="DTAN"/>
    <x v="0"/>
    <x v="0"/>
    <s v="LGUNILLS"/>
    <n v="0"/>
    <n v="0"/>
    <n v="0"/>
    <n v="1"/>
    <n v="0"/>
    <n v="0"/>
    <n v="0"/>
    <n v="1"/>
  </r>
  <r>
    <n v="128"/>
    <d v="2025-10-10T00:00:00"/>
    <s v="DTAN"/>
    <x v="0"/>
    <x v="0"/>
    <s v="LAGUNA"/>
    <n v="1"/>
    <n v="1"/>
    <n v="0"/>
    <n v="0"/>
    <n v="1"/>
    <n v="0"/>
    <n v="0"/>
    <n v="3"/>
  </r>
  <r>
    <n v="129"/>
    <d v="2025-10-10T00:00:00"/>
    <s v="DTAN"/>
    <x v="0"/>
    <x v="0"/>
    <s v="LAGUNA"/>
    <n v="0"/>
    <n v="0"/>
    <n v="0"/>
    <n v="0"/>
    <n v="0"/>
    <n v="0"/>
    <n v="1"/>
    <n v="1"/>
  </r>
  <r>
    <n v="130"/>
    <d v="2025-10-10T00:00:00"/>
    <s v="DTAN"/>
    <x v="0"/>
    <x v="0"/>
    <s v="LAGUNA"/>
    <n v="1"/>
    <n v="1"/>
    <n v="0"/>
    <n v="0"/>
    <n v="1"/>
    <n v="0"/>
    <n v="0"/>
    <n v="3"/>
  </r>
  <r>
    <n v="131"/>
    <d v="2025-10-10T00:00:00"/>
    <s v="DTAN"/>
    <x v="0"/>
    <x v="0"/>
    <s v="LAGUNA"/>
    <n v="1"/>
    <n v="0"/>
    <n v="0"/>
    <n v="0"/>
    <n v="0"/>
    <n v="1"/>
    <n v="0"/>
    <n v="2"/>
  </r>
  <r>
    <n v="132"/>
    <d v="2025-11-01T00:00:00"/>
    <s v="DTAN"/>
    <x v="0"/>
    <x v="0"/>
    <s v="LASGUNA GRA"/>
    <n v="0"/>
    <n v="1"/>
    <n v="0"/>
    <n v="0"/>
    <n v="0"/>
    <n v="0"/>
    <n v="0"/>
    <n v="1"/>
  </r>
  <r>
    <n v="133"/>
    <d v="2025-11-01T00:00:00"/>
    <s v="DTAN"/>
    <x v="0"/>
    <x v="0"/>
    <s v="LASGUNA GRA"/>
    <n v="1"/>
    <n v="0"/>
    <n v="0"/>
    <n v="0"/>
    <n v="1"/>
    <n v="1"/>
    <n v="0"/>
    <n v="3"/>
  </r>
  <r>
    <n v="134"/>
    <d v="2025-11-01T00:00:00"/>
    <s v="DTAN"/>
    <x v="0"/>
    <x v="0"/>
    <s v="LASGUNA GRA"/>
    <n v="1"/>
    <n v="0"/>
    <n v="0"/>
    <n v="0"/>
    <n v="0"/>
    <n v="0"/>
    <n v="0"/>
    <n v="1"/>
  </r>
  <r>
    <n v="135"/>
    <d v="2025-11-01T00:00:00"/>
    <s v="DTAN"/>
    <x v="0"/>
    <x v="0"/>
    <s v="LASGUNA GRA"/>
    <n v="0"/>
    <n v="1"/>
    <n v="0"/>
    <n v="0"/>
    <n v="0"/>
    <n v="0"/>
    <n v="0"/>
    <n v="1"/>
  </r>
  <r>
    <n v="136"/>
    <d v="2025-11-01T00:00:00"/>
    <s v="DTAN"/>
    <x v="0"/>
    <x v="0"/>
    <s v="LASGUNA GRA"/>
    <n v="1"/>
    <n v="0"/>
    <n v="0"/>
    <n v="0"/>
    <n v="0"/>
    <n v="0"/>
    <n v="0"/>
    <n v="1"/>
  </r>
  <r>
    <n v="137"/>
    <d v="2025-11-01T00:00:00"/>
    <s v="DTAN"/>
    <x v="0"/>
    <x v="0"/>
    <s v="LASGUNA GRA"/>
    <n v="1"/>
    <n v="1"/>
    <n v="0"/>
    <n v="0"/>
    <n v="0"/>
    <n v="1"/>
    <n v="0"/>
    <n v="3"/>
  </r>
  <r>
    <n v="138"/>
    <d v="2025-11-01T00:00:00"/>
    <s v="DTAN"/>
    <x v="0"/>
    <x v="0"/>
    <s v="LASGUNA GRA"/>
    <n v="1"/>
    <n v="0"/>
    <n v="0"/>
    <n v="0"/>
    <n v="0"/>
    <n v="0"/>
    <n v="0"/>
    <n v="1"/>
  </r>
  <r>
    <n v="139"/>
    <d v="2025-11-01T00:00:00"/>
    <s v="DTAN"/>
    <x v="0"/>
    <x v="0"/>
    <s v="LASGUNA GRA"/>
    <n v="1"/>
    <n v="1"/>
    <n v="0"/>
    <n v="0"/>
    <n v="1"/>
    <n v="1"/>
    <n v="0"/>
    <n v="4"/>
  </r>
  <r>
    <n v="140"/>
    <d v="2025-11-01T00:00:00"/>
    <s v="DTAN"/>
    <x v="0"/>
    <x v="0"/>
    <s v="LASGUNA GRA"/>
    <n v="0"/>
    <n v="1"/>
    <n v="0"/>
    <n v="1"/>
    <n v="0"/>
    <n v="0"/>
    <n v="1"/>
    <n v="3"/>
  </r>
  <r>
    <n v="141"/>
    <d v="2025-11-01T00:00:00"/>
    <s v="DTAN"/>
    <x v="0"/>
    <x v="0"/>
    <s v="LASGUNA GRA"/>
    <n v="0"/>
    <n v="1"/>
    <n v="0"/>
    <n v="0"/>
    <n v="0"/>
    <n v="0"/>
    <n v="0"/>
    <n v="1"/>
  </r>
  <r>
    <n v="142"/>
    <d v="2025-11-01T00:00:00"/>
    <s v="DTAN"/>
    <x v="0"/>
    <x v="0"/>
    <s v="LASGUNA GRA"/>
    <n v="0"/>
    <n v="0"/>
    <n v="0"/>
    <n v="0"/>
    <n v="1"/>
    <n v="0"/>
    <n v="0"/>
    <n v="1"/>
  </r>
  <r>
    <n v="143"/>
    <d v="2025-11-01T00:00:00"/>
    <s v="DTAN"/>
    <x v="0"/>
    <x v="0"/>
    <s v="LASGUNA GRA"/>
    <n v="1"/>
    <n v="1"/>
    <n v="0"/>
    <n v="0"/>
    <n v="0"/>
    <n v="0"/>
    <n v="1"/>
    <n v="3"/>
  </r>
  <r>
    <n v="144"/>
    <d v="2025-11-08T00:00:00"/>
    <s v="DTAN"/>
    <x v="0"/>
    <x v="0"/>
    <s v="RITACUBA"/>
    <n v="1"/>
    <n v="0"/>
    <n v="0"/>
    <n v="0"/>
    <n v="0"/>
    <n v="0"/>
    <n v="1"/>
    <n v="2"/>
  </r>
  <r>
    <n v="145"/>
    <d v="2025-11-08T00:00:00"/>
    <s v="DTAN"/>
    <x v="0"/>
    <x v="0"/>
    <s v="RITACUBA"/>
    <n v="1"/>
    <n v="0"/>
    <n v="0"/>
    <n v="0"/>
    <n v="0"/>
    <n v="0"/>
    <n v="0"/>
    <n v="1"/>
  </r>
  <r>
    <n v="146"/>
    <d v="2025-11-08T00:00:00"/>
    <s v="DTAN"/>
    <x v="0"/>
    <x v="0"/>
    <s v="RITACUBA"/>
    <n v="1"/>
    <n v="0"/>
    <n v="0"/>
    <n v="0"/>
    <n v="0"/>
    <n v="0"/>
    <n v="0"/>
    <n v="1"/>
  </r>
  <r>
    <n v="147"/>
    <d v="2025-11-08T00:00:00"/>
    <s v="DTAN"/>
    <x v="0"/>
    <x v="0"/>
    <s v="RITACUBA"/>
    <n v="1"/>
    <n v="0"/>
    <n v="0"/>
    <n v="0"/>
    <n v="0"/>
    <n v="0"/>
    <n v="0"/>
    <n v="1"/>
  </r>
  <r>
    <n v="148"/>
    <d v="2025-11-08T00:00:00"/>
    <s v="DTAN"/>
    <x v="0"/>
    <x v="0"/>
    <s v="RITACUBA"/>
    <n v="1"/>
    <n v="0"/>
    <n v="0"/>
    <n v="0"/>
    <n v="0"/>
    <n v="0"/>
    <n v="0"/>
    <n v="1"/>
  </r>
  <r>
    <n v="149"/>
    <d v="2025-11-08T00:00:00"/>
    <s v="DTAN"/>
    <x v="0"/>
    <x v="0"/>
    <s v="RITACUBA"/>
    <n v="1"/>
    <n v="0"/>
    <n v="0"/>
    <n v="0"/>
    <n v="0"/>
    <n v="0"/>
    <n v="0"/>
    <n v="1"/>
  </r>
  <r>
    <n v="150"/>
    <d v="2025-11-08T00:00:00"/>
    <s v="DTAN"/>
    <x v="0"/>
    <x v="0"/>
    <s v="RITACUBA"/>
    <n v="1"/>
    <n v="1"/>
    <n v="0"/>
    <n v="0"/>
    <n v="0"/>
    <n v="0"/>
    <n v="0"/>
    <n v="2"/>
  </r>
  <r>
    <n v="151"/>
    <d v="2025-11-08T00:00:00"/>
    <s v="DTAN"/>
    <x v="0"/>
    <x v="0"/>
    <s v="RITACUBA"/>
    <n v="1"/>
    <n v="0"/>
    <n v="0"/>
    <n v="0"/>
    <n v="0"/>
    <n v="0"/>
    <n v="0"/>
    <n v="1"/>
  </r>
  <r>
    <n v="152"/>
    <d v="2025-11-16T00:00:00"/>
    <s v="DTAN"/>
    <x v="0"/>
    <x v="0"/>
    <s v="RITACUBA"/>
    <n v="1"/>
    <n v="1"/>
    <n v="0"/>
    <n v="0"/>
    <n v="0"/>
    <n v="0"/>
    <n v="1"/>
    <n v="3"/>
  </r>
  <r>
    <n v="153"/>
    <d v="2025-11-16T00:00:00"/>
    <s v="DTAN"/>
    <x v="0"/>
    <x v="0"/>
    <s v="RITACUBA"/>
    <n v="0"/>
    <n v="0"/>
    <n v="0"/>
    <n v="0"/>
    <n v="1"/>
    <n v="0"/>
    <n v="0"/>
    <n v="1"/>
  </r>
  <r>
    <n v="154"/>
    <d v="2025-11-16T00:00:00"/>
    <s v="DTAN"/>
    <x v="0"/>
    <x v="0"/>
    <s v="RITACUBA"/>
    <n v="1"/>
    <n v="1"/>
    <n v="0"/>
    <n v="0"/>
    <n v="1"/>
    <n v="1"/>
    <n v="1"/>
    <n v="5"/>
  </r>
  <r>
    <n v="155"/>
    <d v="2025-11-16T00:00:00"/>
    <s v="DTAN"/>
    <x v="0"/>
    <x v="0"/>
    <s v="RITACUBA"/>
    <n v="0"/>
    <n v="0"/>
    <n v="0"/>
    <n v="0"/>
    <n v="1"/>
    <n v="0"/>
    <n v="0"/>
    <n v="1"/>
  </r>
  <r>
    <n v="156"/>
    <d v="2025-11-02T00:00:00"/>
    <s v="DTAN"/>
    <x v="0"/>
    <x v="0"/>
    <s v="PULPITO"/>
    <n v="0"/>
    <n v="0"/>
    <n v="0"/>
    <n v="0"/>
    <n v="1"/>
    <n v="0"/>
    <n v="0"/>
    <n v="1"/>
  </r>
  <r>
    <n v="157"/>
    <d v="2025-11-03T00:00:00"/>
    <s v="DTAN"/>
    <x v="0"/>
    <x v="0"/>
    <s v="PULPITO"/>
    <n v="1"/>
    <n v="0"/>
    <n v="0"/>
    <n v="0"/>
    <n v="0"/>
    <n v="0"/>
    <n v="0"/>
    <n v="1"/>
  </r>
  <r>
    <n v="158"/>
    <d v="2025-11-02T00:00:00"/>
    <s v="DTAN"/>
    <x v="0"/>
    <x v="0"/>
    <s v="PULPITO"/>
    <n v="0"/>
    <n v="1"/>
    <n v="0"/>
    <n v="0"/>
    <n v="0"/>
    <n v="0"/>
    <n v="0"/>
    <n v="1"/>
  </r>
  <r>
    <n v="159"/>
    <d v="2025-11-17T00:00:00"/>
    <s v="DTAN"/>
    <x v="0"/>
    <x v="0"/>
    <s v="PULPITO"/>
    <n v="0"/>
    <n v="1"/>
    <n v="0"/>
    <n v="0"/>
    <n v="0"/>
    <n v="0"/>
    <n v="0"/>
    <n v="1"/>
  </r>
  <r>
    <n v="160"/>
    <d v="2025-11-16T00:00:00"/>
    <s v="DTAN"/>
    <x v="0"/>
    <x v="0"/>
    <s v="PULPITO"/>
    <n v="1"/>
    <n v="1"/>
    <n v="0"/>
    <n v="0"/>
    <n v="1"/>
    <n v="1"/>
    <n v="1"/>
    <n v="5"/>
  </r>
  <r>
    <n v="161"/>
    <d v="2025-11-16T00:00:00"/>
    <s v="DTAN"/>
    <x v="0"/>
    <x v="0"/>
    <s v="PULPITO"/>
    <n v="1"/>
    <n v="0"/>
    <n v="0"/>
    <n v="0"/>
    <n v="1"/>
    <n v="1"/>
    <n v="0"/>
    <n v="3"/>
  </r>
  <r>
    <n v="162"/>
    <d v="2025-11-15T00:00:00"/>
    <s v="DTAN"/>
    <x v="0"/>
    <x v="0"/>
    <s v="PULPITO"/>
    <n v="1"/>
    <n v="0"/>
    <n v="0"/>
    <n v="0"/>
    <n v="1"/>
    <n v="1"/>
    <n v="0"/>
    <n v="3"/>
  </r>
  <r>
    <n v="163"/>
    <d v="2025-11-16T00:00:00"/>
    <s v="DTAN"/>
    <x v="0"/>
    <x v="0"/>
    <s v="PULPITO"/>
    <n v="1"/>
    <n v="0"/>
    <n v="0"/>
    <n v="0"/>
    <n v="0"/>
    <n v="0"/>
    <n v="0"/>
    <n v="1"/>
  </r>
  <r>
    <n v="164"/>
    <d v="2025-12-06T00:00:00"/>
    <s v="DTAN"/>
    <x v="0"/>
    <x v="0"/>
    <s v="LAGUNA GRANDE"/>
    <n v="1"/>
    <n v="1"/>
    <n v="0"/>
    <n v="0"/>
    <n v="1"/>
    <n v="1"/>
    <n v="0"/>
    <n v="4"/>
  </r>
  <r>
    <n v="165"/>
    <d v="2025-12-06T00:00:00"/>
    <s v="DTAN"/>
    <x v="0"/>
    <x v="0"/>
    <s v="LAGUNA GRANDE"/>
    <n v="1"/>
    <n v="0"/>
    <n v="0"/>
    <n v="0"/>
    <n v="0"/>
    <n v="0"/>
    <n v="0"/>
    <n v="1"/>
  </r>
  <r>
    <n v="166"/>
    <d v="2025-12-06T00:00:00"/>
    <s v="DTAN"/>
    <x v="0"/>
    <x v="0"/>
    <s v="LAGUNA GRANDE"/>
    <n v="1"/>
    <n v="0"/>
    <n v="0"/>
    <n v="0"/>
    <n v="1"/>
    <n v="1"/>
    <n v="0"/>
    <n v="3"/>
  </r>
  <r>
    <n v="167"/>
    <d v="2025-12-06T00:00:00"/>
    <s v="DTAN"/>
    <x v="0"/>
    <x v="0"/>
    <s v="LAGUNA GRANDE"/>
    <n v="0"/>
    <n v="0"/>
    <n v="0"/>
    <n v="0"/>
    <n v="1"/>
    <n v="0"/>
    <n v="0"/>
    <n v="1"/>
  </r>
  <r>
    <n v="168"/>
    <d v="2025-12-06T00:00:00"/>
    <s v="DTAN"/>
    <x v="0"/>
    <x v="0"/>
    <s v="LAGUNA GRANDE"/>
    <n v="1"/>
    <n v="0"/>
    <n v="0"/>
    <n v="0"/>
    <n v="0"/>
    <n v="0"/>
    <n v="0"/>
    <n v="1"/>
  </r>
  <r>
    <n v="169"/>
    <d v="2025-12-06T00:00:00"/>
    <s v="DTAN"/>
    <x v="0"/>
    <x v="0"/>
    <s v="LAGUNA GRANDE"/>
    <n v="1"/>
    <n v="0"/>
    <n v="0"/>
    <n v="0"/>
    <n v="0"/>
    <n v="0"/>
    <n v="0"/>
    <n v="1"/>
  </r>
  <r>
    <n v="170"/>
    <d v="2025-12-06T00:00:00"/>
    <s v="DTAN"/>
    <x v="0"/>
    <x v="0"/>
    <s v="LAGUNA GRANDE"/>
    <n v="1"/>
    <n v="0"/>
    <n v="0"/>
    <n v="0"/>
    <n v="1"/>
    <n v="1"/>
    <n v="1"/>
    <n v="4"/>
  </r>
  <r>
    <n v="171"/>
    <d v="2025-12-06T00:00:00"/>
    <s v="DTAN"/>
    <x v="0"/>
    <x v="0"/>
    <s v="LAGUNA GRANDE"/>
    <n v="0"/>
    <n v="1"/>
    <n v="0"/>
    <n v="0"/>
    <n v="0"/>
    <n v="0"/>
    <n v="0"/>
    <n v="1"/>
  </r>
  <r>
    <n v="172"/>
    <d v="2025-12-13T00:00:00"/>
    <s v="DTAN"/>
    <x v="0"/>
    <x v="0"/>
    <s v="LAGUNILLAS"/>
    <n v="1"/>
    <n v="0"/>
    <n v="0"/>
    <n v="0"/>
    <n v="0"/>
    <n v="0"/>
    <n v="0"/>
    <n v="1"/>
  </r>
  <r>
    <n v="173"/>
    <d v="2025-12-13T00:00:00"/>
    <s v="DTAN"/>
    <x v="0"/>
    <x v="0"/>
    <s v="LAGUNILLAS"/>
    <n v="0"/>
    <n v="0"/>
    <n v="1"/>
    <n v="0"/>
    <n v="0"/>
    <n v="0"/>
    <n v="1"/>
    <n v="2"/>
  </r>
  <r>
    <n v="174"/>
    <d v="2025-12-10T00:00:00"/>
    <s v="DTAN"/>
    <x v="0"/>
    <x v="0"/>
    <s v="LAGUNILLAS"/>
    <n v="1"/>
    <n v="0"/>
    <n v="1"/>
    <n v="0"/>
    <n v="0"/>
    <n v="0"/>
    <n v="1"/>
    <n v="3"/>
  </r>
  <r>
    <n v="175"/>
    <d v="2025-12-15T00:00:00"/>
    <s v="DTAN"/>
    <x v="0"/>
    <x v="0"/>
    <s v="LAGUNILLAS"/>
    <n v="1"/>
    <n v="1"/>
    <n v="0"/>
    <n v="0"/>
    <n v="1"/>
    <n v="1"/>
    <n v="0"/>
    <n v="4"/>
  </r>
  <r>
    <n v="176"/>
    <d v="2025-12-06T00:00:00"/>
    <s v="DTAN"/>
    <x v="0"/>
    <x v="0"/>
    <s v="LAGUNILLAS"/>
    <n v="0"/>
    <n v="1"/>
    <n v="0"/>
    <n v="0"/>
    <n v="0"/>
    <n v="0"/>
    <n v="0"/>
    <n v="1"/>
  </r>
  <r>
    <n v="177"/>
    <d v="2025-12-04T00:00:00"/>
    <s v="DTAN"/>
    <x v="0"/>
    <x v="0"/>
    <s v="LAGUNILLAS"/>
    <n v="1"/>
    <n v="0"/>
    <n v="0"/>
    <n v="0"/>
    <n v="0"/>
    <n v="1"/>
    <n v="0"/>
    <n v="2"/>
  </r>
  <r>
    <n v="178"/>
    <d v="2025-12-14T00:00:00"/>
    <s v="DTAN"/>
    <x v="0"/>
    <x v="0"/>
    <s v="LAGUNILLAS"/>
    <n v="1"/>
    <n v="1"/>
    <n v="0"/>
    <n v="1"/>
    <n v="1"/>
    <n v="1"/>
    <n v="1"/>
    <n v="6"/>
  </r>
  <r>
    <n v="179"/>
    <d v="2025-12-06T00:00:00"/>
    <s v="DTAN"/>
    <x v="0"/>
    <x v="0"/>
    <s v="LAGUNILLAS"/>
    <n v="1"/>
    <n v="1"/>
    <n v="0"/>
    <n v="0"/>
    <n v="1"/>
    <n v="0"/>
    <n v="0"/>
    <n v="3"/>
  </r>
  <r>
    <n v="180"/>
    <d v="2025-12-11T00:00:00"/>
    <s v="DTAN"/>
    <x v="0"/>
    <x v="0"/>
    <s v="LAGUNILLAS"/>
    <n v="0"/>
    <n v="0"/>
    <n v="0"/>
    <n v="0"/>
    <n v="0"/>
    <n v="0"/>
    <n v="1"/>
    <n v="1"/>
  </r>
  <r>
    <n v="181"/>
    <d v="2025-12-03T00:00:00"/>
    <s v="DTAN"/>
    <x v="0"/>
    <x v="0"/>
    <s v="LAGUNILLAS"/>
    <n v="1"/>
    <n v="0"/>
    <n v="0"/>
    <n v="0"/>
    <n v="0"/>
    <n v="0"/>
    <n v="0"/>
    <n v="1"/>
  </r>
  <r>
    <n v="182"/>
    <d v="2025-12-02T00:00:00"/>
    <s v="DTAN"/>
    <x v="0"/>
    <x v="0"/>
    <s v="LAGUNILLAS"/>
    <n v="1"/>
    <n v="0"/>
    <n v="0"/>
    <n v="0"/>
    <n v="0"/>
    <n v="0"/>
    <n v="0"/>
    <n v="1"/>
  </r>
  <r>
    <n v="183"/>
    <d v="2025-12-03T00:00:00"/>
    <s v="DTAN"/>
    <x v="0"/>
    <x v="0"/>
    <s v="LAGUNILLAS"/>
    <n v="1"/>
    <n v="0"/>
    <n v="0"/>
    <n v="0"/>
    <n v="0"/>
    <n v="0"/>
    <n v="0"/>
    <n v="1"/>
  </r>
  <r>
    <n v="184"/>
    <d v="2025-07-03T00:00:00"/>
    <s v="DTAN"/>
    <x v="1"/>
    <x v="1"/>
    <s v="CARRIZAL"/>
    <n v="1"/>
    <n v="1"/>
    <n v="0"/>
    <n v="0"/>
    <n v="0"/>
    <n v="0"/>
    <n v="0"/>
    <n v="2"/>
  </r>
  <r>
    <n v="185"/>
    <d v="2025-07-03T00:00:00"/>
    <s v="DTAN"/>
    <x v="1"/>
    <x v="1"/>
    <s v="CARRIZAL"/>
    <n v="1"/>
    <n v="0"/>
    <n v="0"/>
    <n v="1"/>
    <n v="1"/>
    <n v="0"/>
    <n v="1"/>
    <n v="4"/>
  </r>
  <r>
    <n v="186"/>
    <d v="2025-07-03T00:00:00"/>
    <s v="DTAN"/>
    <x v="1"/>
    <x v="1"/>
    <s v="CARRIZAL"/>
    <n v="1"/>
    <n v="0"/>
    <n v="1"/>
    <n v="0"/>
    <n v="0"/>
    <n v="0"/>
    <n v="0"/>
    <n v="2"/>
  </r>
  <r>
    <n v="187"/>
    <d v="2025-07-03T00:00:00"/>
    <s v="DTAN"/>
    <x v="1"/>
    <x v="1"/>
    <s v="CARRIZAL"/>
    <n v="1"/>
    <n v="1"/>
    <n v="0"/>
    <n v="0"/>
    <n v="0"/>
    <n v="1"/>
    <n v="0"/>
    <n v="3"/>
  </r>
  <r>
    <n v="188"/>
    <d v="2025-07-03T00:00:00"/>
    <s v="DTAN"/>
    <x v="1"/>
    <x v="1"/>
    <s v="CARRIZAL"/>
    <n v="1"/>
    <n v="1"/>
    <n v="0"/>
    <n v="0"/>
    <n v="0"/>
    <n v="0"/>
    <n v="0"/>
    <n v="2"/>
  </r>
  <r>
    <n v="189"/>
    <d v="2025-07-07T00:00:00"/>
    <s v="DTAN"/>
    <x v="1"/>
    <x v="1"/>
    <s v="CARRIZAL"/>
    <n v="1"/>
    <n v="0"/>
    <n v="0"/>
    <n v="0"/>
    <n v="0"/>
    <n v="1"/>
    <n v="0"/>
    <n v="2"/>
  </r>
  <r>
    <n v="190"/>
    <d v="2025-07-07T00:00:00"/>
    <s v="DTAN"/>
    <x v="1"/>
    <x v="1"/>
    <s v="CARRIZAL "/>
    <n v="1"/>
    <n v="0"/>
    <n v="0"/>
    <n v="0"/>
    <n v="1"/>
    <n v="1"/>
    <n v="0"/>
    <n v="3"/>
  </r>
  <r>
    <n v="191"/>
    <d v="2025-07-10T00:00:00"/>
    <s v="DTAN"/>
    <x v="1"/>
    <x v="1"/>
    <s v="CARRIZAL"/>
    <n v="1"/>
    <n v="0"/>
    <n v="0"/>
    <n v="0"/>
    <n v="1"/>
    <n v="0"/>
    <n v="0"/>
    <n v="2"/>
  </r>
  <r>
    <n v="192"/>
    <d v="2025-07-10T00:00:00"/>
    <s v="DTAN"/>
    <x v="1"/>
    <x v="1"/>
    <s v="CARRIZAL "/>
    <n v="1"/>
    <n v="0"/>
    <n v="0"/>
    <n v="0"/>
    <n v="1"/>
    <n v="0"/>
    <n v="0"/>
    <n v="2"/>
  </r>
  <r>
    <n v="193"/>
    <d v="2025-07-13T00:00:00"/>
    <s v="DTAN"/>
    <x v="1"/>
    <x v="1"/>
    <s v="CARRIZAL "/>
    <n v="1"/>
    <n v="1"/>
    <n v="0"/>
    <n v="0"/>
    <n v="0"/>
    <n v="0"/>
    <n v="0"/>
    <n v="2"/>
  </r>
  <r>
    <n v="194"/>
    <d v="2025-07-13T00:00:00"/>
    <s v="DTAN"/>
    <x v="1"/>
    <x v="1"/>
    <s v="CARRIZAL "/>
    <n v="1"/>
    <n v="0"/>
    <n v="0"/>
    <n v="0"/>
    <n v="0"/>
    <n v="0"/>
    <n v="0"/>
    <n v="1"/>
  </r>
  <r>
    <n v="195"/>
    <d v="2025-07-14T00:00:00"/>
    <s v="DTAN"/>
    <x v="1"/>
    <x v="1"/>
    <s v="CARRIZAL "/>
    <n v="1"/>
    <n v="1"/>
    <n v="0"/>
    <n v="0"/>
    <n v="0"/>
    <n v="0"/>
    <n v="0"/>
    <n v="2"/>
  </r>
  <r>
    <n v="196"/>
    <d v="2025-07-14T00:00:00"/>
    <s v="DTAN"/>
    <x v="1"/>
    <x v="1"/>
    <s v="CARRIZAL "/>
    <n v="0"/>
    <n v="0"/>
    <n v="0"/>
    <n v="0"/>
    <n v="1"/>
    <n v="0"/>
    <n v="0"/>
    <n v="1"/>
  </r>
  <r>
    <n v="197"/>
    <d v="2025-07-14T00:00:00"/>
    <s v="DTAN"/>
    <x v="1"/>
    <x v="1"/>
    <s v="CARRIZAL"/>
    <n v="1"/>
    <n v="0"/>
    <n v="0"/>
    <n v="0"/>
    <n v="0"/>
    <n v="0"/>
    <n v="0"/>
    <n v="1"/>
  </r>
  <r>
    <n v="198"/>
    <d v="2025-07-16T00:00:00"/>
    <s v="DTAN"/>
    <x v="1"/>
    <x v="1"/>
    <s v="CARRIZAL"/>
    <n v="1"/>
    <n v="0"/>
    <n v="1"/>
    <n v="0"/>
    <n v="0"/>
    <n v="0"/>
    <n v="0"/>
    <n v="2"/>
  </r>
  <r>
    <n v="199"/>
    <d v="2025-07-16T00:00:00"/>
    <s v="DTAN"/>
    <x v="1"/>
    <x v="1"/>
    <s v="CARRIZAL"/>
    <n v="1"/>
    <n v="0"/>
    <n v="0"/>
    <n v="0"/>
    <n v="0"/>
    <n v="0"/>
    <n v="0"/>
    <n v="1"/>
  </r>
  <r>
    <n v="200"/>
    <d v="2025-07-16T00:00:00"/>
    <s v="DTAN"/>
    <x v="1"/>
    <x v="1"/>
    <s v="CARRIZAL"/>
    <n v="1"/>
    <n v="0"/>
    <n v="0"/>
    <n v="0"/>
    <n v="0"/>
    <n v="0"/>
    <n v="0"/>
    <n v="1"/>
  </r>
  <r>
    <n v="201"/>
    <d v="2025-07-16T00:00:00"/>
    <s v="DTAN"/>
    <x v="1"/>
    <x v="1"/>
    <s v="CARRIZAL"/>
    <n v="1"/>
    <n v="0"/>
    <n v="0"/>
    <n v="0"/>
    <n v="0"/>
    <n v="0"/>
    <n v="1"/>
    <n v="2"/>
  </r>
  <r>
    <n v="202"/>
    <d v="2025-07-16T00:00:00"/>
    <s v="DTAN"/>
    <x v="1"/>
    <x v="1"/>
    <s v="CARRIZAL"/>
    <n v="0"/>
    <n v="0"/>
    <n v="0"/>
    <n v="0"/>
    <n v="0"/>
    <n v="0"/>
    <n v="0"/>
    <n v="0"/>
  </r>
  <r>
    <n v="203"/>
    <d v="2025-07-17T00:00:00"/>
    <s v="DTAN"/>
    <x v="1"/>
    <x v="1"/>
    <s v="CARRIZAL"/>
    <n v="1"/>
    <n v="0"/>
    <n v="0"/>
    <n v="0"/>
    <n v="0"/>
    <n v="0"/>
    <n v="0"/>
    <n v="1"/>
  </r>
  <r>
    <n v="204"/>
    <d v="2025-07-19T00:00:00"/>
    <s v="DTAN"/>
    <x v="1"/>
    <x v="1"/>
    <s v="CARRIZAL"/>
    <n v="0"/>
    <n v="0"/>
    <n v="0"/>
    <n v="0"/>
    <n v="0"/>
    <n v="0"/>
    <n v="1"/>
    <n v="1"/>
  </r>
  <r>
    <n v="205"/>
    <d v="2025-07-19T00:00:00"/>
    <s v="DTAN"/>
    <x v="1"/>
    <x v="1"/>
    <s v="CARRIZAL"/>
    <n v="1"/>
    <n v="0"/>
    <n v="0"/>
    <n v="0"/>
    <n v="0"/>
    <n v="1"/>
    <n v="0"/>
    <n v="2"/>
  </r>
  <r>
    <n v="206"/>
    <d v="2025-07-19T00:00:00"/>
    <s v="DTAN"/>
    <x v="1"/>
    <x v="1"/>
    <s v="CARRIZAL"/>
    <n v="1"/>
    <n v="0"/>
    <n v="0"/>
    <n v="0"/>
    <n v="1"/>
    <n v="1"/>
    <n v="0"/>
    <n v="3"/>
  </r>
  <r>
    <n v="207"/>
    <d v="2025-07-26T00:00:00"/>
    <s v="DTAN"/>
    <x v="1"/>
    <x v="1"/>
    <s v="CARRIZAL "/>
    <n v="0"/>
    <n v="0"/>
    <n v="0"/>
    <n v="0"/>
    <n v="0"/>
    <n v="0"/>
    <n v="0"/>
    <n v="0"/>
  </r>
  <r>
    <n v="208"/>
    <d v="2025-07-26T00:00:00"/>
    <s v="DTAN"/>
    <x v="1"/>
    <x v="1"/>
    <s v="CARRIZAL "/>
    <n v="1"/>
    <n v="0"/>
    <n v="0"/>
    <n v="0"/>
    <n v="0"/>
    <n v="0"/>
    <n v="0"/>
    <n v="1"/>
  </r>
  <r>
    <n v="209"/>
    <d v="2025-07-26T00:00:00"/>
    <s v="DTAN"/>
    <x v="1"/>
    <x v="1"/>
    <s v="CARRIZAL "/>
    <n v="1"/>
    <n v="0"/>
    <n v="0"/>
    <n v="0"/>
    <n v="1"/>
    <n v="0"/>
    <n v="0"/>
    <n v="2"/>
  </r>
  <r>
    <n v="210"/>
    <d v="2025-07-26T00:00:00"/>
    <s v="DTAN"/>
    <x v="1"/>
    <x v="1"/>
    <s v="CARRIZAL "/>
    <n v="1"/>
    <n v="1"/>
    <n v="0"/>
    <n v="0"/>
    <n v="1"/>
    <n v="0"/>
    <n v="1"/>
    <n v="4"/>
  </r>
  <r>
    <n v="211"/>
    <d v="2025-07-26T00:00:00"/>
    <s v="DTAN"/>
    <x v="1"/>
    <x v="1"/>
    <s v="CARRIZAL "/>
    <n v="0"/>
    <n v="0"/>
    <n v="1"/>
    <n v="0"/>
    <n v="0"/>
    <n v="0"/>
    <n v="0"/>
    <n v="1"/>
  </r>
  <r>
    <n v="212"/>
    <d v="2025-07-26T00:00:00"/>
    <s v="DTAN"/>
    <x v="1"/>
    <x v="1"/>
    <s v="CARRIZAL"/>
    <n v="1"/>
    <n v="0"/>
    <n v="0"/>
    <n v="0"/>
    <n v="0"/>
    <n v="0"/>
    <n v="0"/>
    <n v="1"/>
  </r>
  <r>
    <n v="213"/>
    <d v="2025-07-27T00:00:00"/>
    <s v="DTAN"/>
    <x v="1"/>
    <x v="1"/>
    <s v="CARRIZAL"/>
    <n v="1"/>
    <n v="0"/>
    <n v="0"/>
    <n v="0"/>
    <n v="0"/>
    <n v="0"/>
    <n v="1"/>
    <n v="2"/>
  </r>
  <r>
    <n v="214"/>
    <d v="2025-07-27T00:00:00"/>
    <s v="DTAN"/>
    <x v="1"/>
    <x v="1"/>
    <s v="CARRIZAL"/>
    <n v="1"/>
    <n v="0"/>
    <n v="0"/>
    <n v="0"/>
    <n v="0"/>
    <n v="0"/>
    <n v="0"/>
    <n v="1"/>
  </r>
  <r>
    <n v="215"/>
    <d v="2025-07-27T00:00:00"/>
    <s v="DTAN"/>
    <x v="1"/>
    <x v="1"/>
    <s v="CARRIZAL "/>
    <n v="1"/>
    <n v="0"/>
    <n v="0"/>
    <n v="0"/>
    <n v="0"/>
    <n v="0"/>
    <n v="0"/>
    <n v="1"/>
  </r>
  <r>
    <n v="216"/>
    <d v="2025-07-28T00:00:00"/>
    <s v="DTAN"/>
    <x v="1"/>
    <x v="1"/>
    <s v="CARRIZAL "/>
    <n v="1"/>
    <n v="0"/>
    <n v="0"/>
    <n v="0"/>
    <n v="0"/>
    <n v="1"/>
    <n v="0"/>
    <n v="2"/>
  </r>
  <r>
    <n v="217"/>
    <d v="2025-07-28T00:00:00"/>
    <s v="DTAN"/>
    <x v="1"/>
    <x v="1"/>
    <s v="CARRIZAL "/>
    <n v="1"/>
    <n v="0"/>
    <n v="0"/>
    <n v="0"/>
    <n v="0"/>
    <n v="0"/>
    <n v="0"/>
    <n v="1"/>
  </r>
  <r>
    <n v="218"/>
    <d v="2025-08-01T00:00:00"/>
    <s v="DTAN"/>
    <x v="1"/>
    <x v="1"/>
    <s v="CARRIZAL "/>
    <n v="1"/>
    <n v="0"/>
    <n v="0"/>
    <n v="0"/>
    <n v="0"/>
    <n v="0"/>
    <n v="0"/>
    <n v="1"/>
  </r>
  <r>
    <n v="219"/>
    <d v="2025-08-01T00:00:00"/>
    <s v="DTAN"/>
    <x v="1"/>
    <x v="1"/>
    <s v="CARRIZAL "/>
    <n v="1"/>
    <n v="0"/>
    <n v="0"/>
    <n v="0"/>
    <n v="0"/>
    <n v="0"/>
    <n v="0"/>
    <n v="1"/>
  </r>
  <r>
    <n v="220"/>
    <d v="2025-08-01T00:00:00"/>
    <s v="DTAN"/>
    <x v="1"/>
    <x v="1"/>
    <s v="CARRIZAL "/>
    <n v="1"/>
    <n v="1"/>
    <n v="0"/>
    <n v="0"/>
    <n v="0"/>
    <n v="0"/>
    <n v="1"/>
    <n v="3"/>
  </r>
  <r>
    <n v="221"/>
    <d v="2025-08-02T00:00:00"/>
    <s v="DTAN"/>
    <x v="1"/>
    <x v="1"/>
    <s v="CARRIZAL "/>
    <n v="1"/>
    <n v="0"/>
    <n v="0"/>
    <n v="0"/>
    <n v="0"/>
    <n v="0"/>
    <n v="0"/>
    <n v="1"/>
  </r>
  <r>
    <n v="222"/>
    <d v="2025-08-02T00:00:00"/>
    <s v="DTAN"/>
    <x v="1"/>
    <x v="1"/>
    <s v="CARRIZAL "/>
    <n v="1"/>
    <n v="0"/>
    <n v="0"/>
    <n v="0"/>
    <n v="1"/>
    <n v="0"/>
    <n v="1"/>
    <n v="3"/>
  </r>
  <r>
    <n v="223"/>
    <d v="2025-08-02T00:00:00"/>
    <s v="DTAN"/>
    <x v="1"/>
    <x v="1"/>
    <s v="CARRIZAL "/>
    <n v="1"/>
    <n v="0"/>
    <n v="0"/>
    <n v="0"/>
    <n v="1"/>
    <n v="0"/>
    <n v="0"/>
    <n v="2"/>
  </r>
  <r>
    <n v="224"/>
    <d v="2025-08-02T00:00:00"/>
    <s v="DTAN"/>
    <x v="1"/>
    <x v="1"/>
    <s v="CARRIZAL "/>
    <n v="1"/>
    <n v="1"/>
    <n v="0"/>
    <n v="0"/>
    <n v="1"/>
    <n v="0"/>
    <n v="0"/>
    <n v="3"/>
  </r>
  <r>
    <n v="225"/>
    <d v="2025-08-02T00:00:00"/>
    <s v="DTAN"/>
    <x v="1"/>
    <x v="1"/>
    <s v="CARRIZAL "/>
    <n v="0"/>
    <n v="0"/>
    <n v="0"/>
    <n v="0"/>
    <n v="1"/>
    <n v="0"/>
    <n v="0"/>
    <n v="1"/>
  </r>
  <r>
    <n v="226"/>
    <d v="2025-08-04T00:00:00"/>
    <s v="DTAN"/>
    <x v="1"/>
    <x v="1"/>
    <s v="CARRIZAL "/>
    <n v="1"/>
    <n v="0"/>
    <n v="0"/>
    <n v="0"/>
    <n v="0"/>
    <n v="0"/>
    <n v="0"/>
    <n v="1"/>
  </r>
  <r>
    <n v="227"/>
    <d v="2025-08-04T00:00:00"/>
    <s v="DTAN"/>
    <x v="1"/>
    <x v="1"/>
    <s v="CARRIZAL "/>
    <n v="0"/>
    <n v="0"/>
    <n v="0"/>
    <n v="0"/>
    <n v="1"/>
    <n v="0"/>
    <n v="0"/>
    <n v="1"/>
  </r>
  <r>
    <n v="228"/>
    <d v="2025-08-04T00:00:00"/>
    <s v="DTAN"/>
    <x v="1"/>
    <x v="1"/>
    <s v="CARRIZAL "/>
    <n v="0"/>
    <n v="0"/>
    <n v="0"/>
    <n v="0"/>
    <n v="0"/>
    <n v="0"/>
    <n v="1"/>
    <n v="1"/>
  </r>
  <r>
    <n v="229"/>
    <d v="2025-08-04T00:00:00"/>
    <s v="DTAN"/>
    <x v="1"/>
    <x v="1"/>
    <s v="CARRIZAL "/>
    <n v="1"/>
    <n v="0"/>
    <n v="0"/>
    <n v="0"/>
    <n v="0"/>
    <n v="0"/>
    <n v="0"/>
    <n v="1"/>
  </r>
  <r>
    <n v="230"/>
    <d v="2025-08-06T00:00:00"/>
    <s v="DTAN"/>
    <x v="1"/>
    <x v="1"/>
    <s v="CARRIZAL "/>
    <n v="1"/>
    <n v="0"/>
    <n v="0"/>
    <n v="0"/>
    <n v="0"/>
    <n v="0"/>
    <n v="0"/>
    <n v="1"/>
  </r>
  <r>
    <n v="231"/>
    <d v="2025-08-06T00:00:00"/>
    <s v="DTAN"/>
    <x v="1"/>
    <x v="1"/>
    <s v="CARRIZAL "/>
    <n v="1"/>
    <n v="0"/>
    <n v="0"/>
    <n v="1"/>
    <n v="0"/>
    <n v="0"/>
    <n v="0"/>
    <n v="2"/>
  </r>
  <r>
    <n v="232"/>
    <d v="2025-08-07T00:00:00"/>
    <s v="DTAN"/>
    <x v="1"/>
    <x v="1"/>
    <s v="CARRIZAL "/>
    <n v="1"/>
    <n v="1"/>
    <n v="0"/>
    <n v="0"/>
    <n v="0"/>
    <n v="0"/>
    <n v="0"/>
    <n v="2"/>
  </r>
  <r>
    <n v="233"/>
    <d v="2025-08-09T00:00:00"/>
    <s v="DTAN"/>
    <x v="1"/>
    <x v="1"/>
    <s v="CARRIZAL "/>
    <n v="1"/>
    <n v="0"/>
    <n v="0"/>
    <n v="0"/>
    <n v="0"/>
    <n v="0"/>
    <n v="0"/>
    <n v="1"/>
  </r>
  <r>
    <n v="234"/>
    <d v="2025-08-09T00:00:00"/>
    <s v="DTAN"/>
    <x v="1"/>
    <x v="1"/>
    <s v="CARRIZAL "/>
    <n v="1"/>
    <n v="1"/>
    <n v="0"/>
    <n v="0"/>
    <n v="1"/>
    <n v="1"/>
    <n v="0"/>
    <n v="4"/>
  </r>
  <r>
    <n v="235"/>
    <d v="2025-08-09T00:00:00"/>
    <s v="DTAN"/>
    <x v="1"/>
    <x v="1"/>
    <s v="CARRIZAL "/>
    <n v="1"/>
    <n v="0"/>
    <n v="0"/>
    <n v="0"/>
    <n v="0"/>
    <n v="0"/>
    <n v="0"/>
    <n v="1"/>
  </r>
  <r>
    <n v="236"/>
    <d v="2025-08-14T00:00:00"/>
    <s v="DTAN"/>
    <x v="1"/>
    <x v="1"/>
    <s v="CARRIZAL "/>
    <n v="1"/>
    <n v="0"/>
    <n v="0"/>
    <n v="0"/>
    <n v="0"/>
    <n v="0"/>
    <n v="0"/>
    <n v="1"/>
  </r>
  <r>
    <n v="237"/>
    <d v="2025-08-14T00:00:00"/>
    <s v="DTAN"/>
    <x v="1"/>
    <x v="1"/>
    <s v="CARRIZAL "/>
    <n v="1"/>
    <n v="0"/>
    <n v="0"/>
    <n v="0"/>
    <n v="0"/>
    <n v="0"/>
    <n v="1"/>
    <n v="2"/>
  </r>
  <r>
    <n v="238"/>
    <d v="2025-08-16T00:00:00"/>
    <s v="DTAN"/>
    <x v="1"/>
    <x v="1"/>
    <s v="CARRIZAL "/>
    <n v="0"/>
    <n v="0"/>
    <n v="0"/>
    <n v="0"/>
    <n v="0"/>
    <n v="1"/>
    <n v="0"/>
    <n v="1"/>
  </r>
  <r>
    <n v="239"/>
    <d v="2025-08-16T00:00:00"/>
    <s v="DTAN"/>
    <x v="1"/>
    <x v="1"/>
    <s v="CARRIZAL "/>
    <n v="1"/>
    <n v="1"/>
    <n v="0"/>
    <n v="0"/>
    <n v="0"/>
    <n v="0"/>
    <n v="0"/>
    <n v="2"/>
  </r>
  <r>
    <n v="240"/>
    <d v="2025-08-16T00:00:00"/>
    <s v="DTAN"/>
    <x v="1"/>
    <x v="1"/>
    <s v="CARRIZAL "/>
    <n v="1"/>
    <n v="0"/>
    <n v="0"/>
    <n v="0"/>
    <n v="0"/>
    <n v="1"/>
    <n v="0"/>
    <n v="2"/>
  </r>
  <r>
    <n v="241"/>
    <d v="2025-08-17T00:00:00"/>
    <s v="DTAN"/>
    <x v="1"/>
    <x v="1"/>
    <s v="CARRIZAL "/>
    <n v="1"/>
    <n v="0"/>
    <n v="0"/>
    <n v="0"/>
    <n v="1"/>
    <n v="0"/>
    <n v="0"/>
    <n v="2"/>
  </r>
  <r>
    <n v="242"/>
    <d v="2025-08-17T00:00:00"/>
    <s v="DTAN"/>
    <x v="1"/>
    <x v="1"/>
    <s v="CARRIZAL "/>
    <n v="1"/>
    <n v="1"/>
    <n v="0"/>
    <n v="0"/>
    <n v="1"/>
    <n v="0"/>
    <n v="0"/>
    <n v="3"/>
  </r>
  <r>
    <n v="243"/>
    <d v="2025-08-17T00:00:00"/>
    <s v="DTAN"/>
    <x v="1"/>
    <x v="1"/>
    <s v="CARRIZAL "/>
    <n v="1"/>
    <n v="0"/>
    <n v="0"/>
    <n v="0"/>
    <n v="0"/>
    <n v="0"/>
    <n v="0"/>
    <n v="1"/>
  </r>
  <r>
    <n v="244"/>
    <d v="2025-08-17T00:00:00"/>
    <s v="DTAN"/>
    <x v="1"/>
    <x v="1"/>
    <s v="CARRIZAL "/>
    <n v="0"/>
    <n v="0"/>
    <n v="1"/>
    <n v="0"/>
    <n v="0"/>
    <n v="0"/>
    <n v="0"/>
    <n v="1"/>
  </r>
  <r>
    <n v="245"/>
    <d v="2025-08-18T00:00:00"/>
    <s v="DTAN"/>
    <x v="1"/>
    <x v="1"/>
    <s v="CARRIZAL "/>
    <n v="1"/>
    <n v="0"/>
    <n v="0"/>
    <n v="0"/>
    <n v="0"/>
    <n v="0"/>
    <n v="1"/>
    <n v="2"/>
  </r>
  <r>
    <n v="246"/>
    <d v="2025-08-18T00:00:00"/>
    <s v="DTAN"/>
    <x v="1"/>
    <x v="1"/>
    <s v="CARRIZAL "/>
    <n v="1"/>
    <n v="0"/>
    <n v="0"/>
    <n v="0"/>
    <n v="1"/>
    <n v="0"/>
    <n v="0"/>
    <n v="2"/>
  </r>
  <r>
    <n v="247"/>
    <d v="2025-08-18T00:00:00"/>
    <s v="DTAN"/>
    <x v="1"/>
    <x v="1"/>
    <s v="CARRIZAL "/>
    <n v="1"/>
    <n v="1"/>
    <n v="0"/>
    <n v="0"/>
    <n v="0"/>
    <n v="0"/>
    <n v="0"/>
    <n v="2"/>
  </r>
  <r>
    <n v="248"/>
    <d v="2025-08-18T00:00:00"/>
    <s v="DTAN"/>
    <x v="1"/>
    <x v="1"/>
    <s v="CARRIZAL "/>
    <n v="1"/>
    <n v="0"/>
    <n v="0"/>
    <n v="0"/>
    <n v="1"/>
    <n v="0"/>
    <n v="1"/>
    <n v="3"/>
  </r>
  <r>
    <n v="249"/>
    <d v="2025-08-18T00:00:00"/>
    <s v="DTAN"/>
    <x v="1"/>
    <x v="1"/>
    <s v="CARRIZAL "/>
    <n v="1"/>
    <n v="0"/>
    <n v="0"/>
    <n v="0"/>
    <n v="0"/>
    <n v="0"/>
    <n v="0"/>
    <n v="1"/>
  </r>
  <r>
    <n v="250"/>
    <d v="2025-08-18T00:00:00"/>
    <s v="DTAN"/>
    <x v="1"/>
    <x v="1"/>
    <s v="CARRIZAL "/>
    <n v="1"/>
    <n v="0"/>
    <n v="0"/>
    <n v="0"/>
    <n v="1"/>
    <n v="1"/>
    <n v="0"/>
    <n v="3"/>
  </r>
  <r>
    <n v="251"/>
    <d v="2025-08-19T00:00:00"/>
    <s v="DTAN"/>
    <x v="1"/>
    <x v="1"/>
    <s v="CARRIZAL "/>
    <n v="1"/>
    <n v="1"/>
    <n v="0"/>
    <n v="1"/>
    <n v="1"/>
    <n v="1"/>
    <n v="1"/>
    <n v="6"/>
  </r>
  <r>
    <n v="252"/>
    <d v="2025-08-20T00:00:00"/>
    <s v="DTAN"/>
    <x v="1"/>
    <x v="1"/>
    <s v="CARRIZAL "/>
    <n v="0"/>
    <n v="0"/>
    <n v="0"/>
    <n v="0"/>
    <n v="1"/>
    <n v="1"/>
    <n v="1"/>
    <n v="3"/>
  </r>
  <r>
    <n v="253"/>
    <d v="2025-08-20T00:00:00"/>
    <s v="DTAN"/>
    <x v="1"/>
    <x v="1"/>
    <s v="CARRIZAL "/>
    <n v="1"/>
    <n v="0"/>
    <n v="0"/>
    <n v="0"/>
    <n v="0"/>
    <n v="1"/>
    <n v="0"/>
    <n v="2"/>
  </r>
  <r>
    <n v="254"/>
    <d v="2025-08-20T00:00:00"/>
    <s v="DTAN"/>
    <x v="1"/>
    <x v="1"/>
    <s v="CARRIZAL "/>
    <n v="1"/>
    <n v="1"/>
    <n v="0"/>
    <n v="0"/>
    <n v="1"/>
    <n v="0"/>
    <n v="0"/>
    <n v="3"/>
  </r>
  <r>
    <n v="255"/>
    <n v="22082025"/>
    <s v="DTAN"/>
    <x v="1"/>
    <x v="1"/>
    <s v="CARRIZAL"/>
    <n v="1"/>
    <n v="0"/>
    <n v="0"/>
    <n v="0"/>
    <n v="0"/>
    <n v="0"/>
    <n v="1"/>
    <n v="2"/>
  </r>
  <r>
    <n v="256"/>
    <d v="2025-08-22T00:00:00"/>
    <s v="DTAN"/>
    <x v="1"/>
    <x v="1"/>
    <s v="CARRIZAL "/>
    <n v="1"/>
    <n v="0"/>
    <n v="0"/>
    <n v="0"/>
    <n v="0"/>
    <n v="0"/>
    <n v="1"/>
    <n v="2"/>
  </r>
  <r>
    <n v="257"/>
    <d v="2025-08-23T00:00:00"/>
    <s v="DTAN"/>
    <x v="1"/>
    <x v="1"/>
    <s v="CARRIZAL"/>
    <n v="1"/>
    <n v="0"/>
    <n v="0"/>
    <n v="0"/>
    <n v="0"/>
    <n v="0"/>
    <n v="1"/>
    <n v="2"/>
  </r>
  <r>
    <n v="258"/>
    <d v="2025-08-27T00:00:00"/>
    <s v="DTAN"/>
    <x v="1"/>
    <x v="1"/>
    <s v="CARRIZAL"/>
    <n v="1"/>
    <n v="0"/>
    <n v="0"/>
    <n v="0"/>
    <n v="0"/>
    <n v="0"/>
    <n v="1"/>
    <n v="2"/>
  </r>
  <r>
    <n v="259"/>
    <d v="2025-08-27T00:00:00"/>
    <s v="DTAN"/>
    <x v="1"/>
    <x v="1"/>
    <s v="CARRIZAL"/>
    <n v="1"/>
    <n v="0"/>
    <n v="0"/>
    <n v="0"/>
    <n v="1"/>
    <n v="0"/>
    <n v="1"/>
    <n v="3"/>
  </r>
  <r>
    <n v="260"/>
    <d v="2025-08-27T00:00:00"/>
    <s v="DTAN"/>
    <x v="1"/>
    <x v="1"/>
    <s v="CARRIZAL"/>
    <n v="1"/>
    <n v="0"/>
    <n v="0"/>
    <n v="0"/>
    <n v="0"/>
    <n v="0"/>
    <n v="0"/>
    <n v="1"/>
  </r>
  <r>
    <n v="261"/>
    <d v="2025-08-30T00:00:00"/>
    <s v="DTAN"/>
    <x v="1"/>
    <x v="1"/>
    <s v="CARRIZAL"/>
    <n v="1"/>
    <n v="0"/>
    <n v="0"/>
    <n v="0"/>
    <n v="0"/>
    <n v="0"/>
    <n v="0"/>
    <n v="1"/>
  </r>
  <r>
    <n v="262"/>
    <d v="2025-08-30T00:00:00"/>
    <s v="DTAN"/>
    <x v="1"/>
    <x v="1"/>
    <s v="CARRIZAL"/>
    <n v="1"/>
    <n v="1"/>
    <n v="0"/>
    <n v="0"/>
    <n v="0"/>
    <n v="0"/>
    <n v="0"/>
    <n v="2"/>
  </r>
  <r>
    <n v="263"/>
    <d v="2025-08-30T00:00:00"/>
    <s v="DTAN"/>
    <x v="1"/>
    <x v="1"/>
    <s v="CARRIZAL"/>
    <n v="1"/>
    <n v="0"/>
    <n v="0"/>
    <n v="0"/>
    <n v="0"/>
    <n v="0"/>
    <n v="0"/>
    <n v="1"/>
  </r>
  <r>
    <n v="264"/>
    <d v="2025-09-02T00:00:00"/>
    <s v="DTAN"/>
    <x v="1"/>
    <x v="1"/>
    <s v="CARRIZAL"/>
    <n v="1"/>
    <n v="0"/>
    <n v="0"/>
    <n v="0"/>
    <n v="1"/>
    <n v="0"/>
    <n v="1"/>
    <n v="3"/>
  </r>
  <r>
    <n v="265"/>
    <d v="2025-09-06T00:00:00"/>
    <s v="DTAN"/>
    <x v="1"/>
    <x v="1"/>
    <s v="CARRIZAL"/>
    <n v="1"/>
    <n v="1"/>
    <n v="0"/>
    <n v="0"/>
    <n v="1"/>
    <n v="1"/>
    <n v="1"/>
    <n v="5"/>
  </r>
  <r>
    <n v="266"/>
    <d v="2025-09-06T00:00:00"/>
    <s v="DTAN"/>
    <x v="1"/>
    <x v="1"/>
    <s v="CARRIZAL"/>
    <n v="0"/>
    <n v="1"/>
    <n v="0"/>
    <n v="0"/>
    <n v="0"/>
    <n v="0"/>
    <n v="0"/>
    <n v="1"/>
  </r>
  <r>
    <n v="267"/>
    <d v="2025-09-19T00:00:00"/>
    <s v="DTAN"/>
    <x v="1"/>
    <x v="1"/>
    <s v="CARRIZAL"/>
    <n v="1"/>
    <n v="1"/>
    <n v="0"/>
    <n v="1"/>
    <n v="1"/>
    <n v="1"/>
    <n v="1"/>
    <n v="6"/>
  </r>
  <r>
    <n v="268"/>
    <d v="2025-09-19T00:00:00"/>
    <s v="DTAN"/>
    <x v="1"/>
    <x v="1"/>
    <s v="CARRIZAL"/>
    <n v="1"/>
    <n v="0"/>
    <n v="0"/>
    <n v="0"/>
    <n v="0"/>
    <n v="0"/>
    <n v="1"/>
    <n v="2"/>
  </r>
  <r>
    <n v="269"/>
    <d v="2025-09-19T00:00:00"/>
    <s v="DTAN"/>
    <x v="1"/>
    <x v="1"/>
    <s v="CARRIZAL"/>
    <n v="1"/>
    <n v="0"/>
    <n v="0"/>
    <n v="0"/>
    <n v="0"/>
    <n v="0"/>
    <n v="0"/>
    <n v="1"/>
  </r>
  <r>
    <n v="270"/>
    <d v="2025-09-20T00:00:00"/>
    <s v="DTAN"/>
    <x v="1"/>
    <x v="1"/>
    <s v="CARRIZAL"/>
    <n v="1"/>
    <n v="0"/>
    <n v="0"/>
    <n v="0"/>
    <n v="0"/>
    <n v="0"/>
    <n v="0"/>
    <n v="1"/>
  </r>
  <r>
    <n v="271"/>
    <d v="2025-09-20T00:00:00"/>
    <s v="DTAN"/>
    <x v="1"/>
    <x v="1"/>
    <s v="CARRIZAL"/>
    <n v="1"/>
    <n v="0"/>
    <n v="0"/>
    <n v="0"/>
    <n v="0"/>
    <n v="0"/>
    <n v="0"/>
    <n v="1"/>
  </r>
  <r>
    <n v="272"/>
    <s v="2109/2025"/>
    <s v="DTAN"/>
    <x v="1"/>
    <x v="1"/>
    <s v="CARRIZAL"/>
    <n v="1"/>
    <n v="0"/>
    <n v="0"/>
    <n v="1"/>
    <n v="0"/>
    <n v="0"/>
    <n v="1"/>
    <n v="3"/>
  </r>
  <r>
    <n v="273"/>
    <s v="2109/2025"/>
    <s v="DTAN"/>
    <x v="1"/>
    <x v="1"/>
    <s v="CARRIZAL"/>
    <n v="1"/>
    <n v="0"/>
    <n v="0"/>
    <n v="0"/>
    <n v="1"/>
    <n v="1"/>
    <n v="0"/>
    <n v="3"/>
  </r>
  <r>
    <n v="274"/>
    <s v="2109/2025"/>
    <s v="DTAN"/>
    <x v="1"/>
    <x v="1"/>
    <s v="CARRIZAL"/>
    <n v="1"/>
    <n v="1"/>
    <n v="0"/>
    <n v="0"/>
    <n v="0"/>
    <n v="1"/>
    <n v="1"/>
    <n v="4"/>
  </r>
  <r>
    <n v="275"/>
    <s v="2109/2025"/>
    <s v="DTAN"/>
    <x v="1"/>
    <x v="1"/>
    <s v="CARRIZAL"/>
    <n v="1"/>
    <n v="0"/>
    <n v="0"/>
    <n v="0"/>
    <n v="0"/>
    <n v="0"/>
    <n v="0"/>
    <n v="1"/>
  </r>
  <r>
    <n v="276"/>
    <d v="2025-09-22T00:00:00"/>
    <s v="DTAN"/>
    <x v="1"/>
    <x v="1"/>
    <s v="CARRIZAL "/>
    <n v="0"/>
    <n v="0"/>
    <n v="1"/>
    <n v="0"/>
    <n v="0"/>
    <n v="0"/>
    <n v="1"/>
    <n v="2"/>
  </r>
  <r>
    <n v="277"/>
    <d v="2025-09-22T00:00:00"/>
    <s v="DTAN"/>
    <x v="1"/>
    <x v="1"/>
    <s v="CARRIZAL "/>
    <n v="0"/>
    <n v="0"/>
    <n v="1"/>
    <n v="0"/>
    <n v="0"/>
    <n v="0"/>
    <n v="0"/>
    <n v="1"/>
  </r>
  <r>
    <n v="278"/>
    <d v="2025-09-22T00:00:00"/>
    <s v="DTAN"/>
    <x v="1"/>
    <x v="1"/>
    <s v="CARRIZAL"/>
    <n v="1"/>
    <n v="0"/>
    <n v="0"/>
    <n v="0"/>
    <n v="0"/>
    <n v="0"/>
    <n v="0"/>
    <n v="1"/>
  </r>
  <r>
    <n v="279"/>
    <d v="2025-09-22T00:00:00"/>
    <s v="DTAN"/>
    <x v="1"/>
    <x v="1"/>
    <s v="CARRIZAL"/>
    <n v="0"/>
    <n v="0"/>
    <n v="0"/>
    <n v="0"/>
    <n v="0"/>
    <n v="0"/>
    <n v="0"/>
    <n v="0"/>
  </r>
  <r>
    <n v="280"/>
    <d v="2025-09-22T00:00:00"/>
    <s v="DTAN"/>
    <x v="1"/>
    <x v="1"/>
    <s v="CARRIZAL"/>
    <n v="0"/>
    <n v="0"/>
    <n v="0"/>
    <n v="0"/>
    <n v="0"/>
    <n v="0"/>
    <n v="1"/>
    <n v="1"/>
  </r>
  <r>
    <n v="281"/>
    <d v="2025-09-24T00:00:00"/>
    <s v="DTAN"/>
    <x v="1"/>
    <x v="1"/>
    <s v="CARRIZAL"/>
    <n v="1"/>
    <n v="1"/>
    <n v="0"/>
    <n v="0"/>
    <n v="0"/>
    <n v="0"/>
    <n v="0"/>
    <n v="2"/>
  </r>
  <r>
    <n v="282"/>
    <d v="2025-09-24T00:00:00"/>
    <s v="DTAN"/>
    <x v="1"/>
    <x v="1"/>
    <s v="CARRIZAL"/>
    <n v="1"/>
    <n v="1"/>
    <n v="0"/>
    <n v="0"/>
    <n v="0"/>
    <n v="1"/>
    <n v="0"/>
    <n v="3"/>
  </r>
  <r>
    <n v="283"/>
    <d v="2025-09-24T00:00:00"/>
    <s v="DTAN"/>
    <x v="1"/>
    <x v="1"/>
    <s v="CARRIZAL"/>
    <n v="1"/>
    <n v="1"/>
    <n v="0"/>
    <n v="0"/>
    <n v="0"/>
    <n v="1"/>
    <n v="0"/>
    <n v="3"/>
  </r>
  <r>
    <n v="284"/>
    <d v="2025-09-24T00:00:00"/>
    <s v="DTAN"/>
    <x v="1"/>
    <x v="1"/>
    <s v="CARRIZAL"/>
    <n v="1"/>
    <n v="1"/>
    <n v="0"/>
    <n v="0"/>
    <n v="1"/>
    <n v="1"/>
    <n v="0"/>
    <n v="4"/>
  </r>
  <r>
    <n v="285"/>
    <d v="2025-09-24T00:00:00"/>
    <s v="DTAN"/>
    <x v="1"/>
    <x v="1"/>
    <s v="CARRIZAL"/>
    <n v="1"/>
    <n v="0"/>
    <n v="1"/>
    <n v="0"/>
    <n v="0"/>
    <n v="0"/>
    <n v="1"/>
    <n v="3"/>
  </r>
  <r>
    <n v="286"/>
    <d v="2025-09-24T00:00:00"/>
    <s v="DTAN"/>
    <x v="1"/>
    <x v="1"/>
    <s v="CARRIZAL"/>
    <n v="1"/>
    <n v="0"/>
    <n v="1"/>
    <n v="0"/>
    <n v="0"/>
    <n v="0"/>
    <n v="1"/>
    <n v="3"/>
  </r>
  <r>
    <n v="287"/>
    <d v="2025-09-24T00:00:00"/>
    <s v="DTAN"/>
    <x v="1"/>
    <x v="1"/>
    <s v="CARRIZAL"/>
    <n v="1"/>
    <n v="0"/>
    <n v="1"/>
    <n v="0"/>
    <n v="0"/>
    <n v="0"/>
    <n v="1"/>
    <n v="3"/>
  </r>
  <r>
    <n v="288"/>
    <d v="2025-09-27T00:00:00"/>
    <s v="DTAN"/>
    <x v="1"/>
    <x v="1"/>
    <s v="CARRIZAL"/>
    <n v="1"/>
    <n v="0"/>
    <n v="0"/>
    <n v="0"/>
    <n v="0"/>
    <n v="0"/>
    <n v="0"/>
    <n v="1"/>
  </r>
  <r>
    <n v="289"/>
    <d v="2025-09-27T00:00:00"/>
    <s v="DTAN"/>
    <x v="1"/>
    <x v="1"/>
    <s v="CARRIZAL"/>
    <n v="1"/>
    <n v="0"/>
    <n v="0"/>
    <n v="0"/>
    <n v="0"/>
    <n v="0"/>
    <n v="0"/>
    <n v="1"/>
  </r>
  <r>
    <n v="290"/>
    <d v="2025-09-27T00:00:00"/>
    <s v="DTAN"/>
    <x v="1"/>
    <x v="1"/>
    <s v="CARRIZAL"/>
    <n v="1"/>
    <n v="0"/>
    <n v="0"/>
    <n v="0"/>
    <n v="0"/>
    <n v="0"/>
    <n v="0"/>
    <n v="1"/>
  </r>
  <r>
    <n v="291"/>
    <d v="2025-09-28T00:00:00"/>
    <s v="DTAN"/>
    <x v="1"/>
    <x v="1"/>
    <s v="CARRIZAL"/>
    <n v="1"/>
    <n v="0"/>
    <n v="0"/>
    <n v="0"/>
    <n v="0"/>
    <n v="0"/>
    <n v="0"/>
    <n v="1"/>
  </r>
  <r>
    <n v="292"/>
    <d v="2025-09-28T00:00:00"/>
    <s v="DTAN"/>
    <x v="1"/>
    <x v="1"/>
    <s v="CARRIZAL"/>
    <n v="1"/>
    <n v="0"/>
    <n v="0"/>
    <n v="0"/>
    <n v="1"/>
    <n v="1"/>
    <n v="0"/>
    <n v="3"/>
  </r>
  <r>
    <n v="293"/>
    <d v="2025-09-28T00:00:00"/>
    <s v="DTAN"/>
    <x v="1"/>
    <x v="1"/>
    <s v="CARRIZAL"/>
    <n v="1"/>
    <n v="0"/>
    <n v="0"/>
    <n v="0"/>
    <n v="1"/>
    <n v="0"/>
    <n v="0"/>
    <n v="2"/>
  </r>
  <r>
    <n v="294"/>
    <d v="2025-09-28T00:00:00"/>
    <s v="DTAN"/>
    <x v="1"/>
    <x v="1"/>
    <s v="CARRIZAL"/>
    <n v="1"/>
    <n v="0"/>
    <n v="0"/>
    <n v="0"/>
    <n v="0"/>
    <n v="0"/>
    <n v="0"/>
    <n v="1"/>
  </r>
  <r>
    <n v="295"/>
    <d v="2025-09-28T00:00:00"/>
    <s v="DTAN"/>
    <x v="1"/>
    <x v="1"/>
    <s v="CARRIZAL"/>
    <n v="1"/>
    <n v="0"/>
    <n v="0"/>
    <n v="1"/>
    <n v="0"/>
    <n v="0"/>
    <n v="0"/>
    <n v="2"/>
  </r>
  <r>
    <n v="296"/>
    <d v="2025-10-03T00:00:00"/>
    <s v="DTAN"/>
    <x v="1"/>
    <x v="1"/>
    <s v="CARRIZAL"/>
    <n v="0"/>
    <n v="0"/>
    <n v="0"/>
    <n v="0"/>
    <n v="0"/>
    <n v="0"/>
    <n v="1"/>
    <n v="1"/>
  </r>
  <r>
    <n v="297"/>
    <d v="2025-10-03T00:00:00"/>
    <s v="DTAN"/>
    <x v="1"/>
    <x v="1"/>
    <s v="CARRIZAL"/>
    <n v="0"/>
    <n v="0"/>
    <n v="0"/>
    <n v="0"/>
    <n v="0"/>
    <n v="0"/>
    <n v="1"/>
    <n v="1"/>
  </r>
  <r>
    <n v="298"/>
    <d v="2025-10-03T00:00:00"/>
    <s v="DTAN"/>
    <x v="1"/>
    <x v="1"/>
    <s v="CARRIZAL"/>
    <n v="0"/>
    <n v="0"/>
    <n v="0"/>
    <n v="0"/>
    <n v="0"/>
    <n v="0"/>
    <n v="1"/>
    <n v="1"/>
  </r>
  <r>
    <n v="299"/>
    <d v="2025-10-03T00:00:00"/>
    <s v="DTAN"/>
    <x v="1"/>
    <x v="1"/>
    <s v="CARRIZAL"/>
    <n v="1"/>
    <n v="0"/>
    <n v="0"/>
    <n v="0"/>
    <n v="0"/>
    <n v="0"/>
    <n v="0"/>
    <n v="1"/>
  </r>
  <r>
    <n v="300"/>
    <d v="2025-10-03T00:00:00"/>
    <s v="DTAN"/>
    <x v="1"/>
    <x v="1"/>
    <s v="CARRIZAL"/>
    <n v="0"/>
    <n v="0"/>
    <n v="1"/>
    <n v="0"/>
    <n v="0"/>
    <n v="0"/>
    <n v="0"/>
    <n v="1"/>
  </r>
  <r>
    <n v="301"/>
    <d v="2025-10-03T00:00:00"/>
    <s v="DTAN"/>
    <x v="1"/>
    <x v="1"/>
    <s v="CARRIZAL"/>
    <n v="0"/>
    <n v="0"/>
    <n v="1"/>
    <n v="0"/>
    <n v="0"/>
    <n v="0"/>
    <n v="0"/>
    <n v="1"/>
  </r>
  <r>
    <n v="302"/>
    <d v="2025-10-03T00:00:00"/>
    <s v="DTAN"/>
    <x v="1"/>
    <x v="1"/>
    <s v="CARRIZAL"/>
    <n v="0"/>
    <n v="0"/>
    <n v="1"/>
    <n v="0"/>
    <n v="0"/>
    <n v="0"/>
    <n v="0"/>
    <n v="1"/>
  </r>
  <r>
    <n v="303"/>
    <d v="2025-10-03T00:00:00"/>
    <s v="DTAN"/>
    <x v="1"/>
    <x v="1"/>
    <s v="CARRIZAL"/>
    <n v="0"/>
    <n v="0"/>
    <n v="1"/>
    <n v="0"/>
    <n v="0"/>
    <n v="0"/>
    <n v="0"/>
    <n v="1"/>
  </r>
  <r>
    <n v="304"/>
    <d v="2025-10-03T00:00:00"/>
    <s v="DTAN"/>
    <x v="1"/>
    <x v="1"/>
    <s v="CARRIZAL"/>
    <n v="1"/>
    <n v="0"/>
    <n v="1"/>
    <n v="0"/>
    <n v="0"/>
    <n v="0"/>
    <n v="0"/>
    <n v="2"/>
  </r>
  <r>
    <n v="305"/>
    <d v="2025-10-06T00:00:00"/>
    <s v="DTAN"/>
    <x v="1"/>
    <x v="1"/>
    <s v="CARRIZAL"/>
    <n v="1"/>
    <n v="0"/>
    <n v="0"/>
    <n v="0"/>
    <n v="0"/>
    <n v="0"/>
    <n v="0"/>
    <n v="1"/>
  </r>
  <r>
    <n v="306"/>
    <d v="2025-10-06T00:00:00"/>
    <s v="DTAN"/>
    <x v="1"/>
    <x v="1"/>
    <s v="CARRIZAL"/>
    <n v="1"/>
    <n v="0"/>
    <n v="0"/>
    <n v="0"/>
    <n v="0"/>
    <n v="0"/>
    <n v="0"/>
    <n v="1"/>
  </r>
  <r>
    <n v="307"/>
    <d v="2025-10-09T00:00:00"/>
    <s v="DTAN"/>
    <x v="1"/>
    <x v="1"/>
    <s v="CARRIZAL"/>
    <n v="1"/>
    <n v="0"/>
    <n v="0"/>
    <n v="0"/>
    <n v="0"/>
    <n v="1"/>
    <n v="0"/>
    <n v="2"/>
  </r>
  <r>
    <n v="308"/>
    <d v="2025-10-09T00:00:00"/>
    <s v="DTAN"/>
    <x v="1"/>
    <x v="1"/>
    <s v="CARRIZAL"/>
    <n v="1"/>
    <n v="0"/>
    <n v="0"/>
    <n v="0"/>
    <n v="1"/>
    <n v="1"/>
    <n v="0"/>
    <n v="3"/>
  </r>
  <r>
    <n v="309"/>
    <d v="2025-10-09T00:00:00"/>
    <s v="DTAN"/>
    <x v="1"/>
    <x v="1"/>
    <s v="CARRIZAL"/>
    <n v="1"/>
    <n v="1"/>
    <n v="0"/>
    <n v="0"/>
    <n v="0"/>
    <n v="1"/>
    <n v="0"/>
    <n v="3"/>
  </r>
  <r>
    <n v="310"/>
    <d v="2025-10-09T00:00:00"/>
    <s v="DTAN"/>
    <x v="1"/>
    <x v="1"/>
    <s v="CARRIZAL"/>
    <n v="1"/>
    <n v="0"/>
    <n v="0"/>
    <n v="0"/>
    <n v="0"/>
    <n v="0"/>
    <n v="1"/>
    <n v="2"/>
  </r>
  <r>
    <n v="311"/>
    <d v="2025-10-12T00:00:00"/>
    <s v="DTAN"/>
    <x v="1"/>
    <x v="1"/>
    <s v="CARRIZAL"/>
    <n v="1"/>
    <n v="0"/>
    <n v="0"/>
    <n v="0"/>
    <n v="1"/>
    <n v="0"/>
    <n v="0"/>
    <n v="2"/>
  </r>
  <r>
    <n v="312"/>
    <d v="2025-10-12T00:00:00"/>
    <s v="DTAN"/>
    <x v="1"/>
    <x v="1"/>
    <s v="CARRIZAL"/>
    <n v="1"/>
    <n v="0"/>
    <n v="0"/>
    <n v="0"/>
    <n v="0"/>
    <n v="0"/>
    <n v="0"/>
    <n v="1"/>
  </r>
  <r>
    <n v="313"/>
    <d v="2025-10-12T00:00:00"/>
    <s v="DTAN"/>
    <x v="1"/>
    <x v="1"/>
    <s v="CARRIZAL"/>
    <n v="0"/>
    <n v="1"/>
    <n v="0"/>
    <n v="0"/>
    <n v="1"/>
    <n v="1"/>
    <n v="0"/>
    <n v="3"/>
  </r>
  <r>
    <n v="314"/>
    <d v="2025-10-12T00:00:00"/>
    <s v="DTAN"/>
    <x v="1"/>
    <x v="1"/>
    <s v="CARRIZAL"/>
    <n v="1"/>
    <n v="1"/>
    <n v="0"/>
    <n v="0"/>
    <n v="0"/>
    <n v="0"/>
    <n v="1"/>
    <n v="3"/>
  </r>
  <r>
    <n v="315"/>
    <d v="2025-10-12T00:00:00"/>
    <s v="DTAN"/>
    <x v="1"/>
    <x v="1"/>
    <s v="CARRIZAL"/>
    <n v="1"/>
    <n v="1"/>
    <n v="0"/>
    <n v="0"/>
    <n v="0"/>
    <n v="1"/>
    <n v="0"/>
    <n v="3"/>
  </r>
  <r>
    <n v="316"/>
    <d v="2025-10-13T00:00:00"/>
    <s v="DTAN"/>
    <x v="1"/>
    <x v="1"/>
    <s v="CARRIZAL"/>
    <n v="1"/>
    <n v="0"/>
    <n v="0"/>
    <n v="0"/>
    <n v="0"/>
    <n v="1"/>
    <n v="0"/>
    <n v="2"/>
  </r>
  <r>
    <n v="317"/>
    <d v="2025-10-13T00:00:00"/>
    <s v="DTAN"/>
    <x v="1"/>
    <x v="1"/>
    <s v="CARRIZAL"/>
    <n v="1"/>
    <n v="0"/>
    <n v="0"/>
    <n v="0"/>
    <n v="0"/>
    <n v="0"/>
    <n v="0"/>
    <n v="1"/>
  </r>
  <r>
    <n v="318"/>
    <d v="2025-10-18T00:00:00"/>
    <s v="DTAN"/>
    <x v="1"/>
    <x v="1"/>
    <s v="CARRIZAL"/>
    <n v="1"/>
    <n v="0"/>
    <n v="0"/>
    <n v="0"/>
    <n v="0"/>
    <n v="0"/>
    <n v="0"/>
    <n v="1"/>
  </r>
  <r>
    <n v="319"/>
    <d v="2025-10-18T00:00:00"/>
    <s v="DTAN"/>
    <x v="1"/>
    <x v="1"/>
    <s v="CARRIZAL"/>
    <n v="1"/>
    <n v="0"/>
    <n v="0"/>
    <n v="0"/>
    <n v="0"/>
    <n v="0"/>
    <n v="0"/>
    <n v="1"/>
  </r>
  <r>
    <n v="320"/>
    <d v="2025-10-21T00:00:00"/>
    <s v="DTAN"/>
    <x v="1"/>
    <x v="1"/>
    <s v="CARRIZAL"/>
    <n v="0"/>
    <n v="0"/>
    <n v="1"/>
    <n v="0"/>
    <n v="0"/>
    <n v="0"/>
    <n v="0"/>
    <n v="1"/>
  </r>
  <r>
    <n v="321"/>
    <d v="2025-10-21T00:00:00"/>
    <s v="DTAN"/>
    <x v="1"/>
    <x v="1"/>
    <s v="CARRIZAL"/>
    <n v="0"/>
    <n v="0"/>
    <n v="1"/>
    <n v="0"/>
    <n v="0"/>
    <n v="0"/>
    <n v="0"/>
    <n v="1"/>
  </r>
  <r>
    <n v="322"/>
    <d v="2025-10-21T00:00:00"/>
    <s v="DTAN"/>
    <x v="1"/>
    <x v="1"/>
    <s v="CARRIZAL"/>
    <n v="0"/>
    <n v="0"/>
    <n v="1"/>
    <n v="0"/>
    <n v="0"/>
    <n v="0"/>
    <n v="0"/>
    <n v="1"/>
  </r>
  <r>
    <n v="323"/>
    <d v="2025-10-22T00:00:00"/>
    <s v="DTAN"/>
    <x v="1"/>
    <x v="1"/>
    <s v="CARRIZAL"/>
    <n v="1"/>
    <n v="1"/>
    <n v="0"/>
    <n v="0"/>
    <n v="0"/>
    <n v="1"/>
    <n v="1"/>
    <n v="4"/>
  </r>
  <r>
    <n v="324"/>
    <d v="2025-10-22T00:00:00"/>
    <s v="DTAN"/>
    <x v="1"/>
    <x v="1"/>
    <s v="CARRIZAL"/>
    <n v="0"/>
    <n v="0"/>
    <n v="1"/>
    <n v="0"/>
    <n v="0"/>
    <n v="0"/>
    <n v="0"/>
    <n v="1"/>
  </r>
  <r>
    <n v="325"/>
    <d v="2025-10-25T00:00:00"/>
    <s v="DTAN"/>
    <x v="1"/>
    <x v="1"/>
    <s v="CARRIZAL"/>
    <n v="1"/>
    <n v="0"/>
    <n v="0"/>
    <n v="0"/>
    <n v="1"/>
    <n v="1"/>
    <n v="0"/>
    <n v="3"/>
  </r>
  <r>
    <n v="326"/>
    <d v="2025-10-25T00:00:00"/>
    <s v="DTAN"/>
    <x v="1"/>
    <x v="1"/>
    <s v="CARRIZAL"/>
    <n v="1"/>
    <n v="0"/>
    <n v="0"/>
    <n v="0"/>
    <n v="0"/>
    <n v="0"/>
    <n v="0"/>
    <n v="1"/>
  </r>
  <r>
    <n v="327"/>
    <d v="2025-10-26T00:00:00"/>
    <s v="DTAN"/>
    <x v="1"/>
    <x v="1"/>
    <s v="CARRIZAL"/>
    <n v="0"/>
    <n v="1"/>
    <n v="0"/>
    <n v="0"/>
    <n v="0"/>
    <n v="0"/>
    <n v="0"/>
    <n v="1"/>
  </r>
  <r>
    <n v="328"/>
    <d v="2025-10-26T00:00:00"/>
    <s v="DTAN"/>
    <x v="1"/>
    <x v="1"/>
    <s v="CARRIZAL"/>
    <n v="0"/>
    <n v="1"/>
    <n v="0"/>
    <n v="0"/>
    <n v="0"/>
    <n v="0"/>
    <n v="0"/>
    <n v="1"/>
  </r>
  <r>
    <n v="329"/>
    <d v="2025-10-26T00:00:00"/>
    <s v="DTAN"/>
    <x v="1"/>
    <x v="1"/>
    <s v="CARRIZAL"/>
    <n v="1"/>
    <n v="1"/>
    <n v="0"/>
    <n v="0"/>
    <n v="0"/>
    <n v="0"/>
    <n v="0"/>
    <n v="2"/>
  </r>
  <r>
    <n v="330"/>
    <d v="2025-10-28T00:00:00"/>
    <s v="DTAN"/>
    <x v="1"/>
    <x v="1"/>
    <s v="CARRIZAL"/>
    <n v="0"/>
    <n v="0"/>
    <n v="1"/>
    <n v="0"/>
    <n v="0"/>
    <n v="0"/>
    <n v="0"/>
    <n v="1"/>
  </r>
  <r>
    <n v="331"/>
    <d v="2025-10-28T00:00:00"/>
    <s v="DTAN"/>
    <x v="1"/>
    <x v="1"/>
    <s v="CARRIZAL"/>
    <n v="0"/>
    <n v="0"/>
    <n v="1"/>
    <n v="0"/>
    <n v="0"/>
    <n v="0"/>
    <n v="0"/>
    <n v="1"/>
  </r>
  <r>
    <n v="332"/>
    <d v="2025-10-28T00:00:00"/>
    <s v="DTAN"/>
    <x v="1"/>
    <x v="1"/>
    <s v="CARRIZAL"/>
    <n v="0"/>
    <n v="0"/>
    <n v="1"/>
    <n v="0"/>
    <n v="0"/>
    <n v="0"/>
    <n v="0"/>
    <n v="1"/>
  </r>
  <r>
    <n v="333"/>
    <d v="2025-10-28T00:00:00"/>
    <s v="DTAN"/>
    <x v="1"/>
    <x v="1"/>
    <s v="CARRIZAL"/>
    <n v="0"/>
    <n v="0"/>
    <n v="1"/>
    <n v="0"/>
    <n v="0"/>
    <n v="0"/>
    <n v="0"/>
    <n v="1"/>
  </r>
  <r>
    <n v="334"/>
    <d v="2025-10-28T00:00:00"/>
    <s v="DTAN"/>
    <x v="1"/>
    <x v="1"/>
    <s v="CARRIZAL"/>
    <n v="0"/>
    <n v="0"/>
    <n v="1"/>
    <n v="0"/>
    <n v="0"/>
    <n v="0"/>
    <n v="0"/>
    <n v="1"/>
  </r>
  <r>
    <n v="335"/>
    <d v="2025-10-28T00:00:00"/>
    <s v="DTAN"/>
    <x v="1"/>
    <x v="1"/>
    <s v="CARRIZAL"/>
    <n v="0"/>
    <n v="0"/>
    <n v="1"/>
    <n v="0"/>
    <n v="0"/>
    <n v="0"/>
    <n v="0"/>
    <n v="1"/>
  </r>
  <r>
    <n v="336"/>
    <d v="2025-10-29T00:00:00"/>
    <s v="DTAN"/>
    <x v="1"/>
    <x v="1"/>
    <s v="CARRIZAL"/>
    <n v="0"/>
    <n v="0"/>
    <n v="1"/>
    <n v="0"/>
    <n v="0"/>
    <n v="0"/>
    <n v="0"/>
    <n v="1"/>
  </r>
  <r>
    <n v="337"/>
    <d v="2025-10-29T00:00:00"/>
    <s v="DTAN"/>
    <x v="1"/>
    <x v="1"/>
    <s v="CARRIZAL"/>
    <n v="0"/>
    <n v="0"/>
    <n v="1"/>
    <n v="0"/>
    <n v="0"/>
    <n v="0"/>
    <n v="0"/>
    <n v="1"/>
  </r>
  <r>
    <n v="338"/>
    <d v="2025-10-29T00:00:00"/>
    <s v="DTAN"/>
    <x v="1"/>
    <x v="1"/>
    <s v="CARRIZAL"/>
    <n v="0"/>
    <n v="0"/>
    <n v="1"/>
    <n v="0"/>
    <n v="0"/>
    <n v="0"/>
    <n v="0"/>
    <n v="1"/>
  </r>
  <r>
    <n v="339"/>
    <d v="2025-10-29T00:00:00"/>
    <s v="DTAN"/>
    <x v="1"/>
    <x v="1"/>
    <s v="CARRIZAL"/>
    <n v="0"/>
    <n v="0"/>
    <n v="1"/>
    <n v="0"/>
    <n v="0"/>
    <n v="0"/>
    <n v="0"/>
    <n v="1"/>
  </r>
  <r>
    <n v="340"/>
    <d v="2025-11-03T00:00:00"/>
    <s v="DTAN"/>
    <x v="1"/>
    <x v="1"/>
    <s v="CARRIZAL "/>
    <n v="1"/>
    <n v="0"/>
    <n v="0"/>
    <n v="0"/>
    <n v="0"/>
    <n v="0"/>
    <n v="0"/>
    <n v="1"/>
  </r>
  <r>
    <n v="341"/>
    <d v="2025-11-03T00:00:00"/>
    <s v="DTAN"/>
    <x v="1"/>
    <x v="1"/>
    <s v="CARRIZAL "/>
    <n v="1"/>
    <n v="0"/>
    <n v="0"/>
    <n v="0"/>
    <n v="1"/>
    <n v="0"/>
    <n v="0"/>
    <n v="2"/>
  </r>
  <r>
    <n v="342"/>
    <d v="2025-11-03T00:00:00"/>
    <s v="DTAN"/>
    <x v="1"/>
    <x v="1"/>
    <s v="CARRIZAL "/>
    <n v="1"/>
    <n v="0"/>
    <n v="0"/>
    <n v="1"/>
    <n v="1"/>
    <n v="0"/>
    <n v="1"/>
    <n v="4"/>
  </r>
  <r>
    <n v="343"/>
    <d v="2025-11-04T00:00:00"/>
    <s v="DTAN"/>
    <x v="1"/>
    <x v="1"/>
    <s v="CARRIZAL "/>
    <n v="1"/>
    <n v="0"/>
    <n v="0"/>
    <n v="0"/>
    <n v="0"/>
    <n v="0"/>
    <n v="0"/>
    <n v="1"/>
  </r>
  <r>
    <n v="344"/>
    <d v="2024-11-19T00:00:00"/>
    <s v="DTAN"/>
    <x v="1"/>
    <x v="1"/>
    <s v="CARRIZAL "/>
    <n v="0"/>
    <n v="0"/>
    <n v="1"/>
    <n v="0"/>
    <n v="0"/>
    <n v="0"/>
    <n v="0"/>
    <n v="1"/>
  </r>
  <r>
    <n v="345"/>
    <d v="2024-11-19T00:00:00"/>
    <s v="DTAN"/>
    <x v="1"/>
    <x v="1"/>
    <s v="CARRIZAL "/>
    <n v="0"/>
    <n v="0"/>
    <n v="1"/>
    <n v="0"/>
    <n v="0"/>
    <n v="0"/>
    <n v="0"/>
    <n v="1"/>
  </r>
  <r>
    <n v="346"/>
    <d v="2024-11-19T00:00:00"/>
    <s v="DTAN"/>
    <x v="1"/>
    <x v="1"/>
    <s v="CARRIZAL "/>
    <n v="0"/>
    <n v="0"/>
    <n v="0"/>
    <n v="0"/>
    <n v="1"/>
    <n v="0"/>
    <n v="0"/>
    <n v="1"/>
  </r>
  <r>
    <n v="347"/>
    <d v="2024-11-19T00:00:00"/>
    <s v="DTAN"/>
    <x v="1"/>
    <x v="1"/>
    <s v="CARRIZAL "/>
    <n v="0"/>
    <n v="0"/>
    <n v="1"/>
    <n v="0"/>
    <n v="0"/>
    <n v="0"/>
    <n v="0"/>
    <n v="1"/>
  </r>
  <r>
    <n v="348"/>
    <d v="2024-11-19T00:00:00"/>
    <s v="DTAN"/>
    <x v="1"/>
    <x v="1"/>
    <s v="CARRIZAL "/>
    <n v="0"/>
    <n v="0"/>
    <n v="1"/>
    <n v="0"/>
    <n v="0"/>
    <n v="0"/>
    <n v="0"/>
    <n v="1"/>
  </r>
  <r>
    <n v="349"/>
    <d v="2024-11-19T00:00:00"/>
    <s v="DTAN"/>
    <x v="1"/>
    <x v="1"/>
    <s v="CARRIZAL "/>
    <n v="0"/>
    <n v="0"/>
    <n v="1"/>
    <n v="0"/>
    <n v="0"/>
    <n v="0"/>
    <n v="1"/>
    <n v="2"/>
  </r>
  <r>
    <n v="350"/>
    <d v="2025-11-21T00:00:00"/>
    <s v="DTAN"/>
    <x v="1"/>
    <x v="1"/>
    <s v="CARRIZAL "/>
    <n v="0"/>
    <n v="0"/>
    <n v="1"/>
    <n v="0"/>
    <n v="0"/>
    <n v="0"/>
    <n v="0"/>
    <n v="1"/>
  </r>
  <r>
    <n v="351"/>
    <d v="2025-11-21T00:00:00"/>
    <s v="DTAN"/>
    <x v="1"/>
    <x v="1"/>
    <s v="CARRIZAL "/>
    <n v="0"/>
    <n v="0"/>
    <n v="1"/>
    <n v="0"/>
    <n v="0"/>
    <n v="0"/>
    <n v="0"/>
    <n v="1"/>
  </r>
  <r>
    <n v="352"/>
    <d v="2025-11-21T00:00:00"/>
    <s v="DTAN"/>
    <x v="1"/>
    <x v="1"/>
    <s v="CARRIZAL "/>
    <n v="1"/>
    <n v="0"/>
    <n v="1"/>
    <n v="0"/>
    <n v="0"/>
    <n v="0"/>
    <n v="1"/>
    <n v="3"/>
  </r>
  <r>
    <n v="353"/>
    <d v="2025-11-23T00:00:00"/>
    <s v="DTAN"/>
    <x v="1"/>
    <x v="1"/>
    <s v="CARRIZAL "/>
    <n v="1"/>
    <n v="0"/>
    <n v="0"/>
    <n v="0"/>
    <n v="1"/>
    <n v="0"/>
    <n v="1"/>
    <n v="3"/>
  </r>
  <r>
    <n v="354"/>
    <d v="2025-11-23T00:00:00"/>
    <s v="DTAN"/>
    <x v="1"/>
    <x v="1"/>
    <s v="CARRIZAL "/>
    <n v="0"/>
    <n v="0"/>
    <n v="1"/>
    <n v="0"/>
    <n v="0"/>
    <n v="0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d v="2025-07-06T00:00:00"/>
    <s v="DTAN"/>
    <s v="PNN"/>
    <x v="0"/>
    <s v="RITACUBA"/>
    <n v="0"/>
    <n v="0"/>
    <n v="1"/>
    <n v="0"/>
    <n v="0"/>
  </r>
  <r>
    <n v="2"/>
    <d v="2025-07-06T00:00:00"/>
    <s v="DTAN"/>
    <s v="PNN"/>
    <x v="0"/>
    <s v="RITACUBA"/>
    <n v="0"/>
    <n v="1"/>
    <n v="1"/>
    <n v="0"/>
    <n v="0"/>
  </r>
  <r>
    <n v="3"/>
    <d v="2025-07-06T00:00:00"/>
    <s v="DTAN"/>
    <s v="PNN"/>
    <x v="0"/>
    <s v="RITACUBA"/>
    <n v="1"/>
    <n v="0"/>
    <n v="1"/>
    <n v="0"/>
    <n v="0"/>
  </r>
  <r>
    <n v="4"/>
    <d v="2025-07-06T00:00:00"/>
    <s v="DTAN"/>
    <s v="PNN"/>
    <x v="0"/>
    <s v="RITACUBA"/>
    <n v="0"/>
    <n v="0"/>
    <n v="1"/>
    <n v="0"/>
    <n v="0"/>
  </r>
  <r>
    <n v="5"/>
    <d v="2025-07-05T00:00:00"/>
    <s v="DTAN"/>
    <s v="PNN"/>
    <x v="0"/>
    <s v="RITACUBA"/>
    <n v="0"/>
    <n v="0"/>
    <n v="1"/>
    <n v="0"/>
    <n v="0"/>
  </r>
  <r>
    <n v="6"/>
    <d v="2025-07-05T00:00:00"/>
    <s v="DTAN"/>
    <s v="PNN"/>
    <x v="0"/>
    <s v="RITACUBA"/>
    <n v="1"/>
    <n v="0"/>
    <n v="0"/>
    <n v="0"/>
    <n v="0"/>
  </r>
  <r>
    <n v="7"/>
    <d v="2025-07-05T00:00:00"/>
    <s v="DTAN"/>
    <s v="PNN"/>
    <x v="0"/>
    <s v="RITACUBA"/>
    <n v="0"/>
    <n v="0"/>
    <n v="1"/>
    <n v="0"/>
    <n v="0"/>
  </r>
  <r>
    <n v="8"/>
    <d v="2025-07-06T00:00:00"/>
    <s v="DTAN"/>
    <s v="PNN"/>
    <x v="0"/>
    <s v="RITACUBA"/>
    <n v="0"/>
    <n v="0"/>
    <n v="1"/>
    <n v="0"/>
    <n v="0"/>
  </r>
  <r>
    <n v="9"/>
    <d v="2025-07-17T00:00:00"/>
    <s v="DTAN"/>
    <s v="PNN"/>
    <x v="0"/>
    <s v="RITACUBA"/>
    <n v="0"/>
    <n v="0"/>
    <n v="0"/>
    <n v="0"/>
    <n v="1"/>
  </r>
  <r>
    <n v="10"/>
    <d v="2025-07-17T00:00:00"/>
    <s v="DTAN"/>
    <s v="PNN"/>
    <x v="0"/>
    <s v="RITACUBA"/>
    <n v="0"/>
    <n v="0"/>
    <n v="1"/>
    <n v="0"/>
    <n v="0"/>
  </r>
  <r>
    <n v="11"/>
    <d v="2025-07-17T00:00:00"/>
    <s v="DTAN"/>
    <s v="PNN"/>
    <x v="0"/>
    <s v="RITACUBA"/>
    <n v="0"/>
    <n v="0"/>
    <n v="1"/>
    <n v="0"/>
    <n v="0"/>
  </r>
  <r>
    <n v="12"/>
    <d v="2025-07-17T00:00:00"/>
    <s v="DTAN"/>
    <s v="PNN"/>
    <x v="0"/>
    <s v="RITACUBA"/>
    <n v="0"/>
    <n v="0"/>
    <n v="1"/>
    <n v="0"/>
    <n v="0"/>
  </r>
  <r>
    <n v="13"/>
    <d v="2025-07-09T00:00:00"/>
    <s v="DTAN"/>
    <s v="PNN"/>
    <x v="0"/>
    <s v="LAGUNA G"/>
    <n v="0"/>
    <n v="0"/>
    <n v="1"/>
    <n v="0"/>
    <n v="0"/>
  </r>
  <r>
    <n v="14"/>
    <d v="2025-07-09T00:00:00"/>
    <s v="DTAN"/>
    <s v="PNN"/>
    <x v="0"/>
    <s v="LAGUNA G"/>
    <n v="0"/>
    <n v="0"/>
    <n v="1"/>
    <n v="0"/>
    <n v="0"/>
  </r>
  <r>
    <n v="15"/>
    <d v="2025-07-09T00:00:00"/>
    <s v="DTAN"/>
    <s v="PNN"/>
    <x v="0"/>
    <s v="LAGUNA G"/>
    <n v="0"/>
    <n v="0"/>
    <n v="1"/>
    <n v="0"/>
    <n v="0"/>
  </r>
  <r>
    <n v="16"/>
    <d v="2025-07-09T00:00:00"/>
    <s v="DTAN"/>
    <s v="PNN"/>
    <x v="0"/>
    <s v="LAGUNA G"/>
    <n v="0"/>
    <n v="0"/>
    <n v="1"/>
    <n v="0"/>
    <n v="0"/>
  </r>
  <r>
    <n v="17"/>
    <d v="2025-07-19T00:00:00"/>
    <s v="DTAN"/>
    <s v="PNN"/>
    <x v="0"/>
    <s v="LAGUNA G"/>
    <n v="0"/>
    <n v="0"/>
    <n v="0"/>
    <n v="0"/>
    <n v="1"/>
  </r>
  <r>
    <n v="18"/>
    <d v="2025-07-20T00:00:00"/>
    <s v="DTAN"/>
    <s v="PNN"/>
    <x v="0"/>
    <s v="LAGUNA G"/>
    <n v="0"/>
    <n v="0"/>
    <n v="1"/>
    <n v="0"/>
    <n v="0"/>
  </r>
  <r>
    <n v="19"/>
    <d v="2025-07-19T00:00:00"/>
    <s v="DTAN"/>
    <s v="PNN"/>
    <x v="0"/>
    <s v="LAGUNA G"/>
    <n v="0"/>
    <n v="0"/>
    <n v="0"/>
    <n v="0"/>
    <n v="1"/>
  </r>
  <r>
    <n v="20"/>
    <d v="2025-07-20T00:00:00"/>
    <s v="DTAN"/>
    <s v="PNN"/>
    <x v="0"/>
    <s v="LAGUNA G"/>
    <n v="0"/>
    <n v="0"/>
    <n v="0"/>
    <n v="1"/>
    <n v="0"/>
  </r>
  <r>
    <n v="21"/>
    <d v="2025-07-19T00:00:00"/>
    <s v="DTAN"/>
    <s v="PNN"/>
    <x v="0"/>
    <s v="LAGUNA G"/>
    <n v="0"/>
    <n v="0"/>
    <n v="1"/>
    <n v="0"/>
    <n v="0"/>
  </r>
  <r>
    <n v="22"/>
    <d v="2025-07-19T00:00:00"/>
    <s v="DTAN"/>
    <s v="PNN"/>
    <x v="0"/>
    <s v="LAGUNA G"/>
    <n v="0"/>
    <n v="0"/>
    <n v="1"/>
    <n v="0"/>
    <n v="0"/>
  </r>
  <r>
    <n v="23"/>
    <d v="2025-07-19T00:00:00"/>
    <s v="DTAN"/>
    <s v="PNN"/>
    <x v="0"/>
    <s v="LAGUNA G"/>
    <n v="1"/>
    <n v="0"/>
    <n v="1"/>
    <n v="0"/>
    <n v="0"/>
  </r>
  <r>
    <n v="24"/>
    <d v="2025-07-19T00:00:00"/>
    <s v="DTAN"/>
    <s v="PNN"/>
    <x v="0"/>
    <s v="LAGUNA G"/>
    <n v="0"/>
    <n v="0"/>
    <n v="1"/>
    <n v="0"/>
    <n v="0"/>
  </r>
  <r>
    <n v="25"/>
    <d v="2025-07-12T00:00:00"/>
    <s v="DTAN"/>
    <s v="PNN"/>
    <x v="0"/>
    <s v="LAGUNILLAS"/>
    <n v="1"/>
    <n v="0"/>
    <n v="0"/>
    <n v="0"/>
    <n v="0"/>
  </r>
  <r>
    <n v="26"/>
    <d v="2025-07-18T00:00:00"/>
    <s v="DTAN"/>
    <s v="PNN"/>
    <x v="0"/>
    <s v="LAGUNILLAS"/>
    <n v="0"/>
    <n v="0"/>
    <n v="0"/>
    <n v="1"/>
    <n v="0"/>
  </r>
  <r>
    <n v="27"/>
    <d v="2025-07-04T00:00:00"/>
    <s v="DTAN"/>
    <s v="PNN"/>
    <x v="0"/>
    <s v="LAGUNILLAS"/>
    <n v="0"/>
    <n v="1"/>
    <n v="0"/>
    <n v="0"/>
    <n v="0"/>
  </r>
  <r>
    <n v="28"/>
    <d v="2025-07-19T00:00:00"/>
    <s v="DTAN"/>
    <s v="PNN"/>
    <x v="0"/>
    <s v="LAGUNILLAS"/>
    <n v="0"/>
    <n v="0"/>
    <n v="1"/>
    <n v="0"/>
    <n v="0"/>
  </r>
  <r>
    <n v="29"/>
    <d v="2025-07-06T00:00:00"/>
    <s v="DTAN"/>
    <s v="PNN"/>
    <x v="0"/>
    <s v="LAGUNILLAS"/>
    <n v="1"/>
    <n v="0"/>
    <n v="0"/>
    <n v="0"/>
    <n v="0"/>
  </r>
  <r>
    <n v="30"/>
    <d v="2025-07-17T00:00:00"/>
    <s v="DTAN"/>
    <s v="PNN"/>
    <x v="0"/>
    <s v="LAGUNILLAS"/>
    <n v="0"/>
    <n v="0"/>
    <n v="1"/>
    <n v="0"/>
    <n v="0"/>
  </r>
  <r>
    <n v="31"/>
    <d v="2025-07-15T00:00:00"/>
    <s v="DTAN"/>
    <s v="PNN"/>
    <x v="0"/>
    <s v="LAGUNILLAS"/>
    <n v="0"/>
    <n v="1"/>
    <n v="0"/>
    <n v="0"/>
    <n v="0"/>
  </r>
  <r>
    <n v="32"/>
    <d v="2025-07-10T00:00:00"/>
    <s v="DTAN"/>
    <s v="PNN"/>
    <x v="0"/>
    <s v="LAGUNILLAS"/>
    <n v="0"/>
    <n v="0"/>
    <n v="1"/>
    <n v="0"/>
    <n v="0"/>
  </r>
  <r>
    <n v="33"/>
    <d v="2025-07-05T00:00:00"/>
    <s v="DTAN"/>
    <s v="PNN"/>
    <x v="0"/>
    <s v="LAGUNILLAS"/>
    <n v="1"/>
    <n v="0"/>
    <n v="0"/>
    <n v="0"/>
    <n v="0"/>
  </r>
  <r>
    <n v="34"/>
    <d v="2025-07-02T00:00:00"/>
    <s v="DTAN"/>
    <s v="PNN"/>
    <x v="0"/>
    <s v="LAGUNILLAS"/>
    <n v="1"/>
    <n v="0"/>
    <n v="0"/>
    <n v="0"/>
    <n v="0"/>
  </r>
  <r>
    <n v="35"/>
    <d v="2025-07-17T00:00:00"/>
    <s v="DTAN"/>
    <s v="PNN"/>
    <x v="0"/>
    <s v="LAGUNILLAS"/>
    <n v="0"/>
    <n v="0"/>
    <n v="1"/>
    <n v="0"/>
    <n v="0"/>
  </r>
  <r>
    <n v="36"/>
    <d v="2025-08-06T00:00:00"/>
    <s v="DTAN"/>
    <s v="PNN"/>
    <x v="0"/>
    <s v="LAGUNA G"/>
    <n v="0"/>
    <n v="1"/>
    <n v="0"/>
    <n v="0"/>
    <n v="0"/>
  </r>
  <r>
    <n v="37"/>
    <d v="2025-08-06T00:00:00"/>
    <s v="DTAN"/>
    <s v="PNN"/>
    <x v="0"/>
    <s v="LAGUNA G"/>
    <n v="0"/>
    <n v="0"/>
    <n v="0"/>
    <n v="0"/>
    <n v="1"/>
  </r>
  <r>
    <n v="38"/>
    <d v="2025-08-06T00:00:00"/>
    <s v="DTAN"/>
    <s v="PNN"/>
    <x v="0"/>
    <s v="LAGUNA G"/>
    <n v="0"/>
    <n v="0"/>
    <n v="0"/>
    <n v="0"/>
    <n v="1"/>
  </r>
  <r>
    <n v="39"/>
    <d v="2025-08-06T00:00:00"/>
    <s v="DTAN"/>
    <s v="PNN"/>
    <x v="0"/>
    <s v="LAGUNA G"/>
    <n v="0"/>
    <n v="0"/>
    <n v="0"/>
    <n v="0"/>
    <n v="1"/>
  </r>
  <r>
    <n v="40"/>
    <d v="2025-08-06T00:00:00"/>
    <s v="DTAN"/>
    <s v="PNN"/>
    <x v="0"/>
    <s v="LAGUNA G"/>
    <n v="0"/>
    <n v="1"/>
    <n v="0"/>
    <n v="0"/>
    <n v="0"/>
  </r>
  <r>
    <n v="41"/>
    <d v="2025-08-06T00:00:00"/>
    <s v="DTAN"/>
    <s v="PNN"/>
    <x v="0"/>
    <s v="LAGUNA G"/>
    <n v="0"/>
    <n v="1"/>
    <n v="0"/>
    <n v="0"/>
    <n v="0"/>
  </r>
  <r>
    <n v="42"/>
    <d v="2025-08-06T00:00:00"/>
    <s v="DTAN"/>
    <s v="PNN"/>
    <x v="0"/>
    <s v="LAGUNA G"/>
    <n v="0"/>
    <n v="1"/>
    <n v="0"/>
    <n v="0"/>
    <n v="0"/>
  </r>
  <r>
    <n v="43"/>
    <d v="2025-08-06T00:00:00"/>
    <s v="DTAN"/>
    <s v="PNN"/>
    <x v="0"/>
    <s v="LAGUNA G"/>
    <n v="0"/>
    <n v="0"/>
    <n v="0"/>
    <n v="0"/>
    <n v="1"/>
  </r>
  <r>
    <n v="44"/>
    <d v="2025-08-09T00:00:00"/>
    <s v="DTAN"/>
    <s v="PNN"/>
    <x v="0"/>
    <s v="RITACUBA"/>
    <n v="0"/>
    <n v="0"/>
    <n v="1"/>
    <n v="0"/>
    <n v="0"/>
  </r>
  <r>
    <n v="45"/>
    <d v="2025-08-09T00:00:00"/>
    <s v="DTAN"/>
    <s v="PNN"/>
    <x v="0"/>
    <s v="RITACUBA"/>
    <n v="0"/>
    <n v="0"/>
    <n v="0"/>
    <n v="1"/>
    <n v="0"/>
  </r>
  <r>
    <n v="46"/>
    <d v="2025-08-09T00:00:00"/>
    <s v="DTAN"/>
    <s v="PNN"/>
    <x v="0"/>
    <s v="RITACUBA"/>
    <n v="0"/>
    <n v="0"/>
    <n v="1"/>
    <n v="0"/>
    <n v="0"/>
  </r>
  <r>
    <n v="47"/>
    <d v="2025-08-09T00:00:00"/>
    <s v="DTAN"/>
    <s v="PNN"/>
    <x v="0"/>
    <s v="RITACUBA"/>
    <n v="0"/>
    <n v="0"/>
    <n v="1"/>
    <n v="0"/>
    <n v="0"/>
  </r>
  <r>
    <n v="48"/>
    <d v="2025-08-09T00:00:00"/>
    <s v="DTAN"/>
    <s v="PNN"/>
    <x v="0"/>
    <s v="RITACUBA"/>
    <n v="0"/>
    <n v="0"/>
    <n v="1"/>
    <n v="0"/>
    <n v="0"/>
  </r>
  <r>
    <n v="49"/>
    <d v="2025-08-09T00:00:00"/>
    <s v="DTAN"/>
    <s v="PNN"/>
    <x v="0"/>
    <s v="RITACUBA"/>
    <n v="0"/>
    <n v="0"/>
    <n v="1"/>
    <n v="0"/>
    <n v="0"/>
  </r>
  <r>
    <n v="50"/>
    <d v="2025-08-09T00:00:00"/>
    <s v="DTAN"/>
    <s v="PNN"/>
    <x v="0"/>
    <s v="RITACUBA"/>
    <n v="0"/>
    <n v="0"/>
    <n v="1"/>
    <n v="0"/>
    <n v="0"/>
  </r>
  <r>
    <n v="51"/>
    <d v="2025-08-09T00:00:00"/>
    <s v="DTAN"/>
    <s v="PNN"/>
    <x v="0"/>
    <s v="RITACUBA"/>
    <n v="0"/>
    <n v="0"/>
    <n v="1"/>
    <n v="0"/>
    <n v="0"/>
  </r>
  <r>
    <n v="52"/>
    <d v="2025-08-16T00:00:00"/>
    <s v="DTAN"/>
    <s v="PNN"/>
    <x v="0"/>
    <s v="LAGUNA G"/>
    <n v="1"/>
    <n v="0"/>
    <n v="0"/>
    <n v="0"/>
    <n v="0"/>
  </r>
  <r>
    <n v="53"/>
    <d v="2025-08-16T00:00:00"/>
    <s v="DTAN"/>
    <s v="PNN"/>
    <x v="0"/>
    <s v="LAGUNA G"/>
    <n v="0"/>
    <n v="0"/>
    <n v="0"/>
    <n v="0"/>
    <n v="1"/>
  </r>
  <r>
    <n v="54"/>
    <d v="2025-08-16T00:00:00"/>
    <s v="DTAN"/>
    <s v="PNN"/>
    <x v="0"/>
    <s v="LAGUNA G"/>
    <n v="0"/>
    <n v="1"/>
    <n v="0"/>
    <n v="0"/>
    <n v="0"/>
  </r>
  <r>
    <n v="55"/>
    <d v="2025-08-16T00:00:00"/>
    <s v="DTAN"/>
    <s v="PNN"/>
    <x v="0"/>
    <s v="LAGUNA G"/>
    <n v="1"/>
    <n v="0"/>
    <n v="0"/>
    <n v="0"/>
    <n v="0"/>
  </r>
  <r>
    <n v="56"/>
    <d v="2025-08-11T00:00:00"/>
    <s v="DTAN"/>
    <s v="PNN"/>
    <x v="0"/>
    <s v="PULPITO"/>
    <n v="0"/>
    <n v="0"/>
    <n v="1"/>
    <n v="0"/>
    <n v="0"/>
  </r>
  <r>
    <n v="57"/>
    <d v="2025-08-11T00:00:00"/>
    <s v="DTAN"/>
    <s v="PNN"/>
    <x v="0"/>
    <s v="PULPITO"/>
    <n v="0"/>
    <n v="1"/>
    <n v="0"/>
    <n v="0"/>
    <n v="0"/>
  </r>
  <r>
    <n v="58"/>
    <d v="2025-08-11T00:00:00"/>
    <s v="DTAN"/>
    <s v="PNN"/>
    <x v="0"/>
    <s v="PULPITO"/>
    <n v="0"/>
    <n v="0"/>
    <n v="1"/>
    <n v="0"/>
    <n v="0"/>
  </r>
  <r>
    <n v="59"/>
    <d v="2025-08-11T00:00:00"/>
    <s v="DTAN"/>
    <s v="PNN"/>
    <x v="0"/>
    <s v="PULPITO"/>
    <n v="0"/>
    <n v="0"/>
    <n v="1"/>
    <n v="0"/>
    <n v="0"/>
  </r>
  <r>
    <n v="60"/>
    <d v="2025-08-23T00:00:00"/>
    <s v="DTAN"/>
    <s v="PNN"/>
    <x v="0"/>
    <s v="PULPITO"/>
    <n v="0"/>
    <n v="0"/>
    <n v="0"/>
    <n v="1"/>
    <n v="0"/>
  </r>
  <r>
    <n v="61"/>
    <d v="2025-08-23T00:00:00"/>
    <s v="DTAN"/>
    <s v="PNN"/>
    <x v="0"/>
    <s v="PULPITO"/>
    <n v="0"/>
    <n v="0"/>
    <n v="1"/>
    <n v="0"/>
    <n v="0"/>
  </r>
  <r>
    <n v="62"/>
    <d v="2025-08-16T00:00:00"/>
    <s v="DTAN"/>
    <s v="PNN"/>
    <x v="0"/>
    <s v="PULPITO"/>
    <n v="0"/>
    <n v="1"/>
    <n v="0"/>
    <n v="0"/>
    <n v="0"/>
  </r>
  <r>
    <n v="63"/>
    <d v="2025-08-16T00:00:00"/>
    <s v="DTAN"/>
    <s v="PNN"/>
    <x v="0"/>
    <s v="PULPITO"/>
    <n v="1"/>
    <n v="1"/>
    <n v="1"/>
    <n v="1"/>
    <n v="1"/>
  </r>
  <r>
    <n v="64"/>
    <d v="2025-08-09T00:00:00"/>
    <s v="DTAN"/>
    <s v="PNN"/>
    <x v="0"/>
    <s v="PULPITO"/>
    <n v="0"/>
    <n v="0"/>
    <n v="1"/>
    <n v="0"/>
    <n v="0"/>
  </r>
  <r>
    <n v="65"/>
    <d v="2025-08-09T00:00:00"/>
    <s v="DTAN"/>
    <s v="PNN"/>
    <x v="0"/>
    <s v="PULPITO"/>
    <n v="0"/>
    <n v="1"/>
    <n v="0"/>
    <n v="0"/>
    <n v="0"/>
  </r>
  <r>
    <n v="66"/>
    <d v="2025-08-06T00:00:00"/>
    <s v="DTAN"/>
    <s v="PNN"/>
    <x v="0"/>
    <s v="PULPITO"/>
    <n v="1"/>
    <n v="1"/>
    <n v="0"/>
    <n v="0"/>
    <n v="0"/>
  </r>
  <r>
    <n v="67"/>
    <d v="2025-08-06T00:00:00"/>
    <s v="DTAN"/>
    <s v="PNN"/>
    <x v="0"/>
    <s v="PULPITO"/>
    <n v="1"/>
    <n v="0"/>
    <n v="0"/>
    <n v="0"/>
    <n v="0"/>
  </r>
  <r>
    <n v="68"/>
    <d v="2025-09-11T00:00:00"/>
    <s v="DTAN"/>
    <s v="PNN"/>
    <x v="0"/>
    <s v="LAGUNA G"/>
    <n v="0"/>
    <n v="0"/>
    <n v="0"/>
    <n v="0"/>
    <n v="1"/>
  </r>
  <r>
    <n v="69"/>
    <d v="2025-09-11T00:00:00"/>
    <s v="DTAN"/>
    <s v="PNN"/>
    <x v="0"/>
    <s v="LAGUNA G"/>
    <n v="1"/>
    <n v="1"/>
    <n v="0"/>
    <n v="0"/>
    <n v="0"/>
  </r>
  <r>
    <n v="70"/>
    <d v="2025-09-11T00:00:00"/>
    <s v="DTAN"/>
    <s v="PNN"/>
    <x v="0"/>
    <s v="LAGUNA G"/>
    <n v="0"/>
    <n v="0"/>
    <n v="0"/>
    <n v="0"/>
    <n v="1"/>
  </r>
  <r>
    <n v="71"/>
    <d v="2025-09-11T00:00:00"/>
    <s v="DTAN"/>
    <s v="PNN"/>
    <x v="0"/>
    <s v="LAGUNA G"/>
    <n v="0"/>
    <n v="0"/>
    <n v="1"/>
    <n v="0"/>
    <n v="0"/>
  </r>
  <r>
    <n v="72"/>
    <d v="2025-09-11T00:00:00"/>
    <s v="DTAN"/>
    <s v="PNN"/>
    <x v="0"/>
    <s v="LAGUNA G"/>
    <n v="0"/>
    <n v="0"/>
    <n v="1"/>
    <n v="0"/>
    <n v="0"/>
  </r>
  <r>
    <n v="73"/>
    <d v="2025-09-11T00:00:00"/>
    <s v="DTAN"/>
    <s v="PNN"/>
    <x v="0"/>
    <s v="LAGUNA G"/>
    <n v="0"/>
    <n v="0"/>
    <n v="0"/>
    <n v="0"/>
    <n v="1"/>
  </r>
  <r>
    <n v="74"/>
    <d v="2025-09-11T00:00:00"/>
    <s v="DTAN"/>
    <s v="PNN"/>
    <x v="0"/>
    <s v="LAGUNA G"/>
    <n v="1"/>
    <n v="0"/>
    <n v="0"/>
    <n v="0"/>
    <n v="0"/>
  </r>
  <r>
    <n v="75"/>
    <d v="2025-09-11T00:00:00"/>
    <s v="DTAN"/>
    <s v="PNN"/>
    <x v="0"/>
    <s v="LAGUNA G"/>
    <n v="0"/>
    <n v="1"/>
    <n v="0"/>
    <n v="0"/>
    <n v="0"/>
  </r>
  <r>
    <n v="76"/>
    <d v="2025-09-14T00:00:00"/>
    <s v="DTAN"/>
    <s v="PNN"/>
    <x v="0"/>
    <s v="LAGUNA G"/>
    <n v="0"/>
    <n v="0"/>
    <n v="0"/>
    <n v="1"/>
    <n v="0"/>
  </r>
  <r>
    <n v="77"/>
    <d v="2025-09-14T00:00:00"/>
    <s v="DTAN"/>
    <s v="PNN"/>
    <x v="0"/>
    <s v="LAGUNA G"/>
    <n v="0"/>
    <n v="0"/>
    <n v="0"/>
    <n v="1"/>
    <n v="0"/>
  </r>
  <r>
    <n v="78"/>
    <d v="2025-09-13T00:00:00"/>
    <s v="DTAN"/>
    <s v="PNN"/>
    <x v="0"/>
    <s v="LAGUNA G"/>
    <n v="0"/>
    <n v="0"/>
    <n v="1"/>
    <n v="0"/>
    <n v="0"/>
  </r>
  <r>
    <n v="79"/>
    <d v="2025-09-13T00:00:00"/>
    <s v="DTAN"/>
    <s v="PNN"/>
    <x v="0"/>
    <s v="LAGUNA G"/>
    <n v="1"/>
    <n v="0"/>
    <n v="1"/>
    <n v="0"/>
    <n v="0"/>
  </r>
  <r>
    <n v="80"/>
    <d v="2025-09-04T00:00:00"/>
    <s v="DTAN"/>
    <s v="PNN"/>
    <x v="0"/>
    <s v="RITACUBA"/>
    <n v="0"/>
    <n v="0"/>
    <n v="1"/>
    <n v="0"/>
    <n v="0"/>
  </r>
  <r>
    <n v="81"/>
    <d v="2025-09-13T00:00:00"/>
    <s v="DTAN"/>
    <s v="PNN"/>
    <x v="0"/>
    <s v="RITACUBA"/>
    <n v="0"/>
    <n v="0"/>
    <n v="1"/>
    <n v="0"/>
    <n v="0"/>
  </r>
  <r>
    <n v="82"/>
    <d v="2025-09-04T00:00:00"/>
    <s v="DTAN"/>
    <s v="PNN"/>
    <x v="0"/>
    <s v="RITACUBA"/>
    <n v="1"/>
    <n v="1"/>
    <n v="0"/>
    <n v="0"/>
    <n v="0"/>
  </r>
  <r>
    <n v="83"/>
    <d v="2025-09-04T00:00:00"/>
    <s v="DTAN"/>
    <s v="PNN"/>
    <x v="0"/>
    <s v="RITACUBA"/>
    <n v="0"/>
    <n v="1"/>
    <n v="0"/>
    <n v="0"/>
    <n v="0"/>
  </r>
  <r>
    <n v="84"/>
    <d v="2025-09-09T00:00:00"/>
    <s v="DTAN"/>
    <s v="PNN"/>
    <x v="0"/>
    <s v="LAGUNILLAS"/>
    <n v="0"/>
    <n v="0"/>
    <n v="0"/>
    <n v="0"/>
    <n v="1"/>
  </r>
  <r>
    <n v="85"/>
    <d v="2025-09-14T00:00:00"/>
    <s v="DTAN"/>
    <s v="PNN"/>
    <x v="0"/>
    <s v="LAGUNILLAS"/>
    <n v="0"/>
    <n v="0"/>
    <n v="0"/>
    <n v="0"/>
    <n v="1"/>
  </r>
  <r>
    <n v="86"/>
    <d v="2025-09-14T00:00:00"/>
    <s v="DTAN"/>
    <s v="PNN"/>
    <x v="0"/>
    <s v="LAGUNILLAS"/>
    <n v="1"/>
    <n v="1"/>
    <n v="0"/>
    <n v="0"/>
    <n v="0"/>
  </r>
  <r>
    <n v="87"/>
    <d v="2025-09-14T00:00:00"/>
    <s v="DTAN"/>
    <s v="PNN"/>
    <x v="0"/>
    <s v="LAGUNILLAS"/>
    <n v="0"/>
    <n v="1"/>
    <n v="0"/>
    <n v="0"/>
    <n v="0"/>
  </r>
  <r>
    <n v="88"/>
    <d v="2025-09-14T00:00:00"/>
    <s v="DTAN"/>
    <s v="PNN"/>
    <x v="0"/>
    <s v="LAGUNILLAS"/>
    <n v="1"/>
    <n v="0"/>
    <n v="0"/>
    <n v="0"/>
    <n v="0"/>
  </r>
  <r>
    <n v="89"/>
    <d v="2025-09-14T00:00:00"/>
    <s v="DTAN"/>
    <s v="PNN"/>
    <x v="0"/>
    <s v="LAGUNILLAS"/>
    <n v="0"/>
    <n v="1"/>
    <n v="0"/>
    <n v="0"/>
    <n v="0"/>
  </r>
  <r>
    <n v="90"/>
    <d v="2025-09-14T00:00:00"/>
    <s v="DTAN"/>
    <s v="PNN"/>
    <x v="0"/>
    <s v="LAGUNILLAS"/>
    <n v="0"/>
    <n v="0"/>
    <n v="1"/>
    <n v="1"/>
    <n v="0"/>
  </r>
  <r>
    <n v="91"/>
    <d v="2025-09-14T00:00:00"/>
    <s v="DTAN"/>
    <s v="PNN"/>
    <x v="0"/>
    <s v="LAGUNILLAS"/>
    <n v="0"/>
    <n v="0"/>
    <n v="1"/>
    <n v="0"/>
    <n v="0"/>
  </r>
  <r>
    <n v="92"/>
    <d v="2025-09-17T00:00:00"/>
    <s v="DTAN"/>
    <s v="PNN"/>
    <x v="0"/>
    <s v="RITACUBA"/>
    <n v="0"/>
    <n v="0"/>
    <n v="0"/>
    <n v="0"/>
    <n v="1"/>
  </r>
  <r>
    <n v="93"/>
    <d v="2025-09-17T00:00:00"/>
    <s v="DTAN"/>
    <s v="PNN"/>
    <x v="0"/>
    <s v="RITACUBA"/>
    <n v="0"/>
    <n v="0"/>
    <n v="1"/>
    <n v="0"/>
    <n v="0"/>
  </r>
  <r>
    <n v="94"/>
    <d v="2025-09-07T00:00:00"/>
    <s v="DTAN"/>
    <s v="PNN"/>
    <x v="0"/>
    <s v="RITACUBA"/>
    <n v="0"/>
    <n v="0"/>
    <n v="1"/>
    <n v="0"/>
    <n v="0"/>
  </r>
  <r>
    <n v="95"/>
    <d v="2025-09-06T00:00:00"/>
    <s v="DTAN"/>
    <s v="PNN"/>
    <x v="0"/>
    <s v="RITACUBA"/>
    <n v="0"/>
    <n v="0"/>
    <n v="1"/>
    <n v="0"/>
    <n v="0"/>
  </r>
  <r>
    <n v="96"/>
    <d v="2025-10-12T00:00:00"/>
    <s v="DTAN"/>
    <s v="PNN"/>
    <x v="0"/>
    <s v="LASGUNA GRA"/>
    <n v="0"/>
    <n v="0"/>
    <n v="1"/>
    <n v="0"/>
    <n v="0"/>
  </r>
  <r>
    <n v="97"/>
    <d v="2025-10-12T00:00:00"/>
    <s v="DTAN"/>
    <s v="PNN"/>
    <x v="0"/>
    <s v="LASGUNA GRA"/>
    <n v="0"/>
    <n v="0"/>
    <n v="1"/>
    <n v="0"/>
    <n v="0"/>
  </r>
  <r>
    <n v="98"/>
    <d v="2025-10-11T00:00:00"/>
    <s v="DTAN"/>
    <s v="PNN"/>
    <x v="0"/>
    <s v="LASGUNA GRA"/>
    <n v="0"/>
    <n v="0"/>
    <n v="1"/>
    <n v="0"/>
    <n v="0"/>
  </r>
  <r>
    <n v="99"/>
    <d v="2025-10-10T00:00:00"/>
    <s v="DTAN"/>
    <s v="PNN"/>
    <x v="0"/>
    <s v="LASGUNA GRA"/>
    <n v="0"/>
    <n v="0"/>
    <n v="0"/>
    <n v="1"/>
    <n v="0"/>
  </r>
  <r>
    <n v="100"/>
    <d v="2025-10-10T00:00:00"/>
    <s v="DTAN"/>
    <s v="PNN"/>
    <x v="0"/>
    <s v="LASGUNA GRA"/>
    <n v="0"/>
    <n v="0"/>
    <n v="1"/>
    <n v="0"/>
    <n v="0"/>
  </r>
  <r>
    <n v="101"/>
    <d v="2025-10-10T00:00:00"/>
    <s v="DTAN"/>
    <s v="PNN"/>
    <x v="0"/>
    <s v="LASGUNA GRA"/>
    <n v="0"/>
    <n v="0"/>
    <n v="1"/>
    <n v="0"/>
    <n v="0"/>
  </r>
  <r>
    <n v="102"/>
    <d v="2025-10-10T00:00:00"/>
    <s v="DTAN"/>
    <s v="PNN"/>
    <x v="0"/>
    <s v="LASGUNA GRA"/>
    <n v="0"/>
    <n v="0"/>
    <n v="1"/>
    <n v="0"/>
    <n v="0"/>
  </r>
  <r>
    <n v="103"/>
    <d v="2025-10-10T00:00:00"/>
    <s v="DTAN"/>
    <s v="PNN"/>
    <x v="0"/>
    <s v="LASGUNA GRA"/>
    <n v="0"/>
    <n v="0"/>
    <n v="0"/>
    <n v="0"/>
    <n v="1"/>
  </r>
  <r>
    <n v="104"/>
    <d v="2025-10-11T00:00:00"/>
    <s v="DTAN"/>
    <s v="PNN"/>
    <x v="0"/>
    <s v="RITACUBA"/>
    <n v="0"/>
    <n v="1"/>
    <n v="0"/>
    <n v="0"/>
    <n v="0"/>
  </r>
  <r>
    <n v="105"/>
    <d v="2025-10-11T00:00:00"/>
    <s v="DTAN"/>
    <s v="PNN"/>
    <x v="0"/>
    <s v="RITACUBA"/>
    <n v="1"/>
    <n v="0"/>
    <n v="0"/>
    <n v="0"/>
    <n v="0"/>
  </r>
  <r>
    <n v="106"/>
    <d v="2025-10-11T00:00:00"/>
    <s v="DTAN"/>
    <s v="PNN"/>
    <x v="0"/>
    <s v="RITACUBA"/>
    <n v="0"/>
    <n v="0"/>
    <n v="1"/>
    <n v="0"/>
    <n v="0"/>
  </r>
  <r>
    <n v="107"/>
    <d v="2025-10-11T00:00:00"/>
    <s v="DTAN"/>
    <s v="PNN"/>
    <x v="0"/>
    <s v="RITACUBA"/>
    <n v="0"/>
    <n v="1"/>
    <n v="1"/>
    <n v="0"/>
    <n v="0"/>
  </r>
  <r>
    <n v="108"/>
    <d v="2025-10-11T00:00:00"/>
    <s v="DTAN"/>
    <s v="PNN"/>
    <x v="0"/>
    <s v="RITACUBA"/>
    <n v="0"/>
    <n v="0"/>
    <n v="1"/>
    <n v="0"/>
    <n v="0"/>
  </r>
  <r>
    <n v="109"/>
    <d v="2025-10-11T00:00:00"/>
    <s v="DTAN"/>
    <s v="PNN"/>
    <x v="0"/>
    <s v="RITACUBA"/>
    <n v="1"/>
    <n v="0"/>
    <n v="1"/>
    <n v="0"/>
    <n v="0"/>
  </r>
  <r>
    <n v="110"/>
    <d v="2025-10-11T00:00:00"/>
    <s v="DTAN"/>
    <s v="PNN"/>
    <x v="0"/>
    <s v="RITACUBA"/>
    <n v="1"/>
    <n v="0"/>
    <n v="0"/>
    <n v="1"/>
    <n v="0"/>
  </r>
  <r>
    <n v="111"/>
    <d v="2025-10-11T00:00:00"/>
    <s v="DTAN"/>
    <s v="PNN"/>
    <x v="0"/>
    <s v="RITACUBA"/>
    <n v="0"/>
    <n v="0"/>
    <n v="1"/>
    <n v="0"/>
    <n v="0"/>
  </r>
  <r>
    <n v="112"/>
    <d v="2025-10-10T00:00:00"/>
    <s v="DTAN"/>
    <s v="PNN"/>
    <x v="0"/>
    <s v="RITACUBA"/>
    <n v="0"/>
    <n v="1"/>
    <n v="0"/>
    <n v="0"/>
    <n v="0"/>
  </r>
  <r>
    <n v="113"/>
    <d v="2025-10-11T00:00:00"/>
    <s v="DTAN"/>
    <s v="PNN"/>
    <x v="0"/>
    <s v="RITACUBA"/>
    <n v="1"/>
    <n v="0"/>
    <n v="1"/>
    <n v="0"/>
    <n v="0"/>
  </r>
  <r>
    <n v="114"/>
    <d v="2025-10-11T00:00:00"/>
    <s v="DTAN"/>
    <s v="PNN"/>
    <x v="0"/>
    <s v="RITACUBA"/>
    <n v="0"/>
    <n v="0"/>
    <n v="1"/>
    <n v="0"/>
    <n v="0"/>
  </r>
  <r>
    <n v="115"/>
    <d v="2025-10-11T00:00:00"/>
    <s v="DTAN"/>
    <s v="PNN"/>
    <x v="0"/>
    <s v="RITACUBA"/>
    <n v="0"/>
    <n v="0"/>
    <n v="0"/>
    <n v="0"/>
    <n v="0"/>
  </r>
  <r>
    <n v="116"/>
    <d v="2025-10-10T00:00:00"/>
    <s v="DTAN"/>
    <s v="PNN"/>
    <x v="0"/>
    <s v="LGUNILLS"/>
    <n v="0"/>
    <n v="1"/>
    <n v="0"/>
    <n v="0"/>
    <n v="0"/>
  </r>
  <r>
    <n v="117"/>
    <d v="2025-10-19T00:00:00"/>
    <s v="DTAN"/>
    <s v="PNN"/>
    <x v="0"/>
    <s v="LGUNILLS"/>
    <n v="0"/>
    <n v="0"/>
    <n v="1"/>
    <n v="0"/>
    <n v="0"/>
  </r>
  <r>
    <n v="118"/>
    <d v="2025-10-19T00:00:00"/>
    <s v="DTAN"/>
    <s v="PNN"/>
    <x v="0"/>
    <s v="LGUNILLS"/>
    <n v="0"/>
    <n v="1"/>
    <n v="0"/>
    <n v="0"/>
    <n v="0"/>
  </r>
  <r>
    <n v="119"/>
    <d v="2025-10-19T00:00:00"/>
    <s v="DTAN"/>
    <s v="PNN"/>
    <x v="0"/>
    <s v="LGUNILLS"/>
    <n v="0"/>
    <n v="1"/>
    <n v="0"/>
    <n v="0"/>
    <n v="0"/>
  </r>
  <r>
    <n v="120"/>
    <d v="2025-10-19T00:00:00"/>
    <s v="DTAN"/>
    <s v="PNN"/>
    <x v="0"/>
    <s v="LGUNILLS"/>
    <n v="1"/>
    <n v="0"/>
    <n v="0"/>
    <n v="0"/>
    <n v="0"/>
  </r>
  <r>
    <n v="121"/>
    <d v="2025-10-05T00:00:00"/>
    <s v="DTAN"/>
    <s v="PNN"/>
    <x v="0"/>
    <s v="LGUNILLS"/>
    <n v="0"/>
    <n v="1"/>
    <n v="0"/>
    <n v="1"/>
    <n v="0"/>
  </r>
  <r>
    <n v="122"/>
    <d v="2025-10-18T00:00:00"/>
    <s v="DTAN"/>
    <s v="PNN"/>
    <x v="0"/>
    <s v="LGUNILLS"/>
    <n v="0"/>
    <n v="0"/>
    <n v="1"/>
    <n v="0"/>
    <n v="0"/>
  </r>
  <r>
    <n v="123"/>
    <d v="2025-10-11T00:00:00"/>
    <s v="DTAN"/>
    <s v="PNN"/>
    <x v="0"/>
    <s v="LGUNILLS"/>
    <n v="0"/>
    <n v="0"/>
    <n v="1"/>
    <n v="0"/>
    <n v="0"/>
  </r>
  <r>
    <n v="124"/>
    <d v="2025-10-13T00:00:00"/>
    <s v="DTAN"/>
    <s v="PNN"/>
    <x v="0"/>
    <s v="LGUNILLS"/>
    <n v="0"/>
    <n v="0"/>
    <n v="0"/>
    <n v="0"/>
    <n v="1"/>
  </r>
  <r>
    <n v="125"/>
    <d v="2025-10-13T00:00:00"/>
    <s v="DTAN"/>
    <s v="PNN"/>
    <x v="0"/>
    <s v="LGUNILLS"/>
    <n v="0"/>
    <n v="1"/>
    <n v="0"/>
    <n v="0"/>
    <n v="0"/>
  </r>
  <r>
    <n v="126"/>
    <d v="2025-10-11T00:00:00"/>
    <s v="DTAN"/>
    <s v="PNN"/>
    <x v="0"/>
    <s v="LGUNILLS"/>
    <n v="0"/>
    <n v="0"/>
    <n v="1"/>
    <n v="0"/>
    <n v="0"/>
  </r>
  <r>
    <n v="127"/>
    <d v="2025-10-11T00:00:00"/>
    <s v="DTAN"/>
    <s v="PNN"/>
    <x v="0"/>
    <s v="LGUNILLS"/>
    <n v="0"/>
    <n v="0"/>
    <n v="0"/>
    <n v="0"/>
    <n v="1"/>
  </r>
  <r>
    <n v="128"/>
    <d v="2025-10-10T00:00:00"/>
    <s v="DTAN"/>
    <s v="PNN"/>
    <x v="0"/>
    <s v="LAGUNA"/>
    <n v="0"/>
    <n v="0"/>
    <n v="1"/>
    <n v="0"/>
    <n v="0"/>
  </r>
  <r>
    <n v="129"/>
    <d v="2025-10-10T00:00:00"/>
    <s v="DTAN"/>
    <s v="PNN"/>
    <x v="0"/>
    <s v="LAGUNA"/>
    <n v="0"/>
    <n v="1"/>
    <n v="0"/>
    <n v="0"/>
    <n v="0"/>
  </r>
  <r>
    <n v="130"/>
    <d v="2025-10-10T00:00:00"/>
    <s v="DTAN"/>
    <s v="PNN"/>
    <x v="0"/>
    <s v="LAGUNA"/>
    <n v="1"/>
    <n v="0"/>
    <n v="1"/>
    <n v="0"/>
    <n v="0"/>
  </r>
  <r>
    <n v="131"/>
    <d v="2025-10-10T00:00:00"/>
    <s v="DTAN"/>
    <s v="PNN"/>
    <x v="0"/>
    <s v="LAGUNA"/>
    <n v="1"/>
    <n v="0"/>
    <n v="0"/>
    <n v="0"/>
    <n v="0"/>
  </r>
  <r>
    <n v="132"/>
    <d v="2025-11-01T00:00:00"/>
    <s v="DTAN"/>
    <s v="PNN"/>
    <x v="0"/>
    <s v="LASGUNA GRA"/>
    <n v="0"/>
    <n v="0"/>
    <n v="1"/>
    <n v="0"/>
    <n v="0"/>
  </r>
  <r>
    <n v="133"/>
    <d v="2025-11-01T00:00:00"/>
    <s v="DTAN"/>
    <s v="PNN"/>
    <x v="0"/>
    <s v="LASGUNA GRA"/>
    <n v="0"/>
    <n v="0"/>
    <n v="1"/>
    <n v="0"/>
    <n v="0"/>
  </r>
  <r>
    <n v="134"/>
    <d v="2025-11-01T00:00:00"/>
    <s v="DTAN"/>
    <s v="PNN"/>
    <x v="0"/>
    <s v="LASGUNA GRA"/>
    <n v="0"/>
    <n v="0"/>
    <n v="0"/>
    <n v="1"/>
    <n v="0"/>
  </r>
  <r>
    <n v="135"/>
    <d v="2025-11-01T00:00:00"/>
    <s v="DTAN"/>
    <s v="PNN"/>
    <x v="0"/>
    <s v="LASGUNA GRA"/>
    <n v="0"/>
    <n v="1"/>
    <n v="0"/>
    <n v="0"/>
    <n v="0"/>
  </r>
  <r>
    <n v="136"/>
    <d v="2025-11-01T00:00:00"/>
    <s v="DTAN"/>
    <s v="PNN"/>
    <x v="0"/>
    <s v="LASGUNA GRA"/>
    <n v="1"/>
    <n v="0"/>
    <n v="0"/>
    <n v="0"/>
    <n v="0"/>
  </r>
  <r>
    <n v="137"/>
    <d v="2025-11-01T00:00:00"/>
    <s v="DTAN"/>
    <s v="PNN"/>
    <x v="0"/>
    <s v="LASGUNA GRA"/>
    <n v="0"/>
    <n v="0"/>
    <n v="1"/>
    <n v="0"/>
    <n v="0"/>
  </r>
  <r>
    <n v="138"/>
    <d v="2025-11-01T00:00:00"/>
    <s v="DTAN"/>
    <s v="PNN"/>
    <x v="0"/>
    <s v="LASGUNA GRA"/>
    <n v="0"/>
    <n v="0"/>
    <n v="1"/>
    <n v="0"/>
    <n v="0"/>
  </r>
  <r>
    <n v="139"/>
    <d v="2025-11-01T00:00:00"/>
    <s v="DTAN"/>
    <s v="PNN"/>
    <x v="0"/>
    <s v="LASGUNA GRA"/>
    <n v="0"/>
    <n v="0"/>
    <n v="1"/>
    <n v="0"/>
    <n v="0"/>
  </r>
  <r>
    <n v="140"/>
    <d v="2025-11-01T00:00:00"/>
    <s v="DTAN"/>
    <s v="PNN"/>
    <x v="0"/>
    <s v="LASGUNA GRA"/>
    <n v="1"/>
    <n v="0"/>
    <n v="0"/>
    <n v="0"/>
    <n v="0"/>
  </r>
  <r>
    <n v="141"/>
    <d v="2025-11-01T00:00:00"/>
    <s v="DTAN"/>
    <s v="PNN"/>
    <x v="0"/>
    <s v="LASGUNA GRA"/>
    <n v="0"/>
    <n v="1"/>
    <n v="0"/>
    <n v="0"/>
    <n v="0"/>
  </r>
  <r>
    <n v="142"/>
    <d v="2025-11-01T00:00:00"/>
    <s v="DTAN"/>
    <s v="PNN"/>
    <x v="0"/>
    <s v="LASGUNA GRA"/>
    <n v="0"/>
    <n v="0"/>
    <n v="0"/>
    <n v="1"/>
    <n v="0"/>
  </r>
  <r>
    <n v="143"/>
    <d v="2025-11-01T00:00:00"/>
    <s v="DTAN"/>
    <s v="PNN"/>
    <x v="0"/>
    <s v="LASGUNA GRA"/>
    <n v="1"/>
    <n v="1"/>
    <n v="1"/>
    <n v="0"/>
    <n v="0"/>
  </r>
  <r>
    <n v="144"/>
    <d v="2025-11-08T00:00:00"/>
    <s v="DTAN"/>
    <s v="PNN"/>
    <x v="0"/>
    <s v="RITACUBA"/>
    <n v="1"/>
    <n v="1"/>
    <n v="1"/>
    <n v="1"/>
    <n v="0"/>
  </r>
  <r>
    <n v="145"/>
    <d v="2025-11-08T00:00:00"/>
    <s v="DTAN"/>
    <s v="PNN"/>
    <x v="0"/>
    <s v="RITACUBA"/>
    <n v="1"/>
    <n v="0"/>
    <n v="0"/>
    <n v="0"/>
    <n v="0"/>
  </r>
  <r>
    <n v="146"/>
    <d v="2025-11-08T00:00:00"/>
    <s v="DTAN"/>
    <s v="PNN"/>
    <x v="0"/>
    <s v="RITACUBA"/>
    <n v="0"/>
    <n v="0"/>
    <n v="1"/>
    <n v="0"/>
    <n v="0"/>
  </r>
  <r>
    <n v="147"/>
    <d v="2025-11-08T00:00:00"/>
    <s v="DTAN"/>
    <s v="PNN"/>
    <x v="0"/>
    <s v="RITACUBA"/>
    <n v="0"/>
    <n v="0"/>
    <n v="0"/>
    <n v="1"/>
    <n v="0"/>
  </r>
  <r>
    <n v="148"/>
    <d v="2025-11-08T00:00:00"/>
    <s v="DTAN"/>
    <s v="PNN"/>
    <x v="0"/>
    <s v="RITACUBA"/>
    <n v="1"/>
    <n v="0"/>
    <n v="0"/>
    <n v="0"/>
    <n v="0"/>
  </r>
  <r>
    <n v="149"/>
    <d v="2025-11-08T00:00:00"/>
    <s v="DTAN"/>
    <s v="PNN"/>
    <x v="0"/>
    <s v="RITACUBA"/>
    <n v="0"/>
    <n v="0"/>
    <n v="1"/>
    <n v="0"/>
    <n v="0"/>
  </r>
  <r>
    <n v="150"/>
    <d v="2025-11-08T00:00:00"/>
    <s v="DTAN"/>
    <s v="PNN"/>
    <x v="0"/>
    <s v="RITACUBA"/>
    <n v="0"/>
    <n v="0"/>
    <n v="0"/>
    <n v="1"/>
    <n v="0"/>
  </r>
  <r>
    <n v="151"/>
    <d v="2025-11-08T00:00:00"/>
    <s v="DTAN"/>
    <s v="PNN"/>
    <x v="0"/>
    <s v="RITACUBA"/>
    <n v="0"/>
    <n v="0"/>
    <n v="1"/>
    <n v="0"/>
    <n v="0"/>
  </r>
  <r>
    <n v="152"/>
    <d v="2025-11-16T00:00:00"/>
    <s v="DTAN"/>
    <s v="PNN"/>
    <x v="0"/>
    <s v="RITACUBA"/>
    <n v="0"/>
    <n v="1"/>
    <n v="1"/>
    <n v="0"/>
    <n v="0"/>
  </r>
  <r>
    <n v="153"/>
    <d v="2025-11-16T00:00:00"/>
    <s v="DTAN"/>
    <s v="PNN"/>
    <x v="0"/>
    <s v="RITACUBA"/>
    <n v="0"/>
    <n v="0"/>
    <n v="0"/>
    <n v="1"/>
    <n v="0"/>
  </r>
  <r>
    <n v="154"/>
    <d v="2025-11-16T00:00:00"/>
    <s v="DTAN"/>
    <s v="PNN"/>
    <x v="0"/>
    <s v="RITACUBA"/>
    <n v="1"/>
    <n v="1"/>
    <n v="0"/>
    <n v="0"/>
    <n v="0"/>
  </r>
  <r>
    <n v="155"/>
    <d v="2025-11-16T00:00:00"/>
    <s v="DTAN"/>
    <s v="PNN"/>
    <x v="0"/>
    <s v="RITACUBA"/>
    <n v="0"/>
    <n v="1"/>
    <n v="0"/>
    <n v="0"/>
    <n v="0"/>
  </r>
  <r>
    <n v="156"/>
    <d v="2025-11-02T00:00:00"/>
    <s v="DTAN"/>
    <s v="PNN"/>
    <x v="0"/>
    <s v="PULPITO"/>
    <n v="0"/>
    <n v="1"/>
    <n v="0"/>
    <n v="0"/>
    <n v="0"/>
  </r>
  <r>
    <n v="157"/>
    <d v="2025-11-03T00:00:00"/>
    <s v="DTAN"/>
    <s v="PNN"/>
    <x v="0"/>
    <s v="PULPITO"/>
    <n v="1"/>
    <n v="0"/>
    <n v="0"/>
    <n v="0"/>
    <n v="0"/>
  </r>
  <r>
    <n v="158"/>
    <d v="2025-11-02T00:00:00"/>
    <s v="DTAN"/>
    <s v="PNN"/>
    <x v="0"/>
    <s v="PULPITO"/>
    <n v="0"/>
    <n v="0"/>
    <n v="0"/>
    <n v="1"/>
    <n v="0"/>
  </r>
  <r>
    <n v="159"/>
    <d v="2025-11-17T00:00:00"/>
    <s v="DTAN"/>
    <s v="PNN"/>
    <x v="0"/>
    <s v="PULPITO"/>
    <n v="0"/>
    <n v="1"/>
    <n v="0"/>
    <n v="0"/>
    <n v="0"/>
  </r>
  <r>
    <n v="160"/>
    <d v="2025-11-16T00:00:00"/>
    <s v="DTAN"/>
    <s v="PNN"/>
    <x v="0"/>
    <s v="PULPITO"/>
    <n v="0"/>
    <n v="1"/>
    <n v="0"/>
    <n v="0"/>
    <n v="0"/>
  </r>
  <r>
    <n v="161"/>
    <d v="2025-11-16T00:00:00"/>
    <s v="DTAN"/>
    <s v="PNN"/>
    <x v="0"/>
    <s v="PULPITO"/>
    <n v="0"/>
    <n v="1"/>
    <n v="0"/>
    <n v="0"/>
    <n v="0"/>
  </r>
  <r>
    <n v="162"/>
    <d v="2025-11-15T00:00:00"/>
    <s v="DTAN"/>
    <s v="PNN"/>
    <x v="0"/>
    <s v="PULPITO"/>
    <n v="0"/>
    <n v="1"/>
    <n v="0"/>
    <n v="0"/>
    <n v="0"/>
  </r>
  <r>
    <n v="163"/>
    <d v="2025-11-16T00:00:00"/>
    <s v="DTAN"/>
    <s v="PNN"/>
    <x v="0"/>
    <s v="PULPITO"/>
    <n v="0"/>
    <n v="0"/>
    <n v="1"/>
    <n v="0"/>
    <n v="0"/>
  </r>
  <r>
    <n v="164"/>
    <d v="2025-12-06T00:00:00"/>
    <s v="DTAN"/>
    <s v="PNN"/>
    <x v="0"/>
    <s v="LAGUNA GRANDE"/>
    <n v="0"/>
    <n v="0"/>
    <n v="0"/>
    <n v="1"/>
    <n v="0"/>
  </r>
  <r>
    <n v="165"/>
    <d v="2025-12-06T00:00:00"/>
    <s v="DTAN"/>
    <s v="PNN"/>
    <x v="0"/>
    <s v="LAGUNA GRANDE"/>
    <n v="0"/>
    <n v="1"/>
    <n v="0"/>
    <n v="0"/>
    <n v="1"/>
  </r>
  <r>
    <n v="166"/>
    <d v="2025-12-06T00:00:00"/>
    <s v="DTAN"/>
    <s v="PNN"/>
    <x v="0"/>
    <s v="LAGUNA GRANDE"/>
    <n v="0"/>
    <n v="1"/>
    <n v="1"/>
    <n v="0"/>
    <n v="0"/>
  </r>
  <r>
    <n v="167"/>
    <d v="2025-12-06T00:00:00"/>
    <s v="DTAN"/>
    <s v="PNN"/>
    <x v="0"/>
    <s v="LAGUNA GRANDE"/>
    <n v="0"/>
    <n v="0"/>
    <n v="1"/>
    <n v="0"/>
    <n v="0"/>
  </r>
  <r>
    <n v="168"/>
    <d v="2025-12-06T00:00:00"/>
    <s v="DTAN"/>
    <s v="PNN"/>
    <x v="0"/>
    <s v="LAGUNA GRANDE"/>
    <n v="0"/>
    <n v="0"/>
    <n v="0"/>
    <n v="1"/>
    <n v="0"/>
  </r>
  <r>
    <n v="169"/>
    <d v="2025-12-06T00:00:00"/>
    <s v="DTAN"/>
    <s v="PNN"/>
    <x v="0"/>
    <s v="LAGUNA GRANDE"/>
    <n v="0"/>
    <n v="1"/>
    <n v="0"/>
    <n v="0"/>
    <n v="0"/>
  </r>
  <r>
    <n v="170"/>
    <d v="2025-12-06T00:00:00"/>
    <s v="DTAN"/>
    <s v="PNN"/>
    <x v="0"/>
    <s v="LAGUNA GRANDE"/>
    <n v="0"/>
    <n v="0"/>
    <n v="1"/>
    <n v="0"/>
    <n v="0"/>
  </r>
  <r>
    <n v="171"/>
    <d v="2025-12-06T00:00:00"/>
    <s v="DTAN"/>
    <s v="PNN"/>
    <x v="0"/>
    <s v="LAGUNA GRANDE"/>
    <n v="0"/>
    <n v="0"/>
    <n v="1"/>
    <n v="0"/>
    <n v="0"/>
  </r>
  <r>
    <n v="172"/>
    <d v="2025-12-13T00:00:00"/>
    <s v="DTAN"/>
    <s v="PNN"/>
    <x v="0"/>
    <s v="LAGUNILLAS"/>
    <n v="0"/>
    <n v="0"/>
    <n v="1"/>
    <n v="0"/>
    <n v="0"/>
  </r>
  <r>
    <n v="173"/>
    <d v="2025-12-13T00:00:00"/>
    <s v="DTAN"/>
    <s v="PNN"/>
    <x v="0"/>
    <s v="LAGUNILLAS"/>
    <n v="1"/>
    <n v="0"/>
    <n v="0"/>
    <n v="0"/>
    <n v="0"/>
  </r>
  <r>
    <n v="174"/>
    <d v="2025-12-10T00:00:00"/>
    <s v="DTAN"/>
    <s v="PNN"/>
    <x v="0"/>
    <s v="LAGUNILLAS"/>
    <n v="0"/>
    <n v="0"/>
    <n v="1"/>
    <n v="0"/>
    <n v="0"/>
  </r>
  <r>
    <n v="175"/>
    <d v="2025-12-15T00:00:00"/>
    <s v="DTAN"/>
    <s v="PNN"/>
    <x v="0"/>
    <s v="LAGUNILLAS"/>
    <n v="0"/>
    <n v="0"/>
    <n v="1"/>
    <n v="0"/>
    <n v="0"/>
  </r>
  <r>
    <n v="176"/>
    <d v="2025-12-06T00:00:00"/>
    <s v="DTAN"/>
    <s v="PNN"/>
    <x v="0"/>
    <s v="LAGUNILLAS"/>
    <n v="0"/>
    <n v="0"/>
    <n v="1"/>
    <n v="0"/>
    <n v="0"/>
  </r>
  <r>
    <n v="177"/>
    <d v="2025-12-04T00:00:00"/>
    <s v="DTAN"/>
    <s v="PNN"/>
    <x v="0"/>
    <s v="LAGUNILLAS"/>
    <n v="0"/>
    <n v="0"/>
    <n v="1"/>
    <n v="0"/>
    <n v="0"/>
  </r>
  <r>
    <n v="178"/>
    <d v="2025-12-14T00:00:00"/>
    <s v="DTAN"/>
    <s v="PNN"/>
    <x v="0"/>
    <s v="LAGUNILLAS"/>
    <n v="1"/>
    <n v="1"/>
    <n v="1"/>
    <n v="0"/>
    <n v="0"/>
  </r>
  <r>
    <n v="179"/>
    <d v="2025-12-06T00:00:00"/>
    <s v="DTAN"/>
    <s v="PNN"/>
    <x v="0"/>
    <s v="LAGUNILLAS"/>
    <n v="1"/>
    <n v="0"/>
    <n v="1"/>
    <n v="0"/>
    <n v="0"/>
  </r>
  <r>
    <n v="180"/>
    <d v="2025-12-11T00:00:00"/>
    <s v="DTAN"/>
    <s v="PNN"/>
    <x v="0"/>
    <s v="LAGUNILLAS"/>
    <n v="0"/>
    <n v="0"/>
    <n v="0"/>
    <n v="0"/>
    <n v="0"/>
  </r>
  <r>
    <n v="181"/>
    <d v="2025-12-03T00:00:00"/>
    <s v="DTAN"/>
    <s v="PNN"/>
    <x v="0"/>
    <s v="LAGUNILLAS"/>
    <n v="0"/>
    <n v="0"/>
    <n v="0"/>
    <n v="1"/>
    <n v="0"/>
  </r>
  <r>
    <n v="182"/>
    <d v="2025-12-02T00:00:00"/>
    <s v="DTAN"/>
    <s v="PNN"/>
    <x v="0"/>
    <s v="LAGUNILLAS"/>
    <n v="1"/>
    <n v="1"/>
    <n v="0"/>
    <n v="0"/>
    <n v="0"/>
  </r>
  <r>
    <n v="183"/>
    <d v="2025-12-03T00:00:00"/>
    <s v="DTAN"/>
    <s v="PNN"/>
    <x v="0"/>
    <s v="LAGUNILLAS"/>
    <n v="0"/>
    <n v="0"/>
    <n v="0"/>
    <n v="1"/>
    <n v="0"/>
  </r>
  <r>
    <n v="184"/>
    <d v="2025-07-03T00:00:00"/>
    <s v="DTAN"/>
    <s v="SFF"/>
    <x v="1"/>
    <s v="CARRIZAL"/>
    <n v="0"/>
    <n v="0"/>
    <n v="1"/>
    <n v="0"/>
    <n v="0"/>
  </r>
  <r>
    <n v="185"/>
    <d v="2025-07-03T00:00:00"/>
    <s v="DTAN"/>
    <s v="SFF"/>
    <x v="1"/>
    <s v="CARRIZAL"/>
    <n v="0"/>
    <n v="0"/>
    <n v="1"/>
    <n v="0"/>
    <n v="0"/>
  </r>
  <r>
    <n v="186"/>
    <d v="2025-07-03T00:00:00"/>
    <s v="DTAN"/>
    <s v="SFF"/>
    <x v="1"/>
    <s v="CARRIZAL"/>
    <n v="0"/>
    <n v="1"/>
    <n v="0"/>
    <n v="0"/>
    <n v="0"/>
  </r>
  <r>
    <n v="187"/>
    <d v="2025-07-03T00:00:00"/>
    <s v="DTAN"/>
    <s v="SFF"/>
    <x v="1"/>
    <s v="CARRIZAL"/>
    <n v="0"/>
    <n v="0"/>
    <n v="1"/>
    <n v="0"/>
    <n v="0"/>
  </r>
  <r>
    <n v="188"/>
    <d v="2025-07-03T00:00:00"/>
    <s v="DTAN"/>
    <s v="SFF"/>
    <x v="1"/>
    <s v="CARRIZAL"/>
    <n v="0"/>
    <n v="0"/>
    <n v="1"/>
    <n v="0"/>
    <n v="0"/>
  </r>
  <r>
    <n v="189"/>
    <d v="2025-07-07T00:00:00"/>
    <s v="DTAN"/>
    <s v="SFF"/>
    <x v="1"/>
    <s v="CARRIZAL"/>
    <n v="0"/>
    <n v="0"/>
    <n v="1"/>
    <n v="0"/>
    <n v="0"/>
  </r>
  <r>
    <n v="190"/>
    <d v="2025-07-07T00:00:00"/>
    <s v="DTAN"/>
    <s v="SFF"/>
    <x v="1"/>
    <s v="CARRIZAL "/>
    <n v="0"/>
    <n v="0"/>
    <n v="1"/>
    <n v="0"/>
    <n v="0"/>
  </r>
  <r>
    <n v="191"/>
    <d v="2025-07-10T00:00:00"/>
    <s v="DTAN"/>
    <s v="SFF"/>
    <x v="1"/>
    <s v="CARRIZAL"/>
    <n v="0"/>
    <n v="0"/>
    <n v="0"/>
    <n v="0"/>
    <n v="1"/>
  </r>
  <r>
    <n v="192"/>
    <d v="2025-07-10T00:00:00"/>
    <s v="DTAN"/>
    <s v="SFF"/>
    <x v="1"/>
    <s v="CARRIZAL "/>
    <n v="0"/>
    <n v="1"/>
    <n v="0"/>
    <n v="0"/>
    <n v="0"/>
  </r>
  <r>
    <n v="193"/>
    <d v="2025-07-13T00:00:00"/>
    <s v="DTAN"/>
    <s v="SFF"/>
    <x v="1"/>
    <s v="CARRIZAL "/>
    <n v="0"/>
    <n v="1"/>
    <n v="0"/>
    <n v="0"/>
    <n v="0"/>
  </r>
  <r>
    <n v="194"/>
    <d v="2025-07-13T00:00:00"/>
    <s v="DTAN"/>
    <s v="SFF"/>
    <x v="1"/>
    <s v="CARRIZAL "/>
    <n v="0"/>
    <n v="1"/>
    <n v="0"/>
    <n v="0"/>
    <n v="0"/>
  </r>
  <r>
    <n v="195"/>
    <d v="2025-07-14T00:00:00"/>
    <s v="DTAN"/>
    <s v="SFF"/>
    <x v="1"/>
    <s v="CARRIZAL "/>
    <n v="0"/>
    <n v="0"/>
    <n v="1"/>
    <n v="0"/>
    <n v="0"/>
  </r>
  <r>
    <n v="196"/>
    <d v="2025-07-14T00:00:00"/>
    <s v="DTAN"/>
    <s v="SFF"/>
    <x v="1"/>
    <s v="CARRIZAL "/>
    <n v="0"/>
    <n v="0"/>
    <n v="1"/>
    <n v="0"/>
    <n v="0"/>
  </r>
  <r>
    <n v="197"/>
    <d v="2025-07-14T00:00:00"/>
    <s v="DTAN"/>
    <s v="SFF"/>
    <x v="1"/>
    <s v="CARRIZAL"/>
    <n v="0"/>
    <n v="0"/>
    <n v="1"/>
    <n v="0"/>
    <n v="0"/>
  </r>
  <r>
    <n v="198"/>
    <d v="2025-07-16T00:00:00"/>
    <s v="DTAN"/>
    <s v="SFF"/>
    <x v="1"/>
    <s v="CARRIZAL"/>
    <n v="0"/>
    <n v="0"/>
    <n v="0"/>
    <n v="1"/>
    <n v="0"/>
  </r>
  <r>
    <n v="199"/>
    <d v="2025-07-16T00:00:00"/>
    <s v="DTAN"/>
    <s v="SFF"/>
    <x v="1"/>
    <s v="CARRIZAL"/>
    <n v="0"/>
    <n v="1"/>
    <n v="0"/>
    <n v="0"/>
    <n v="0"/>
  </r>
  <r>
    <n v="200"/>
    <d v="2025-07-16T00:00:00"/>
    <s v="DTAN"/>
    <s v="SFF"/>
    <x v="1"/>
    <s v="CARRIZAL"/>
    <n v="0"/>
    <n v="1"/>
    <n v="0"/>
    <n v="0"/>
    <n v="0"/>
  </r>
  <r>
    <n v="201"/>
    <d v="2025-07-16T00:00:00"/>
    <s v="DTAN"/>
    <s v="SFF"/>
    <x v="1"/>
    <s v="CARRIZAL"/>
    <n v="0"/>
    <n v="0"/>
    <n v="1"/>
    <n v="1"/>
    <n v="0"/>
  </r>
  <r>
    <n v="202"/>
    <d v="2025-07-16T00:00:00"/>
    <s v="DTAN"/>
    <s v="SFF"/>
    <x v="1"/>
    <s v="CARRIZAL"/>
    <n v="0"/>
    <n v="1"/>
    <n v="0"/>
    <n v="0"/>
    <n v="0"/>
  </r>
  <r>
    <n v="203"/>
    <d v="2025-07-17T00:00:00"/>
    <s v="DTAN"/>
    <s v="SFF"/>
    <x v="1"/>
    <s v="CARRIZAL"/>
    <n v="0"/>
    <n v="1"/>
    <n v="0"/>
    <n v="0"/>
    <n v="0"/>
  </r>
  <r>
    <n v="204"/>
    <d v="2025-07-19T00:00:00"/>
    <s v="DTAN"/>
    <s v="SFF"/>
    <x v="1"/>
    <s v="CARRIZAL"/>
    <n v="1"/>
    <n v="0"/>
    <n v="0"/>
    <n v="0"/>
    <n v="0"/>
  </r>
  <r>
    <n v="205"/>
    <d v="2025-07-19T00:00:00"/>
    <s v="DTAN"/>
    <s v="SFF"/>
    <x v="1"/>
    <s v="CARRIZAL"/>
    <n v="0"/>
    <n v="0"/>
    <n v="1"/>
    <n v="0"/>
    <n v="0"/>
  </r>
  <r>
    <n v="206"/>
    <d v="2025-07-19T00:00:00"/>
    <s v="DTAN"/>
    <s v="SFF"/>
    <x v="1"/>
    <s v="CARRIZAL"/>
    <n v="0"/>
    <n v="0"/>
    <n v="1"/>
    <n v="0"/>
    <n v="0"/>
  </r>
  <r>
    <n v="207"/>
    <d v="2025-07-26T00:00:00"/>
    <s v="DTAN"/>
    <s v="SFF"/>
    <x v="1"/>
    <s v="CARRIZAL "/>
    <n v="0"/>
    <n v="0"/>
    <n v="1"/>
    <n v="0"/>
    <n v="0"/>
  </r>
  <r>
    <n v="208"/>
    <d v="2025-07-26T00:00:00"/>
    <s v="DTAN"/>
    <s v="SFF"/>
    <x v="1"/>
    <s v="CARRIZAL "/>
    <n v="0"/>
    <n v="0"/>
    <n v="1"/>
    <n v="0"/>
    <n v="0"/>
  </r>
  <r>
    <n v="209"/>
    <d v="2025-07-26T00:00:00"/>
    <s v="DTAN"/>
    <s v="SFF"/>
    <x v="1"/>
    <s v="CARRIZAL "/>
    <n v="0"/>
    <n v="0"/>
    <n v="1"/>
    <n v="0"/>
    <n v="0"/>
  </r>
  <r>
    <n v="210"/>
    <d v="2025-07-26T00:00:00"/>
    <s v="DTAN"/>
    <s v="SFF"/>
    <x v="1"/>
    <s v="CARRIZAL "/>
    <n v="0"/>
    <n v="1"/>
    <n v="0"/>
    <n v="0"/>
    <n v="0"/>
  </r>
  <r>
    <n v="211"/>
    <d v="2025-07-26T00:00:00"/>
    <s v="DTAN"/>
    <s v="SFF"/>
    <x v="1"/>
    <s v="CARRIZAL "/>
    <n v="0"/>
    <n v="0"/>
    <n v="1"/>
    <n v="0"/>
    <n v="0"/>
  </r>
  <r>
    <n v="212"/>
    <d v="2025-07-26T00:00:00"/>
    <s v="DTAN"/>
    <s v="SFF"/>
    <x v="1"/>
    <s v="CARRIZAL"/>
    <n v="0"/>
    <n v="0"/>
    <n v="1"/>
    <n v="0"/>
    <n v="0"/>
  </r>
  <r>
    <n v="213"/>
    <d v="2025-07-27T00:00:00"/>
    <s v="DTAN"/>
    <s v="SFF"/>
    <x v="1"/>
    <s v="CARRIZAL"/>
    <n v="0"/>
    <n v="0"/>
    <n v="1"/>
    <n v="0"/>
    <n v="0"/>
  </r>
  <r>
    <n v="214"/>
    <d v="2025-07-27T00:00:00"/>
    <s v="DTAN"/>
    <s v="SFF"/>
    <x v="1"/>
    <s v="CARRIZAL"/>
    <n v="0"/>
    <n v="0"/>
    <n v="1"/>
    <n v="0"/>
    <n v="0"/>
  </r>
  <r>
    <n v="215"/>
    <d v="2025-07-27T00:00:00"/>
    <s v="DTAN"/>
    <s v="SFF"/>
    <x v="1"/>
    <s v="CARRIZAL "/>
    <n v="0"/>
    <n v="0"/>
    <n v="1"/>
    <n v="0"/>
    <n v="0"/>
  </r>
  <r>
    <n v="216"/>
    <d v="2025-07-28T00:00:00"/>
    <s v="DTAN"/>
    <s v="SFF"/>
    <x v="1"/>
    <s v="CARRIZAL "/>
    <n v="0"/>
    <n v="0"/>
    <n v="1"/>
    <n v="0"/>
    <n v="0"/>
  </r>
  <r>
    <n v="217"/>
    <d v="2025-07-28T00:00:00"/>
    <s v="DTAN"/>
    <s v="SFF"/>
    <x v="1"/>
    <s v="CARRIZAL "/>
    <n v="0"/>
    <n v="0"/>
    <n v="1"/>
    <n v="0"/>
    <n v="0"/>
  </r>
  <r>
    <n v="218"/>
    <d v="2025-08-01T00:00:00"/>
    <s v="DTAN"/>
    <s v="SFF"/>
    <x v="1"/>
    <s v="CARRIZAL "/>
    <n v="0"/>
    <n v="0"/>
    <n v="0"/>
    <n v="0"/>
    <n v="1"/>
  </r>
  <r>
    <n v="219"/>
    <d v="2025-08-01T00:00:00"/>
    <s v="DTAN"/>
    <s v="SFF"/>
    <x v="1"/>
    <s v="CARRIZAL "/>
    <n v="0"/>
    <n v="1"/>
    <n v="0"/>
    <n v="0"/>
    <n v="0"/>
  </r>
  <r>
    <n v="220"/>
    <d v="2025-08-01T00:00:00"/>
    <s v="DTAN"/>
    <s v="SFF"/>
    <x v="1"/>
    <s v="CARRIZAL "/>
    <n v="0"/>
    <n v="0"/>
    <n v="0"/>
    <n v="0"/>
    <n v="1"/>
  </r>
  <r>
    <n v="221"/>
    <d v="2025-08-02T00:00:00"/>
    <s v="DTAN"/>
    <s v="SFF"/>
    <x v="1"/>
    <s v="CARRIZAL "/>
    <n v="1"/>
    <n v="0"/>
    <n v="0"/>
    <n v="0"/>
    <n v="0"/>
  </r>
  <r>
    <n v="222"/>
    <d v="2025-08-02T00:00:00"/>
    <s v="DTAN"/>
    <s v="SFF"/>
    <x v="1"/>
    <s v="CARRIZAL "/>
    <n v="0"/>
    <n v="0"/>
    <n v="0"/>
    <n v="0"/>
    <n v="1"/>
  </r>
  <r>
    <n v="223"/>
    <d v="2025-08-02T00:00:00"/>
    <s v="DTAN"/>
    <s v="SFF"/>
    <x v="1"/>
    <s v="CARRIZAL "/>
    <n v="0"/>
    <n v="0"/>
    <n v="0"/>
    <n v="0"/>
    <n v="0"/>
  </r>
  <r>
    <n v="224"/>
    <d v="2025-08-02T00:00:00"/>
    <s v="DTAN"/>
    <s v="SFF"/>
    <x v="1"/>
    <s v="CARRIZAL "/>
    <n v="0"/>
    <n v="0"/>
    <n v="1"/>
    <n v="0"/>
    <n v="0"/>
  </r>
  <r>
    <n v="225"/>
    <d v="2025-08-02T00:00:00"/>
    <s v="DTAN"/>
    <s v="SFF"/>
    <x v="1"/>
    <s v="CARRIZAL "/>
    <n v="0"/>
    <n v="0"/>
    <n v="1"/>
    <n v="0"/>
    <n v="0"/>
  </r>
  <r>
    <n v="226"/>
    <d v="2025-08-04T00:00:00"/>
    <s v="DTAN"/>
    <s v="SFF"/>
    <x v="1"/>
    <s v="CARRIZAL "/>
    <n v="0"/>
    <n v="0"/>
    <n v="0"/>
    <n v="1"/>
    <n v="0"/>
  </r>
  <r>
    <n v="227"/>
    <d v="2025-08-04T00:00:00"/>
    <s v="DTAN"/>
    <s v="SFF"/>
    <x v="1"/>
    <s v="CARRIZAL "/>
    <n v="0"/>
    <n v="0"/>
    <n v="0"/>
    <n v="1"/>
    <n v="0"/>
  </r>
  <r>
    <n v="228"/>
    <d v="2025-08-04T00:00:00"/>
    <s v="DTAN"/>
    <s v="SFF"/>
    <x v="1"/>
    <s v="CARRIZAL "/>
    <n v="0"/>
    <n v="0"/>
    <n v="1"/>
    <n v="0"/>
    <n v="0"/>
  </r>
  <r>
    <n v="229"/>
    <d v="2025-08-04T00:00:00"/>
    <s v="DTAN"/>
    <s v="SFF"/>
    <x v="1"/>
    <s v="CARRIZAL "/>
    <n v="0"/>
    <n v="0"/>
    <n v="0"/>
    <n v="1"/>
    <n v="0"/>
  </r>
  <r>
    <n v="230"/>
    <d v="2025-08-06T00:00:00"/>
    <s v="DTAN"/>
    <s v="SFF"/>
    <x v="1"/>
    <s v="CARRIZAL "/>
    <n v="0"/>
    <n v="0"/>
    <n v="0"/>
    <n v="0"/>
    <n v="1"/>
  </r>
  <r>
    <n v="231"/>
    <d v="2025-08-06T00:00:00"/>
    <s v="DTAN"/>
    <s v="SFF"/>
    <x v="1"/>
    <s v="CARRIZAL "/>
    <n v="1"/>
    <n v="0"/>
    <n v="0"/>
    <n v="0"/>
    <n v="0"/>
  </r>
  <r>
    <n v="232"/>
    <d v="2025-08-07T00:00:00"/>
    <s v="DTAN"/>
    <s v="SFF"/>
    <x v="1"/>
    <s v="CARRIZAL "/>
    <n v="1"/>
    <n v="0"/>
    <n v="0"/>
    <n v="0"/>
    <n v="0"/>
  </r>
  <r>
    <n v="233"/>
    <d v="2025-08-09T00:00:00"/>
    <s v="DTAN"/>
    <s v="SFF"/>
    <x v="1"/>
    <s v="CARRIZAL "/>
    <n v="0"/>
    <n v="0"/>
    <n v="0"/>
    <n v="1"/>
    <n v="0"/>
  </r>
  <r>
    <n v="234"/>
    <d v="2025-08-09T00:00:00"/>
    <s v="DTAN"/>
    <s v="SFF"/>
    <x v="1"/>
    <s v="CARRIZAL "/>
    <n v="0"/>
    <n v="0"/>
    <n v="1"/>
    <n v="0"/>
    <n v="0"/>
  </r>
  <r>
    <n v="235"/>
    <d v="2025-08-09T00:00:00"/>
    <s v="DTAN"/>
    <s v="SFF"/>
    <x v="1"/>
    <s v="CARRIZAL "/>
    <n v="0"/>
    <n v="0"/>
    <n v="1"/>
    <n v="0"/>
    <n v="0"/>
  </r>
  <r>
    <n v="236"/>
    <d v="2025-08-14T00:00:00"/>
    <s v="DTAN"/>
    <s v="SFF"/>
    <x v="1"/>
    <s v="CARRIZAL "/>
    <n v="0"/>
    <n v="0"/>
    <n v="1"/>
    <n v="0"/>
    <n v="0"/>
  </r>
  <r>
    <n v="237"/>
    <d v="2025-08-14T00:00:00"/>
    <s v="DTAN"/>
    <s v="SFF"/>
    <x v="1"/>
    <s v="CARRIZAL "/>
    <n v="1"/>
    <n v="0"/>
    <n v="0"/>
    <n v="0"/>
    <n v="0"/>
  </r>
  <r>
    <n v="238"/>
    <d v="2025-08-16T00:00:00"/>
    <s v="DTAN"/>
    <s v="SFF"/>
    <x v="1"/>
    <s v="CARRIZAL "/>
    <n v="0"/>
    <n v="1"/>
    <n v="0"/>
    <n v="0"/>
    <n v="0"/>
  </r>
  <r>
    <n v="239"/>
    <d v="2025-08-16T00:00:00"/>
    <s v="DTAN"/>
    <s v="SFF"/>
    <x v="1"/>
    <s v="CARRIZAL "/>
    <n v="0"/>
    <n v="1"/>
    <n v="0"/>
    <n v="0"/>
    <n v="0"/>
  </r>
  <r>
    <n v="240"/>
    <d v="2025-08-16T00:00:00"/>
    <s v="DTAN"/>
    <s v="SFF"/>
    <x v="1"/>
    <s v="CARRIZAL "/>
    <n v="0"/>
    <n v="1"/>
    <n v="0"/>
    <n v="0"/>
    <n v="0"/>
  </r>
  <r>
    <n v="241"/>
    <d v="2025-08-17T00:00:00"/>
    <s v="DTAN"/>
    <s v="SFF"/>
    <x v="1"/>
    <s v="CARRIZAL "/>
    <n v="0"/>
    <n v="0"/>
    <n v="1"/>
    <n v="0"/>
    <n v="0"/>
  </r>
  <r>
    <n v="242"/>
    <d v="2025-08-17T00:00:00"/>
    <s v="DTAN"/>
    <s v="SFF"/>
    <x v="1"/>
    <s v="CARRIZAL "/>
    <n v="0"/>
    <n v="0"/>
    <n v="1"/>
    <n v="0"/>
    <n v="0"/>
  </r>
  <r>
    <n v="243"/>
    <d v="2025-08-17T00:00:00"/>
    <s v="DTAN"/>
    <s v="SFF"/>
    <x v="1"/>
    <s v="CARRIZAL "/>
    <n v="0"/>
    <n v="1"/>
    <n v="0"/>
    <n v="0"/>
    <n v="0"/>
  </r>
  <r>
    <n v="244"/>
    <d v="2025-08-17T00:00:00"/>
    <s v="DTAN"/>
    <s v="SFF"/>
    <x v="1"/>
    <s v="CARRIZAL "/>
    <n v="0"/>
    <n v="0"/>
    <n v="1"/>
    <n v="0"/>
    <n v="0"/>
  </r>
  <r>
    <n v="245"/>
    <d v="2025-08-18T00:00:00"/>
    <s v="DTAN"/>
    <s v="SFF"/>
    <x v="1"/>
    <s v="CARRIZAL "/>
    <n v="0"/>
    <n v="0"/>
    <n v="1"/>
    <n v="0"/>
    <n v="0"/>
  </r>
  <r>
    <n v="246"/>
    <d v="2025-08-18T00:00:00"/>
    <s v="DTAN"/>
    <s v="SFF"/>
    <x v="1"/>
    <s v="CARRIZAL "/>
    <n v="0"/>
    <n v="0"/>
    <n v="1"/>
    <n v="0"/>
    <n v="0"/>
  </r>
  <r>
    <n v="247"/>
    <d v="2025-08-18T00:00:00"/>
    <s v="DTAN"/>
    <s v="SFF"/>
    <x v="1"/>
    <s v="CARRIZAL "/>
    <n v="0"/>
    <n v="0"/>
    <n v="1"/>
    <n v="0"/>
    <n v="0"/>
  </r>
  <r>
    <n v="248"/>
    <d v="2025-08-18T00:00:00"/>
    <s v="DTAN"/>
    <s v="SFF"/>
    <x v="1"/>
    <s v="CARRIZAL "/>
    <n v="0"/>
    <n v="0"/>
    <n v="1"/>
    <n v="0"/>
    <n v="0"/>
  </r>
  <r>
    <n v="249"/>
    <d v="2025-08-18T00:00:00"/>
    <s v="DTAN"/>
    <s v="SFF"/>
    <x v="1"/>
    <s v="CARRIZAL "/>
    <n v="0"/>
    <n v="1"/>
    <n v="0"/>
    <n v="0"/>
    <n v="0"/>
  </r>
  <r>
    <n v="250"/>
    <d v="2025-08-18T00:00:00"/>
    <s v="DTAN"/>
    <s v="SFF"/>
    <x v="1"/>
    <s v="CARRIZAL "/>
    <n v="1"/>
    <n v="0"/>
    <n v="0"/>
    <n v="0"/>
    <n v="0"/>
  </r>
  <r>
    <n v="251"/>
    <d v="2025-08-19T00:00:00"/>
    <s v="DTAN"/>
    <s v="SFF"/>
    <x v="1"/>
    <s v="CARRIZAL "/>
    <n v="0"/>
    <n v="1"/>
    <n v="1"/>
    <n v="0"/>
    <n v="0"/>
  </r>
  <r>
    <n v="252"/>
    <d v="2025-08-20T00:00:00"/>
    <s v="DTAN"/>
    <s v="SFF"/>
    <x v="1"/>
    <s v="CARRIZAL "/>
    <n v="0"/>
    <n v="1"/>
    <n v="0"/>
    <n v="0"/>
    <n v="0"/>
  </r>
  <r>
    <n v="253"/>
    <d v="2025-08-20T00:00:00"/>
    <s v="DTAN"/>
    <s v="SFF"/>
    <x v="1"/>
    <s v="CARRIZAL "/>
    <n v="0"/>
    <n v="1"/>
    <n v="0"/>
    <n v="0"/>
    <n v="0"/>
  </r>
  <r>
    <n v="254"/>
    <d v="2025-08-20T00:00:00"/>
    <s v="DTAN"/>
    <s v="SFF"/>
    <x v="1"/>
    <s v="CARRIZAL "/>
    <n v="0"/>
    <n v="1"/>
    <n v="0"/>
    <n v="0"/>
    <n v="0"/>
  </r>
  <r>
    <n v="255"/>
    <n v="22082025"/>
    <s v="DTAN"/>
    <s v="SFF"/>
    <x v="1"/>
    <s v="CARRIZAL"/>
    <n v="1"/>
    <n v="0"/>
    <n v="0"/>
    <n v="0"/>
    <n v="0"/>
  </r>
  <r>
    <n v="256"/>
    <d v="2025-08-22T00:00:00"/>
    <s v="DTAN"/>
    <s v="SFF"/>
    <x v="1"/>
    <s v="CARRIZAL "/>
    <n v="0"/>
    <n v="1"/>
    <n v="0"/>
    <n v="0"/>
    <n v="0"/>
  </r>
  <r>
    <n v="257"/>
    <d v="2025-08-23T00:00:00"/>
    <s v="DTAN"/>
    <s v="SFF"/>
    <x v="1"/>
    <s v="CARRIZAL"/>
    <n v="0"/>
    <n v="1"/>
    <n v="0"/>
    <n v="0"/>
    <n v="0"/>
  </r>
  <r>
    <n v="258"/>
    <d v="2025-08-27T00:00:00"/>
    <s v="DTAN"/>
    <s v="SFF"/>
    <x v="1"/>
    <s v="CARRIZAL"/>
    <n v="0"/>
    <n v="0"/>
    <n v="1"/>
    <n v="0"/>
    <n v="0"/>
  </r>
  <r>
    <n v="259"/>
    <d v="2025-08-27T00:00:00"/>
    <s v="DTAN"/>
    <s v="SFF"/>
    <x v="1"/>
    <s v="CARRIZAL"/>
    <n v="0"/>
    <n v="0"/>
    <n v="1"/>
    <n v="0"/>
    <n v="0"/>
  </r>
  <r>
    <n v="260"/>
    <d v="2025-08-27T00:00:00"/>
    <s v="DTAN"/>
    <s v="SFF"/>
    <x v="1"/>
    <s v="CARRIZAL"/>
    <n v="0"/>
    <n v="0"/>
    <n v="1"/>
    <n v="0"/>
    <n v="0"/>
  </r>
  <r>
    <n v="261"/>
    <d v="2025-08-30T00:00:00"/>
    <s v="DTAN"/>
    <s v="SFF"/>
    <x v="1"/>
    <s v="CARRIZAL"/>
    <n v="0"/>
    <n v="0"/>
    <n v="1"/>
    <n v="0"/>
    <n v="0"/>
  </r>
  <r>
    <n v="262"/>
    <d v="2025-08-30T00:00:00"/>
    <s v="DTAN"/>
    <s v="SFF"/>
    <x v="1"/>
    <s v="CARRIZAL"/>
    <n v="0"/>
    <n v="0"/>
    <n v="1"/>
    <n v="0"/>
    <n v="0"/>
  </r>
  <r>
    <n v="263"/>
    <d v="2025-08-30T00:00:00"/>
    <s v="DTAN"/>
    <s v="SFF"/>
    <x v="1"/>
    <s v="CARRIZAL"/>
    <n v="1"/>
    <n v="0"/>
    <n v="0"/>
    <n v="0"/>
    <n v="0"/>
  </r>
  <r>
    <n v="264"/>
    <d v="2025-09-02T00:00:00"/>
    <s v="DTAN"/>
    <s v="SFF"/>
    <x v="1"/>
    <s v="CARRIZAL"/>
    <n v="0"/>
    <n v="1"/>
    <n v="0"/>
    <n v="1"/>
    <n v="0"/>
  </r>
  <r>
    <n v="265"/>
    <d v="2025-09-06T00:00:00"/>
    <s v="DTAN"/>
    <s v="SFF"/>
    <x v="1"/>
    <s v="CARRIZAL"/>
    <n v="0"/>
    <n v="0"/>
    <n v="1"/>
    <n v="0"/>
    <n v="1"/>
  </r>
  <r>
    <n v="266"/>
    <d v="2025-09-06T00:00:00"/>
    <s v="DTAN"/>
    <s v="SFF"/>
    <x v="1"/>
    <s v="CARRIZAL"/>
    <n v="0"/>
    <n v="0"/>
    <n v="1"/>
    <n v="0"/>
    <n v="0"/>
  </r>
  <r>
    <n v="267"/>
    <d v="2025-09-19T00:00:00"/>
    <s v="DTAN"/>
    <s v="SFF"/>
    <x v="1"/>
    <s v="CARRIZAL"/>
    <n v="0"/>
    <n v="0"/>
    <n v="1"/>
    <n v="0"/>
    <n v="0"/>
  </r>
  <r>
    <n v="268"/>
    <d v="2025-09-19T00:00:00"/>
    <s v="DTAN"/>
    <s v="SFF"/>
    <x v="1"/>
    <s v="CARRIZAL"/>
    <n v="1"/>
    <n v="0"/>
    <n v="0"/>
    <n v="0"/>
    <n v="0"/>
  </r>
  <r>
    <n v="269"/>
    <d v="2025-09-19T00:00:00"/>
    <s v="DTAN"/>
    <s v="SFF"/>
    <x v="1"/>
    <s v="CARRIZAL"/>
    <n v="0"/>
    <n v="0"/>
    <n v="1"/>
    <n v="0"/>
    <n v="0"/>
  </r>
  <r>
    <n v="270"/>
    <d v="2025-09-20T00:00:00"/>
    <s v="DTAN"/>
    <s v="SFF"/>
    <x v="1"/>
    <s v="CARRIZAL"/>
    <n v="0"/>
    <n v="0"/>
    <n v="1"/>
    <n v="0"/>
    <n v="0"/>
  </r>
  <r>
    <n v="271"/>
    <d v="2025-09-20T00:00:00"/>
    <s v="DTAN"/>
    <s v="SFF"/>
    <x v="1"/>
    <s v="CARRIZAL"/>
    <n v="0"/>
    <n v="0"/>
    <n v="1"/>
    <n v="0"/>
    <n v="0"/>
  </r>
  <r>
    <n v="272"/>
    <s v="2109/2025"/>
    <s v="DTAN"/>
    <s v="SFF"/>
    <x v="1"/>
    <s v="CARRIZAL"/>
    <n v="0"/>
    <n v="0"/>
    <n v="1"/>
    <n v="0"/>
    <n v="0"/>
  </r>
  <r>
    <n v="273"/>
    <s v="2109/2025"/>
    <s v="DTAN"/>
    <s v="SFF"/>
    <x v="1"/>
    <s v="CARRIZAL"/>
    <n v="1"/>
    <n v="0"/>
    <n v="0"/>
    <n v="0"/>
    <n v="0"/>
  </r>
  <r>
    <n v="274"/>
    <s v="2109/2025"/>
    <s v="DTAN"/>
    <s v="SFF"/>
    <x v="1"/>
    <s v="CARRIZAL"/>
    <n v="0"/>
    <n v="0"/>
    <n v="1"/>
    <n v="0"/>
    <n v="0"/>
  </r>
  <r>
    <n v="275"/>
    <s v="2109/2025"/>
    <s v="DTAN"/>
    <s v="SFF"/>
    <x v="1"/>
    <s v="CARRIZAL"/>
    <n v="0"/>
    <n v="0"/>
    <n v="1"/>
    <n v="0"/>
    <n v="0"/>
  </r>
  <r>
    <n v="276"/>
    <d v="2025-09-22T00:00:00"/>
    <s v="DTAN"/>
    <s v="SFF"/>
    <x v="1"/>
    <s v="CARRIZAL "/>
    <n v="0"/>
    <n v="0"/>
    <n v="0"/>
    <n v="0"/>
    <n v="0"/>
  </r>
  <r>
    <n v="277"/>
    <d v="2025-09-22T00:00:00"/>
    <s v="DTAN"/>
    <s v="SFF"/>
    <x v="1"/>
    <s v="CARRIZAL "/>
    <n v="0"/>
    <n v="0"/>
    <n v="0"/>
    <n v="0"/>
    <n v="0"/>
  </r>
  <r>
    <n v="278"/>
    <d v="2025-09-22T00:00:00"/>
    <s v="DTAN"/>
    <s v="SFF"/>
    <x v="1"/>
    <s v="CARRIZAL"/>
    <n v="0"/>
    <n v="0"/>
    <n v="1"/>
    <n v="0"/>
    <n v="0"/>
  </r>
  <r>
    <n v="279"/>
    <d v="2025-09-22T00:00:00"/>
    <s v="DTAN"/>
    <s v="SFF"/>
    <x v="1"/>
    <s v="CARRIZAL"/>
    <n v="0"/>
    <n v="0"/>
    <n v="1"/>
    <n v="0"/>
    <n v="0"/>
  </r>
  <r>
    <n v="280"/>
    <d v="2025-09-22T00:00:00"/>
    <s v="DTAN"/>
    <s v="SFF"/>
    <x v="1"/>
    <s v="CARRIZAL"/>
    <n v="0"/>
    <n v="0"/>
    <n v="1"/>
    <n v="0"/>
    <n v="0"/>
  </r>
  <r>
    <n v="281"/>
    <d v="2025-09-24T00:00:00"/>
    <s v="DTAN"/>
    <s v="SFF"/>
    <x v="1"/>
    <s v="CARRIZAL"/>
    <n v="0"/>
    <n v="0"/>
    <n v="1"/>
    <n v="0"/>
    <n v="0"/>
  </r>
  <r>
    <n v="282"/>
    <d v="2025-09-24T00:00:00"/>
    <s v="DTAN"/>
    <s v="SFF"/>
    <x v="1"/>
    <s v="CARRIZAL"/>
    <n v="0"/>
    <n v="0"/>
    <n v="1"/>
    <n v="0"/>
    <n v="0"/>
  </r>
  <r>
    <n v="283"/>
    <d v="2025-09-24T00:00:00"/>
    <s v="DTAN"/>
    <s v="SFF"/>
    <x v="1"/>
    <s v="CARRIZAL"/>
    <n v="0"/>
    <n v="0"/>
    <n v="1"/>
    <n v="0"/>
    <n v="0"/>
  </r>
  <r>
    <n v="284"/>
    <d v="2025-09-24T00:00:00"/>
    <s v="DTAN"/>
    <s v="SFF"/>
    <x v="1"/>
    <s v="CARRIZAL"/>
    <n v="1"/>
    <n v="0"/>
    <n v="0"/>
    <n v="0"/>
    <n v="0"/>
  </r>
  <r>
    <n v="285"/>
    <d v="2025-09-24T00:00:00"/>
    <s v="DTAN"/>
    <s v="SFF"/>
    <x v="1"/>
    <s v="CARRIZAL"/>
    <n v="0"/>
    <n v="0"/>
    <n v="1"/>
    <n v="0"/>
    <n v="0"/>
  </r>
  <r>
    <n v="286"/>
    <d v="2025-09-24T00:00:00"/>
    <s v="DTAN"/>
    <s v="SFF"/>
    <x v="1"/>
    <s v="CARRIZAL"/>
    <n v="0"/>
    <n v="0"/>
    <n v="1"/>
    <n v="0"/>
    <n v="0"/>
  </r>
  <r>
    <n v="287"/>
    <d v="2025-09-24T00:00:00"/>
    <s v="DTAN"/>
    <s v="SFF"/>
    <x v="1"/>
    <s v="CARRIZAL"/>
    <n v="0"/>
    <n v="0"/>
    <n v="1"/>
    <n v="0"/>
    <n v="0"/>
  </r>
  <r>
    <n v="288"/>
    <d v="2025-09-27T00:00:00"/>
    <s v="DTAN"/>
    <s v="SFF"/>
    <x v="1"/>
    <s v="CARRIZAL"/>
    <n v="0"/>
    <n v="0"/>
    <n v="1"/>
    <n v="0"/>
    <n v="0"/>
  </r>
  <r>
    <n v="289"/>
    <d v="2025-09-27T00:00:00"/>
    <s v="DTAN"/>
    <s v="SFF"/>
    <x v="1"/>
    <s v="CARRIZAL"/>
    <n v="0"/>
    <n v="0"/>
    <n v="1"/>
    <n v="0"/>
    <n v="0"/>
  </r>
  <r>
    <n v="290"/>
    <d v="2025-09-27T00:00:00"/>
    <s v="DTAN"/>
    <s v="SFF"/>
    <x v="1"/>
    <s v="CARRIZAL"/>
    <n v="0"/>
    <n v="0"/>
    <n v="1"/>
    <n v="0"/>
    <n v="0"/>
  </r>
  <r>
    <n v="291"/>
    <d v="2025-09-28T00:00:00"/>
    <s v="DTAN"/>
    <s v="SFF"/>
    <x v="1"/>
    <s v="CARRIZAL"/>
    <n v="0"/>
    <n v="0"/>
    <n v="0"/>
    <n v="0"/>
    <n v="0"/>
  </r>
  <r>
    <n v="292"/>
    <d v="2025-09-28T00:00:00"/>
    <s v="DTAN"/>
    <s v="SFF"/>
    <x v="1"/>
    <s v="CARRIZAL"/>
    <n v="0"/>
    <n v="0"/>
    <n v="1"/>
    <n v="0"/>
    <n v="0"/>
  </r>
  <r>
    <n v="293"/>
    <d v="2025-09-28T00:00:00"/>
    <s v="DTAN"/>
    <s v="SFF"/>
    <x v="1"/>
    <s v="CARRIZAL"/>
    <n v="0"/>
    <n v="0"/>
    <n v="1"/>
    <n v="0"/>
    <n v="0"/>
  </r>
  <r>
    <n v="294"/>
    <d v="2025-09-28T00:00:00"/>
    <s v="DTAN"/>
    <s v="SFF"/>
    <x v="1"/>
    <s v="CARRIZAL"/>
    <n v="0"/>
    <n v="0"/>
    <n v="1"/>
    <n v="0"/>
    <n v="0"/>
  </r>
  <r>
    <n v="295"/>
    <d v="2025-09-28T00:00:00"/>
    <s v="DTAN"/>
    <s v="SFF"/>
    <x v="1"/>
    <s v="CARRIZAL"/>
    <n v="0"/>
    <n v="0"/>
    <n v="1"/>
    <n v="0"/>
    <n v="0"/>
  </r>
  <r>
    <n v="296"/>
    <d v="2025-10-03T00:00:00"/>
    <s v="DTAN"/>
    <s v="SFF"/>
    <x v="1"/>
    <s v="CARRIZAL"/>
    <n v="0"/>
    <n v="1"/>
    <n v="0"/>
    <n v="0"/>
    <n v="0"/>
  </r>
  <r>
    <n v="297"/>
    <d v="2025-10-03T00:00:00"/>
    <s v="DTAN"/>
    <s v="SFF"/>
    <x v="1"/>
    <s v="CARRIZAL"/>
    <n v="0"/>
    <n v="0"/>
    <n v="0"/>
    <n v="1"/>
    <n v="0"/>
  </r>
  <r>
    <n v="298"/>
    <d v="2025-10-03T00:00:00"/>
    <s v="DTAN"/>
    <s v="SFF"/>
    <x v="1"/>
    <s v="CARRIZAL"/>
    <n v="0"/>
    <n v="0"/>
    <n v="0"/>
    <n v="1"/>
    <n v="0"/>
  </r>
  <r>
    <n v="299"/>
    <d v="2025-10-03T00:00:00"/>
    <s v="DTAN"/>
    <s v="SFF"/>
    <x v="1"/>
    <s v="CARRIZAL"/>
    <n v="0"/>
    <n v="1"/>
    <n v="0"/>
    <n v="0"/>
    <n v="0"/>
  </r>
  <r>
    <n v="300"/>
    <d v="2025-10-03T00:00:00"/>
    <s v="DTAN"/>
    <s v="SFF"/>
    <x v="1"/>
    <s v="CARRIZAL"/>
    <n v="1"/>
    <n v="0"/>
    <n v="0"/>
    <n v="0"/>
    <n v="0"/>
  </r>
  <r>
    <n v="301"/>
    <d v="2025-10-03T00:00:00"/>
    <s v="DTAN"/>
    <s v="SFF"/>
    <x v="1"/>
    <s v="CARRIZAL"/>
    <n v="0"/>
    <n v="0"/>
    <n v="1"/>
    <n v="0"/>
    <n v="0"/>
  </r>
  <r>
    <n v="302"/>
    <d v="2025-10-03T00:00:00"/>
    <s v="DTAN"/>
    <s v="SFF"/>
    <x v="1"/>
    <s v="CARRIZAL"/>
    <n v="0"/>
    <n v="0"/>
    <n v="0"/>
    <n v="0"/>
    <n v="0"/>
  </r>
  <r>
    <n v="303"/>
    <d v="2025-10-03T00:00:00"/>
    <s v="DTAN"/>
    <s v="SFF"/>
    <x v="1"/>
    <s v="CARRIZAL"/>
    <n v="0"/>
    <n v="0"/>
    <n v="1"/>
    <n v="0"/>
    <n v="0"/>
  </r>
  <r>
    <n v="304"/>
    <d v="2025-10-03T00:00:00"/>
    <s v="DTAN"/>
    <s v="SFF"/>
    <x v="1"/>
    <s v="CARRIZAL"/>
    <n v="0"/>
    <n v="0"/>
    <n v="1"/>
    <n v="0"/>
    <n v="0"/>
  </r>
  <r>
    <n v="305"/>
    <d v="2025-10-06T00:00:00"/>
    <s v="DTAN"/>
    <s v="SFF"/>
    <x v="1"/>
    <s v="CARRIZAL"/>
    <n v="0"/>
    <n v="0"/>
    <n v="0"/>
    <n v="1"/>
    <n v="0"/>
  </r>
  <r>
    <n v="306"/>
    <d v="2025-10-06T00:00:00"/>
    <s v="DTAN"/>
    <s v="SFF"/>
    <x v="1"/>
    <s v="CARRIZAL"/>
    <n v="0"/>
    <n v="0"/>
    <n v="0"/>
    <n v="1"/>
    <n v="0"/>
  </r>
  <r>
    <n v="307"/>
    <d v="2025-10-09T00:00:00"/>
    <s v="DTAN"/>
    <s v="SFF"/>
    <x v="1"/>
    <s v="CARRIZAL"/>
    <n v="0"/>
    <n v="0"/>
    <n v="1"/>
    <n v="0"/>
    <n v="0"/>
  </r>
  <r>
    <n v="308"/>
    <d v="2025-10-09T00:00:00"/>
    <s v="DTAN"/>
    <s v="SFF"/>
    <x v="1"/>
    <s v="CARRIZAL"/>
    <n v="1"/>
    <n v="1"/>
    <n v="0"/>
    <n v="0"/>
    <n v="0"/>
  </r>
  <r>
    <n v="309"/>
    <d v="2025-10-09T00:00:00"/>
    <s v="DTAN"/>
    <s v="SFF"/>
    <x v="1"/>
    <s v="CARRIZAL"/>
    <n v="0"/>
    <n v="0"/>
    <n v="1"/>
    <n v="0"/>
    <n v="0"/>
  </r>
  <r>
    <n v="310"/>
    <d v="2025-10-09T00:00:00"/>
    <s v="DTAN"/>
    <s v="SFF"/>
    <x v="1"/>
    <s v="CARRIZAL"/>
    <n v="0"/>
    <n v="0"/>
    <n v="1"/>
    <n v="0"/>
    <n v="0"/>
  </r>
  <r>
    <n v="311"/>
    <d v="2025-10-12T00:00:00"/>
    <s v="DTAN"/>
    <s v="SFF"/>
    <x v="1"/>
    <s v="CARRIZAL"/>
    <n v="1"/>
    <n v="0"/>
    <n v="0"/>
    <n v="0"/>
    <n v="0"/>
  </r>
  <r>
    <n v="312"/>
    <d v="2025-10-12T00:00:00"/>
    <s v="DTAN"/>
    <s v="SFF"/>
    <x v="1"/>
    <s v="CARRIZAL"/>
    <n v="1"/>
    <n v="0"/>
    <n v="0"/>
    <n v="0"/>
    <n v="0"/>
  </r>
  <r>
    <n v="313"/>
    <d v="2025-10-12T00:00:00"/>
    <s v="DTAN"/>
    <s v="SFF"/>
    <x v="1"/>
    <s v="CARRIZAL"/>
    <n v="0"/>
    <n v="0"/>
    <n v="0"/>
    <n v="0"/>
    <n v="0"/>
  </r>
  <r>
    <n v="314"/>
    <d v="2025-10-12T00:00:00"/>
    <s v="DTAN"/>
    <s v="SFF"/>
    <x v="1"/>
    <s v="CARRIZAL"/>
    <n v="0"/>
    <n v="0"/>
    <n v="1"/>
    <n v="0"/>
    <n v="0"/>
  </r>
  <r>
    <n v="315"/>
    <d v="2025-10-12T00:00:00"/>
    <s v="DTAN"/>
    <s v="SFF"/>
    <x v="1"/>
    <s v="CARRIZAL"/>
    <n v="1"/>
    <n v="0"/>
    <n v="0"/>
    <n v="0"/>
    <n v="0"/>
  </r>
  <r>
    <n v="316"/>
    <d v="2025-10-13T00:00:00"/>
    <s v="DTAN"/>
    <s v="SFF"/>
    <x v="1"/>
    <s v="CARRIZAL"/>
    <n v="0"/>
    <n v="0"/>
    <n v="1"/>
    <n v="0"/>
    <n v="0"/>
  </r>
  <r>
    <n v="317"/>
    <d v="2025-10-13T00:00:00"/>
    <s v="DTAN"/>
    <s v="SFF"/>
    <x v="1"/>
    <s v="CARRIZAL"/>
    <n v="0"/>
    <n v="0"/>
    <n v="1"/>
    <n v="0"/>
    <n v="0"/>
  </r>
  <r>
    <n v="318"/>
    <d v="2025-10-18T00:00:00"/>
    <s v="DTAN"/>
    <s v="SFF"/>
    <x v="1"/>
    <s v="CARRIZAL"/>
    <n v="1"/>
    <n v="0"/>
    <n v="0"/>
    <n v="0"/>
    <n v="1"/>
  </r>
  <r>
    <n v="319"/>
    <d v="2025-10-18T00:00:00"/>
    <s v="DTAN"/>
    <s v="SFF"/>
    <x v="1"/>
    <s v="CARRIZAL"/>
    <n v="1"/>
    <n v="0"/>
    <n v="1"/>
    <n v="0"/>
    <n v="0"/>
  </r>
  <r>
    <n v="320"/>
    <d v="2025-10-21T00:00:00"/>
    <s v="DTAN"/>
    <s v="SFF"/>
    <x v="1"/>
    <s v="CARRIZAL"/>
    <n v="0"/>
    <n v="0"/>
    <n v="0"/>
    <n v="1"/>
    <n v="0"/>
  </r>
  <r>
    <n v="321"/>
    <d v="2025-10-21T00:00:00"/>
    <s v="DTAN"/>
    <s v="SFF"/>
    <x v="1"/>
    <s v="CARRIZAL"/>
    <n v="0"/>
    <n v="0"/>
    <n v="0"/>
    <n v="1"/>
    <n v="0"/>
  </r>
  <r>
    <n v="322"/>
    <d v="2025-10-21T00:00:00"/>
    <s v="DTAN"/>
    <s v="SFF"/>
    <x v="1"/>
    <s v="CARRIZAL"/>
    <n v="0"/>
    <n v="0"/>
    <n v="1"/>
    <n v="0"/>
    <n v="0"/>
  </r>
  <r>
    <n v="323"/>
    <d v="2025-10-22T00:00:00"/>
    <s v="DTAN"/>
    <s v="SFF"/>
    <x v="1"/>
    <s v="CARRIZAL"/>
    <n v="1"/>
    <n v="0"/>
    <n v="0"/>
    <n v="0"/>
    <n v="0"/>
  </r>
  <r>
    <n v="324"/>
    <d v="2025-10-22T00:00:00"/>
    <s v="DTAN"/>
    <s v="SFF"/>
    <x v="1"/>
    <s v="CARRIZAL"/>
    <n v="1"/>
    <n v="0"/>
    <n v="0"/>
    <n v="0"/>
    <n v="0"/>
  </r>
  <r>
    <n v="325"/>
    <d v="2025-10-25T00:00:00"/>
    <s v="DTAN"/>
    <s v="SFF"/>
    <x v="1"/>
    <s v="CARRIZAL"/>
    <n v="0"/>
    <n v="0"/>
    <n v="1"/>
    <n v="0"/>
    <n v="0"/>
  </r>
  <r>
    <n v="326"/>
    <d v="2025-10-25T00:00:00"/>
    <s v="DTAN"/>
    <s v="SFF"/>
    <x v="1"/>
    <s v="CARRIZAL"/>
    <n v="0"/>
    <n v="0"/>
    <n v="1"/>
    <n v="0"/>
    <n v="0"/>
  </r>
  <r>
    <n v="327"/>
    <d v="2025-10-26T00:00:00"/>
    <s v="DTAN"/>
    <s v="SFF"/>
    <x v="1"/>
    <s v="CARRIZAL"/>
    <n v="1"/>
    <n v="0"/>
    <n v="0"/>
    <n v="0"/>
    <n v="0"/>
  </r>
  <r>
    <n v="328"/>
    <d v="2025-10-26T00:00:00"/>
    <s v="DTAN"/>
    <s v="SFF"/>
    <x v="1"/>
    <s v="CARRIZAL"/>
    <n v="1"/>
    <n v="0"/>
    <n v="0"/>
    <n v="0"/>
    <n v="0"/>
  </r>
  <r>
    <n v="329"/>
    <d v="2025-10-26T00:00:00"/>
    <s v="DTAN"/>
    <s v="SFF"/>
    <x v="1"/>
    <s v="CARRIZAL"/>
    <n v="0"/>
    <n v="0"/>
    <n v="1"/>
    <n v="0"/>
    <n v="0"/>
  </r>
  <r>
    <n v="330"/>
    <d v="2025-10-28T00:00:00"/>
    <s v="DTAN"/>
    <s v="SFF"/>
    <x v="1"/>
    <s v="CARRIZAL"/>
    <n v="1"/>
    <n v="0"/>
    <n v="0"/>
    <n v="0"/>
    <n v="0"/>
  </r>
  <r>
    <n v="331"/>
    <d v="2025-10-28T00:00:00"/>
    <s v="DTAN"/>
    <s v="SFF"/>
    <x v="1"/>
    <s v="CARRIZAL"/>
    <n v="0"/>
    <n v="1"/>
    <n v="0"/>
    <n v="0"/>
    <n v="0"/>
  </r>
  <r>
    <n v="332"/>
    <d v="2025-10-28T00:00:00"/>
    <s v="DTAN"/>
    <s v="SFF"/>
    <x v="1"/>
    <s v="CARRIZAL"/>
    <n v="0"/>
    <n v="1"/>
    <n v="0"/>
    <n v="0"/>
    <n v="0"/>
  </r>
  <r>
    <n v="333"/>
    <d v="2025-10-28T00:00:00"/>
    <s v="DTAN"/>
    <s v="SFF"/>
    <x v="1"/>
    <s v="CARRIZAL"/>
    <n v="0"/>
    <n v="0"/>
    <n v="1"/>
    <n v="0"/>
    <n v="0"/>
  </r>
  <r>
    <n v="334"/>
    <d v="2025-10-28T00:00:00"/>
    <s v="DTAN"/>
    <s v="SFF"/>
    <x v="1"/>
    <s v="CARRIZAL"/>
    <n v="0"/>
    <n v="1"/>
    <n v="0"/>
    <n v="0"/>
    <n v="0"/>
  </r>
  <r>
    <n v="335"/>
    <d v="2025-10-28T00:00:00"/>
    <s v="DTAN"/>
    <s v="SFF"/>
    <x v="1"/>
    <s v="CARRIZAL"/>
    <n v="0"/>
    <n v="0"/>
    <n v="0"/>
    <n v="0"/>
    <n v="1"/>
  </r>
  <r>
    <n v="336"/>
    <d v="2025-10-29T00:00:00"/>
    <s v="DTAN"/>
    <s v="SFF"/>
    <x v="1"/>
    <s v="CARRIZAL"/>
    <n v="0"/>
    <n v="1"/>
    <n v="0"/>
    <n v="0"/>
    <n v="0"/>
  </r>
  <r>
    <n v="337"/>
    <d v="2025-10-29T00:00:00"/>
    <s v="DTAN"/>
    <s v="SFF"/>
    <x v="1"/>
    <s v="CARRIZAL"/>
    <n v="1"/>
    <n v="0"/>
    <n v="0"/>
    <n v="0"/>
    <n v="0"/>
  </r>
  <r>
    <n v="338"/>
    <d v="2025-10-29T00:00:00"/>
    <s v="DTAN"/>
    <s v="SFF"/>
    <x v="1"/>
    <s v="CARRIZAL"/>
    <n v="0"/>
    <n v="0"/>
    <n v="1"/>
    <n v="0"/>
    <n v="0"/>
  </r>
  <r>
    <n v="339"/>
    <d v="2025-10-29T00:00:00"/>
    <s v="DTAN"/>
    <s v="SFF"/>
    <x v="1"/>
    <s v="CARRIZAL"/>
    <n v="0"/>
    <n v="0"/>
    <n v="1"/>
    <n v="0"/>
    <n v="0"/>
  </r>
  <r>
    <n v="340"/>
    <d v="2025-11-03T00:00:00"/>
    <s v="DTAN"/>
    <s v="SFF"/>
    <x v="1"/>
    <s v="CARRIZAL "/>
    <n v="0"/>
    <n v="0"/>
    <n v="1"/>
    <n v="0"/>
    <n v="0"/>
  </r>
  <r>
    <n v="341"/>
    <d v="2025-11-03T00:00:00"/>
    <s v="DTAN"/>
    <s v="SFF"/>
    <x v="1"/>
    <s v="CARRIZAL "/>
    <n v="0"/>
    <n v="0"/>
    <n v="1"/>
    <n v="0"/>
    <n v="0"/>
  </r>
  <r>
    <n v="342"/>
    <d v="2025-11-03T00:00:00"/>
    <s v="DTAN"/>
    <s v="SFF"/>
    <x v="1"/>
    <s v="CARRIZAL "/>
    <n v="0"/>
    <n v="0"/>
    <n v="1"/>
    <n v="0"/>
    <n v="0"/>
  </r>
  <r>
    <n v="343"/>
    <d v="2025-11-04T00:00:00"/>
    <s v="DTAN"/>
    <s v="SFF"/>
    <x v="1"/>
    <s v="CARRIZAL "/>
    <n v="1"/>
    <n v="0"/>
    <n v="1"/>
    <n v="0"/>
    <n v="0"/>
  </r>
  <r>
    <n v="344"/>
    <d v="2024-11-19T00:00:00"/>
    <s v="DTAN"/>
    <s v="SFF"/>
    <x v="1"/>
    <s v="CARRIZAL "/>
    <n v="0"/>
    <n v="0"/>
    <n v="1"/>
    <n v="0"/>
    <n v="0"/>
  </r>
  <r>
    <n v="345"/>
    <d v="2024-11-19T00:00:00"/>
    <s v="DTAN"/>
    <s v="SFF"/>
    <x v="1"/>
    <s v="CARRIZAL "/>
    <n v="0"/>
    <n v="0"/>
    <n v="1"/>
    <n v="0"/>
    <n v="0"/>
  </r>
  <r>
    <n v="346"/>
    <d v="2024-11-19T00:00:00"/>
    <s v="DTAN"/>
    <s v="SFF"/>
    <x v="1"/>
    <s v="CARRIZAL "/>
    <n v="0"/>
    <n v="0"/>
    <n v="1"/>
    <n v="0"/>
    <n v="0"/>
  </r>
  <r>
    <n v="347"/>
    <d v="2024-11-19T00:00:00"/>
    <s v="DTAN"/>
    <s v="SFF"/>
    <x v="1"/>
    <s v="CARRIZAL "/>
    <n v="0"/>
    <n v="1"/>
    <n v="1"/>
    <n v="0"/>
    <n v="0"/>
  </r>
  <r>
    <n v="348"/>
    <d v="2024-11-19T00:00:00"/>
    <s v="DTAN"/>
    <s v="SFF"/>
    <x v="1"/>
    <s v="CARRIZAL "/>
    <n v="0"/>
    <n v="1"/>
    <n v="1"/>
    <n v="0"/>
    <n v="0"/>
  </r>
  <r>
    <n v="349"/>
    <d v="2024-11-19T00:00:00"/>
    <s v="DTAN"/>
    <s v="SFF"/>
    <x v="1"/>
    <s v="CARRIZAL "/>
    <n v="0"/>
    <n v="1"/>
    <n v="0"/>
    <n v="0"/>
    <n v="0"/>
  </r>
  <r>
    <n v="350"/>
    <d v="2025-11-21T00:00:00"/>
    <s v="DTAN"/>
    <s v="SFF"/>
    <x v="1"/>
    <s v="CARRIZAL "/>
    <n v="1"/>
    <n v="0"/>
    <n v="0"/>
    <n v="0"/>
    <n v="0"/>
  </r>
  <r>
    <n v="351"/>
    <d v="2025-11-21T00:00:00"/>
    <s v="DTAN"/>
    <s v="SFF"/>
    <x v="1"/>
    <s v="CARRIZAL "/>
    <n v="0"/>
    <n v="1"/>
    <n v="0"/>
    <n v="0"/>
    <n v="0"/>
  </r>
  <r>
    <n v="352"/>
    <d v="2025-11-21T00:00:00"/>
    <s v="DTAN"/>
    <s v="SFF"/>
    <x v="1"/>
    <s v="CARRIZAL "/>
    <n v="1"/>
    <n v="1"/>
    <n v="1"/>
    <n v="0"/>
    <n v="0"/>
  </r>
  <r>
    <n v="353"/>
    <d v="2025-11-23T00:00:00"/>
    <s v="DTAN"/>
    <s v="SFF"/>
    <x v="1"/>
    <s v="CARRIZAL "/>
    <n v="0"/>
    <n v="0"/>
    <n v="1"/>
    <n v="0"/>
    <n v="0"/>
  </r>
  <r>
    <n v="354"/>
    <d v="2025-11-23T00:00:00"/>
    <s v="DTAN"/>
    <s v="SFF"/>
    <x v="1"/>
    <s v="CARRIZAL "/>
    <n v="0"/>
    <n v="0"/>
    <n v="0"/>
    <n v="0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d v="2025-07-06T00:00:00"/>
    <s v="DTAN"/>
    <s v="PNN"/>
    <x v="0"/>
    <s v="RITACUBA"/>
    <s v="X"/>
    <x v="0"/>
    <m/>
    <m/>
  </r>
  <r>
    <n v="2"/>
    <d v="2025-07-06T00:00:00"/>
    <s v="DTAN"/>
    <s v="PNN"/>
    <x v="0"/>
    <s v="RITACUBA"/>
    <s v="X"/>
    <x v="0"/>
    <m/>
    <m/>
  </r>
  <r>
    <n v="3"/>
    <d v="2025-07-06T00:00:00"/>
    <s v="DTAN"/>
    <s v="PNN"/>
    <x v="0"/>
    <s v="RITACUBA"/>
    <s v="X"/>
    <x v="0"/>
    <m/>
    <m/>
  </r>
  <r>
    <n v="4"/>
    <d v="2025-07-06T00:00:00"/>
    <s v="DTAN"/>
    <s v="PNN"/>
    <x v="0"/>
    <s v="RITACUBA"/>
    <s v="X"/>
    <x v="0"/>
    <m/>
    <m/>
  </r>
  <r>
    <n v="5"/>
    <d v="2025-07-05T00:00:00"/>
    <s v="DTAN"/>
    <s v="PNN"/>
    <x v="0"/>
    <s v="RITACUBA"/>
    <s v="X"/>
    <x v="0"/>
    <m/>
    <m/>
  </r>
  <r>
    <n v="6"/>
    <d v="2025-07-05T00:00:00"/>
    <s v="DTAN"/>
    <s v="PNN"/>
    <x v="0"/>
    <s v="RITACUBA"/>
    <s v="X"/>
    <x v="0"/>
    <m/>
    <m/>
  </r>
  <r>
    <n v="7"/>
    <d v="2025-07-05T00:00:00"/>
    <s v="DTAN"/>
    <s v="PNN"/>
    <x v="0"/>
    <s v="RITACUBA"/>
    <m/>
    <x v="0"/>
    <m/>
    <m/>
  </r>
  <r>
    <n v="8"/>
    <d v="2025-07-06T00:00:00"/>
    <s v="DTAN"/>
    <s v="PNN"/>
    <x v="0"/>
    <s v="RITACUBA"/>
    <m/>
    <x v="1"/>
    <m/>
    <m/>
  </r>
  <r>
    <n v="9"/>
    <d v="2025-07-17T00:00:00"/>
    <s v="DTAN"/>
    <s v="PNN"/>
    <x v="0"/>
    <s v="RITACUBA"/>
    <s v="X"/>
    <x v="0"/>
    <m/>
    <m/>
  </r>
  <r>
    <n v="10"/>
    <d v="2025-07-17T00:00:00"/>
    <s v="DTAN"/>
    <s v="PNN"/>
    <x v="0"/>
    <s v="RITACUBA"/>
    <s v="X"/>
    <x v="0"/>
    <m/>
    <m/>
  </r>
  <r>
    <n v="11"/>
    <d v="2025-07-17T00:00:00"/>
    <s v="DTAN"/>
    <s v="PNN"/>
    <x v="0"/>
    <s v="RITACUBA"/>
    <s v="X"/>
    <x v="0"/>
    <m/>
    <m/>
  </r>
  <r>
    <n v="12"/>
    <d v="2025-07-17T00:00:00"/>
    <s v="DTAN"/>
    <s v="PNN"/>
    <x v="0"/>
    <s v="RITACUBA"/>
    <s v="X"/>
    <x v="0"/>
    <m/>
    <m/>
  </r>
  <r>
    <n v="13"/>
    <d v="2025-07-09T00:00:00"/>
    <s v="DTAN"/>
    <s v="PNN"/>
    <x v="0"/>
    <s v="LAGUNA G"/>
    <s v="X"/>
    <x v="0"/>
    <m/>
    <m/>
  </r>
  <r>
    <n v="14"/>
    <d v="2025-07-09T00:00:00"/>
    <s v="DTAN"/>
    <s v="PNN"/>
    <x v="0"/>
    <s v="LAGUNA G"/>
    <s v="X"/>
    <x v="0"/>
    <m/>
    <m/>
  </r>
  <r>
    <n v="15"/>
    <d v="2025-07-09T00:00:00"/>
    <s v="DTAN"/>
    <s v="PNN"/>
    <x v="0"/>
    <s v="LAGUNA G"/>
    <s v="X"/>
    <x v="0"/>
    <m/>
    <m/>
  </r>
  <r>
    <n v="16"/>
    <d v="2025-07-09T00:00:00"/>
    <s v="DTAN"/>
    <s v="PNN"/>
    <x v="0"/>
    <s v="LAGUNA G"/>
    <m/>
    <x v="0"/>
    <m/>
    <s v="x"/>
  </r>
  <r>
    <n v="17"/>
    <d v="2025-07-19T00:00:00"/>
    <s v="DTAN"/>
    <s v="PNN"/>
    <x v="0"/>
    <s v="LAGUNA G"/>
    <m/>
    <x v="1"/>
    <m/>
    <m/>
  </r>
  <r>
    <n v="18"/>
    <d v="2025-07-20T00:00:00"/>
    <s v="DTAN"/>
    <s v="PNN"/>
    <x v="0"/>
    <s v="LAGUNA G"/>
    <m/>
    <x v="1"/>
    <m/>
    <m/>
  </r>
  <r>
    <n v="19"/>
    <d v="2025-07-19T00:00:00"/>
    <s v="DTAN"/>
    <s v="PNN"/>
    <x v="0"/>
    <s v="LAGUNA G"/>
    <s v="X"/>
    <x v="0"/>
    <m/>
    <m/>
  </r>
  <r>
    <n v="20"/>
    <d v="2025-07-20T00:00:00"/>
    <s v="DTAN"/>
    <s v="PNN"/>
    <x v="0"/>
    <s v="LAGUNA G"/>
    <m/>
    <x v="1"/>
    <m/>
    <m/>
  </r>
  <r>
    <n v="21"/>
    <d v="2025-07-19T00:00:00"/>
    <s v="DTAN"/>
    <s v="PNN"/>
    <x v="0"/>
    <s v="LAGUNA G"/>
    <m/>
    <x v="1"/>
    <m/>
    <m/>
  </r>
  <r>
    <n v="22"/>
    <d v="2025-07-19T00:00:00"/>
    <s v="DTAN"/>
    <s v="PNN"/>
    <x v="0"/>
    <s v="LAGUNA G"/>
    <s v="X"/>
    <x v="0"/>
    <m/>
    <m/>
  </r>
  <r>
    <n v="23"/>
    <d v="2025-07-19T00:00:00"/>
    <s v="DTAN"/>
    <s v="PNN"/>
    <x v="0"/>
    <s v="LAGUNA G"/>
    <s v="X"/>
    <x v="0"/>
    <m/>
    <m/>
  </r>
  <r>
    <n v="24"/>
    <d v="2025-07-19T00:00:00"/>
    <s v="DTAN"/>
    <s v="PNN"/>
    <x v="0"/>
    <s v="LAGUNA G"/>
    <m/>
    <x v="0"/>
    <s v="x"/>
    <m/>
  </r>
  <r>
    <n v="25"/>
    <d v="2025-07-12T00:00:00"/>
    <s v="DTAN"/>
    <s v="PNN"/>
    <x v="0"/>
    <s v="LAGUNILLAS"/>
    <s v="X"/>
    <x v="0"/>
    <m/>
    <m/>
  </r>
  <r>
    <n v="26"/>
    <d v="2025-07-18T00:00:00"/>
    <s v="DTAN"/>
    <s v="PNN"/>
    <x v="0"/>
    <s v="LAGUNILLAS"/>
    <m/>
    <x v="1"/>
    <m/>
    <m/>
  </r>
  <r>
    <n v="27"/>
    <d v="2025-07-04T00:00:00"/>
    <s v="DTAN"/>
    <s v="PNN"/>
    <x v="0"/>
    <s v="LAGUNILLAS"/>
    <s v="X"/>
    <x v="0"/>
    <m/>
    <m/>
  </r>
  <r>
    <n v="28"/>
    <d v="2025-07-19T00:00:00"/>
    <s v="DTAN"/>
    <s v="PNN"/>
    <x v="0"/>
    <s v="LAGUNILLAS"/>
    <s v="X"/>
    <x v="0"/>
    <m/>
    <m/>
  </r>
  <r>
    <n v="29"/>
    <d v="2025-07-06T00:00:00"/>
    <s v="DTAN"/>
    <s v="PNN"/>
    <x v="0"/>
    <s v="LAGUNILLAS"/>
    <s v="X"/>
    <x v="0"/>
    <m/>
    <m/>
  </r>
  <r>
    <n v="30"/>
    <d v="2025-07-17T00:00:00"/>
    <s v="DTAN"/>
    <s v="PNN"/>
    <x v="0"/>
    <s v="LAGUNILLAS"/>
    <s v="X"/>
    <x v="0"/>
    <m/>
    <m/>
  </r>
  <r>
    <n v="31"/>
    <d v="2025-07-15T00:00:00"/>
    <s v="DTAN"/>
    <s v="PNN"/>
    <x v="0"/>
    <s v="LAGUNILLAS"/>
    <s v="X"/>
    <x v="0"/>
    <m/>
    <m/>
  </r>
  <r>
    <n v="32"/>
    <d v="2025-07-10T00:00:00"/>
    <s v="DTAN"/>
    <s v="PNN"/>
    <x v="0"/>
    <s v="LAGUNILLAS"/>
    <s v="X"/>
    <x v="0"/>
    <m/>
    <m/>
  </r>
  <r>
    <n v="33"/>
    <d v="2025-07-05T00:00:00"/>
    <s v="DTAN"/>
    <s v="PNN"/>
    <x v="0"/>
    <s v="LAGUNILLAS"/>
    <s v="X"/>
    <x v="0"/>
    <m/>
    <m/>
  </r>
  <r>
    <n v="34"/>
    <d v="2025-07-02T00:00:00"/>
    <s v="DTAN"/>
    <s v="PNN"/>
    <x v="0"/>
    <s v="LAGUNILLAS"/>
    <s v="X"/>
    <x v="0"/>
    <m/>
    <m/>
  </r>
  <r>
    <n v="35"/>
    <d v="2025-07-17T00:00:00"/>
    <s v="DTAN"/>
    <s v="PNN"/>
    <x v="0"/>
    <s v="LAGUNILLAS"/>
    <s v="X"/>
    <x v="0"/>
    <m/>
    <m/>
  </r>
  <r>
    <n v="36"/>
    <d v="2025-08-06T00:00:00"/>
    <s v="DTAN"/>
    <s v="PNN"/>
    <x v="0"/>
    <s v="LAGUNA G"/>
    <m/>
    <x v="1"/>
    <m/>
    <m/>
  </r>
  <r>
    <n v="37"/>
    <d v="2025-08-06T00:00:00"/>
    <s v="DTAN"/>
    <s v="PNN"/>
    <x v="0"/>
    <s v="LAGUNA G"/>
    <m/>
    <x v="1"/>
    <m/>
    <m/>
  </r>
  <r>
    <n v="38"/>
    <d v="2025-08-06T00:00:00"/>
    <s v="DTAN"/>
    <s v="PNN"/>
    <x v="0"/>
    <s v="LAGUNA G"/>
    <m/>
    <x v="1"/>
    <m/>
    <m/>
  </r>
  <r>
    <n v="39"/>
    <d v="2025-08-06T00:00:00"/>
    <s v="DTAN"/>
    <s v="PNN"/>
    <x v="0"/>
    <s v="LAGUNA G"/>
    <m/>
    <x v="1"/>
    <m/>
    <m/>
  </r>
  <r>
    <n v="40"/>
    <d v="2025-08-06T00:00:00"/>
    <s v="DTAN"/>
    <s v="PNN"/>
    <x v="0"/>
    <s v="LAGUNA G"/>
    <m/>
    <x v="1"/>
    <m/>
    <m/>
  </r>
  <r>
    <n v="41"/>
    <d v="2025-08-06T00:00:00"/>
    <s v="DTAN"/>
    <s v="PNN"/>
    <x v="0"/>
    <s v="LAGUNA G"/>
    <m/>
    <x v="1"/>
    <m/>
    <m/>
  </r>
  <r>
    <n v="42"/>
    <d v="2025-08-06T00:00:00"/>
    <s v="DTAN"/>
    <s v="PNN"/>
    <x v="0"/>
    <s v="LAGUNA G"/>
    <m/>
    <x v="1"/>
    <m/>
    <m/>
  </r>
  <r>
    <n v="43"/>
    <d v="2025-08-06T00:00:00"/>
    <s v="DTAN"/>
    <s v="PNN"/>
    <x v="0"/>
    <s v="LAGUNA G"/>
    <m/>
    <x v="1"/>
    <m/>
    <m/>
  </r>
  <r>
    <n v="44"/>
    <d v="2025-08-09T00:00:00"/>
    <s v="DTAN"/>
    <s v="PNN"/>
    <x v="0"/>
    <s v="RITACUBA"/>
    <s v="X"/>
    <x v="0"/>
    <m/>
    <m/>
  </r>
  <r>
    <n v="45"/>
    <d v="2025-08-09T00:00:00"/>
    <s v="DTAN"/>
    <s v="PNN"/>
    <x v="0"/>
    <s v="RITACUBA"/>
    <s v="X"/>
    <x v="0"/>
    <m/>
    <m/>
  </r>
  <r>
    <n v="46"/>
    <d v="2025-08-09T00:00:00"/>
    <s v="DTAN"/>
    <s v="PNN"/>
    <x v="0"/>
    <s v="RITACUBA"/>
    <s v="X"/>
    <x v="0"/>
    <m/>
    <m/>
  </r>
  <r>
    <n v="47"/>
    <d v="2025-08-09T00:00:00"/>
    <s v="DTAN"/>
    <s v="PNN"/>
    <x v="0"/>
    <s v="RITACUBA"/>
    <s v="X"/>
    <x v="0"/>
    <m/>
    <m/>
  </r>
  <r>
    <n v="48"/>
    <d v="2025-08-09T00:00:00"/>
    <s v="DTAN"/>
    <s v="PNN"/>
    <x v="0"/>
    <s v="RITACUBA"/>
    <m/>
    <x v="1"/>
    <m/>
    <m/>
  </r>
  <r>
    <n v="49"/>
    <d v="2025-08-09T00:00:00"/>
    <s v="DTAN"/>
    <s v="PNN"/>
    <x v="0"/>
    <s v="RITACUBA"/>
    <m/>
    <x v="1"/>
    <m/>
    <m/>
  </r>
  <r>
    <n v="50"/>
    <d v="2025-08-09T00:00:00"/>
    <s v="DTAN"/>
    <s v="PNN"/>
    <x v="0"/>
    <s v="RITACUBA"/>
    <s v="X"/>
    <x v="0"/>
    <m/>
    <m/>
  </r>
  <r>
    <n v="51"/>
    <d v="2025-08-09T00:00:00"/>
    <s v="DTAN"/>
    <s v="PNN"/>
    <x v="0"/>
    <s v="RITACUBA"/>
    <m/>
    <x v="0"/>
    <m/>
    <s v="x"/>
  </r>
  <r>
    <n v="52"/>
    <d v="2025-08-16T00:00:00"/>
    <s v="DTAN"/>
    <s v="PNN"/>
    <x v="0"/>
    <s v="LAGUNA G"/>
    <s v="X"/>
    <x v="0"/>
    <m/>
    <m/>
  </r>
  <r>
    <n v="53"/>
    <d v="2025-08-16T00:00:00"/>
    <s v="DTAN"/>
    <s v="PNN"/>
    <x v="0"/>
    <s v="LAGUNA G"/>
    <s v="X"/>
    <x v="0"/>
    <m/>
    <m/>
  </r>
  <r>
    <n v="54"/>
    <d v="2025-08-16T00:00:00"/>
    <s v="DTAN"/>
    <s v="PNN"/>
    <x v="0"/>
    <s v="LAGUNA G"/>
    <s v="X"/>
    <x v="0"/>
    <m/>
    <m/>
  </r>
  <r>
    <n v="55"/>
    <d v="2025-08-16T00:00:00"/>
    <s v="DTAN"/>
    <s v="PNN"/>
    <x v="0"/>
    <s v="LAGUNA G"/>
    <m/>
    <x v="0"/>
    <m/>
    <s v="x"/>
  </r>
  <r>
    <n v="56"/>
    <d v="2025-08-11T00:00:00"/>
    <s v="DTAN"/>
    <s v="PNN"/>
    <x v="0"/>
    <s v="PULPITO"/>
    <s v="X"/>
    <x v="0"/>
    <m/>
    <m/>
  </r>
  <r>
    <n v="57"/>
    <d v="2025-08-11T00:00:00"/>
    <s v="DTAN"/>
    <s v="PNN"/>
    <x v="0"/>
    <s v="PULPITO"/>
    <s v="X"/>
    <x v="0"/>
    <m/>
    <m/>
  </r>
  <r>
    <n v="58"/>
    <d v="2025-08-11T00:00:00"/>
    <s v="DTAN"/>
    <s v="PNN"/>
    <x v="0"/>
    <s v="PULPITO"/>
    <s v="X"/>
    <x v="0"/>
    <m/>
    <m/>
  </r>
  <r>
    <n v="59"/>
    <d v="2025-08-11T00:00:00"/>
    <s v="DTAN"/>
    <s v="PNN"/>
    <x v="0"/>
    <s v="PULPITO"/>
    <s v="X"/>
    <x v="0"/>
    <m/>
    <m/>
  </r>
  <r>
    <n v="60"/>
    <d v="2025-08-23T00:00:00"/>
    <s v="DTAN"/>
    <s v="PNN"/>
    <x v="0"/>
    <s v="PULPITO"/>
    <s v="X"/>
    <x v="0"/>
    <m/>
    <m/>
  </r>
  <r>
    <n v="61"/>
    <d v="2025-08-23T00:00:00"/>
    <s v="DTAN"/>
    <s v="PNN"/>
    <x v="0"/>
    <s v="PULPITO"/>
    <m/>
    <x v="1"/>
    <m/>
    <m/>
  </r>
  <r>
    <n v="62"/>
    <d v="2025-08-16T00:00:00"/>
    <s v="DTAN"/>
    <s v="PNN"/>
    <x v="0"/>
    <s v="PULPITO"/>
    <m/>
    <x v="1"/>
    <m/>
    <m/>
  </r>
  <r>
    <n v="63"/>
    <d v="2025-08-16T00:00:00"/>
    <s v="DTAN"/>
    <s v="PNN"/>
    <x v="0"/>
    <s v="PULPITO"/>
    <s v="X"/>
    <x v="0"/>
    <m/>
    <m/>
  </r>
  <r>
    <n v="64"/>
    <d v="2025-08-09T00:00:00"/>
    <s v="DTAN"/>
    <s v="PNN"/>
    <x v="0"/>
    <s v="PULPITO"/>
    <m/>
    <x v="1"/>
    <m/>
    <m/>
  </r>
  <r>
    <n v="65"/>
    <d v="2025-08-09T00:00:00"/>
    <s v="DTAN"/>
    <s v="PNN"/>
    <x v="0"/>
    <s v="PULPITO"/>
    <m/>
    <x v="1"/>
    <m/>
    <m/>
  </r>
  <r>
    <n v="66"/>
    <d v="2025-08-06T00:00:00"/>
    <s v="DTAN"/>
    <s v="PNN"/>
    <x v="0"/>
    <s v="PULPITO"/>
    <m/>
    <x v="1"/>
    <m/>
    <m/>
  </r>
  <r>
    <n v="67"/>
    <d v="2025-08-06T00:00:00"/>
    <s v="DTAN"/>
    <s v="PNN"/>
    <x v="0"/>
    <s v="PULPITO"/>
    <s v="X"/>
    <x v="1"/>
    <m/>
    <m/>
  </r>
  <r>
    <n v="68"/>
    <d v="2025-09-11T00:00:00"/>
    <s v="DTAN"/>
    <s v="PNN"/>
    <x v="0"/>
    <s v="LAGUNA G"/>
    <s v="X"/>
    <x v="0"/>
    <m/>
    <m/>
  </r>
  <r>
    <n v="69"/>
    <d v="2025-09-11T00:00:00"/>
    <s v="DTAN"/>
    <s v="PNN"/>
    <x v="0"/>
    <s v="LAGUNA G"/>
    <s v="X"/>
    <x v="0"/>
    <m/>
    <m/>
  </r>
  <r>
    <n v="70"/>
    <d v="2025-09-11T00:00:00"/>
    <s v="DTAN"/>
    <s v="PNN"/>
    <x v="0"/>
    <s v="LAGUNA G"/>
    <s v="X"/>
    <x v="0"/>
    <m/>
    <m/>
  </r>
  <r>
    <n v="71"/>
    <d v="2025-09-11T00:00:00"/>
    <s v="DTAN"/>
    <s v="PNN"/>
    <x v="0"/>
    <s v="LAGUNA G"/>
    <s v="X"/>
    <x v="0"/>
    <m/>
    <m/>
  </r>
  <r>
    <n v="72"/>
    <d v="2025-09-11T00:00:00"/>
    <s v="DTAN"/>
    <s v="PNN"/>
    <x v="0"/>
    <s v="LAGUNA G"/>
    <s v="X"/>
    <x v="0"/>
    <m/>
    <m/>
  </r>
  <r>
    <n v="73"/>
    <d v="2025-09-11T00:00:00"/>
    <s v="DTAN"/>
    <s v="PNN"/>
    <x v="0"/>
    <s v="LAGUNA G"/>
    <s v="X"/>
    <x v="0"/>
    <m/>
    <m/>
  </r>
  <r>
    <n v="74"/>
    <d v="2025-09-11T00:00:00"/>
    <s v="DTAN"/>
    <s v="PNN"/>
    <x v="0"/>
    <s v="LAGUNA G"/>
    <s v="X"/>
    <x v="0"/>
    <m/>
    <m/>
  </r>
  <r>
    <n v="75"/>
    <d v="2025-09-11T00:00:00"/>
    <s v="DTAN"/>
    <s v="PNN"/>
    <x v="0"/>
    <s v="LAGUNA G"/>
    <s v="X"/>
    <x v="0"/>
    <m/>
    <m/>
  </r>
  <r>
    <n v="76"/>
    <d v="2025-09-14T00:00:00"/>
    <s v="DTAN"/>
    <s v="PNN"/>
    <x v="0"/>
    <s v="LAGUNA G"/>
    <s v="X"/>
    <x v="0"/>
    <m/>
    <m/>
  </r>
  <r>
    <n v="77"/>
    <d v="2025-09-14T00:00:00"/>
    <s v="DTAN"/>
    <s v="PNN"/>
    <x v="0"/>
    <s v="LAGUNA G"/>
    <s v="X"/>
    <x v="0"/>
    <m/>
    <m/>
  </r>
  <r>
    <n v="78"/>
    <d v="2025-09-13T00:00:00"/>
    <s v="DTAN"/>
    <s v="PNN"/>
    <x v="0"/>
    <s v="LAGUNA G"/>
    <s v="X"/>
    <x v="0"/>
    <m/>
    <m/>
  </r>
  <r>
    <n v="79"/>
    <d v="2025-09-13T00:00:00"/>
    <s v="DTAN"/>
    <s v="PNN"/>
    <x v="0"/>
    <s v="LAGUNA G"/>
    <s v="X"/>
    <x v="0"/>
    <m/>
    <m/>
  </r>
  <r>
    <n v="80"/>
    <d v="2025-09-04T00:00:00"/>
    <s v="DTAN"/>
    <s v="PNN"/>
    <x v="0"/>
    <s v="RITACUBA"/>
    <s v="X"/>
    <x v="0"/>
    <m/>
    <m/>
  </r>
  <r>
    <n v="81"/>
    <d v="2025-09-13T00:00:00"/>
    <s v="DTAN"/>
    <s v="PNN"/>
    <x v="0"/>
    <s v="RITACUBA"/>
    <s v="X"/>
    <x v="0"/>
    <m/>
    <m/>
  </r>
  <r>
    <n v="82"/>
    <d v="2025-09-04T00:00:00"/>
    <s v="DTAN"/>
    <s v="PNN"/>
    <x v="0"/>
    <s v="RITACUBA"/>
    <s v="X"/>
    <x v="0"/>
    <m/>
    <m/>
  </r>
  <r>
    <n v="83"/>
    <d v="2025-09-04T00:00:00"/>
    <s v="DTAN"/>
    <s v="PNN"/>
    <x v="0"/>
    <s v="RITACUBA"/>
    <s v="X"/>
    <x v="0"/>
    <m/>
    <m/>
  </r>
  <r>
    <n v="84"/>
    <d v="2025-09-09T00:00:00"/>
    <s v="DTAN"/>
    <s v="PNN"/>
    <x v="0"/>
    <s v="LAGUNILLAS"/>
    <m/>
    <x v="1"/>
    <m/>
    <m/>
  </r>
  <r>
    <n v="85"/>
    <d v="2025-09-14T00:00:00"/>
    <s v="DTAN"/>
    <s v="PNN"/>
    <x v="0"/>
    <s v="LAGUNILLAS"/>
    <s v="X"/>
    <x v="0"/>
    <m/>
    <m/>
  </r>
  <r>
    <n v="86"/>
    <d v="2025-09-14T00:00:00"/>
    <s v="DTAN"/>
    <s v="PNN"/>
    <x v="0"/>
    <s v="LAGUNILLAS"/>
    <s v="X"/>
    <x v="0"/>
    <m/>
    <m/>
  </r>
  <r>
    <n v="87"/>
    <d v="2025-09-14T00:00:00"/>
    <s v="DTAN"/>
    <s v="PNN"/>
    <x v="0"/>
    <s v="LAGUNILLAS"/>
    <m/>
    <x v="1"/>
    <m/>
    <m/>
  </r>
  <r>
    <n v="88"/>
    <d v="2025-09-14T00:00:00"/>
    <s v="DTAN"/>
    <s v="PNN"/>
    <x v="0"/>
    <s v="LAGUNILLAS"/>
    <s v="X"/>
    <x v="0"/>
    <m/>
    <m/>
  </r>
  <r>
    <n v="89"/>
    <d v="2025-09-14T00:00:00"/>
    <s v="DTAN"/>
    <s v="PNN"/>
    <x v="0"/>
    <s v="LAGUNILLAS"/>
    <s v="X"/>
    <x v="0"/>
    <m/>
    <m/>
  </r>
  <r>
    <n v="90"/>
    <d v="2025-09-14T00:00:00"/>
    <s v="DTAN"/>
    <s v="PNN"/>
    <x v="0"/>
    <s v="LAGUNILLAS"/>
    <s v="X"/>
    <x v="0"/>
    <m/>
    <m/>
  </r>
  <r>
    <n v="91"/>
    <d v="2025-09-14T00:00:00"/>
    <s v="DTAN"/>
    <s v="PNN"/>
    <x v="0"/>
    <s v="LAGUNILLAS"/>
    <s v="X"/>
    <x v="0"/>
    <m/>
    <m/>
  </r>
  <r>
    <n v="92"/>
    <d v="2025-09-17T00:00:00"/>
    <s v="DTAN"/>
    <s v="PNN"/>
    <x v="0"/>
    <s v="RITACUBA"/>
    <m/>
    <x v="1"/>
    <m/>
    <m/>
  </r>
  <r>
    <n v="93"/>
    <d v="2025-09-17T00:00:00"/>
    <s v="DTAN"/>
    <s v="PNN"/>
    <x v="0"/>
    <s v="RITACUBA"/>
    <s v="X"/>
    <x v="0"/>
    <m/>
    <m/>
  </r>
  <r>
    <n v="94"/>
    <d v="2025-09-07T00:00:00"/>
    <s v="DTAN"/>
    <s v="PNN"/>
    <x v="0"/>
    <s v="RITACUBA"/>
    <m/>
    <x v="1"/>
    <m/>
    <m/>
  </r>
  <r>
    <n v="95"/>
    <d v="2025-09-06T00:00:00"/>
    <s v="DTAN"/>
    <s v="PNN"/>
    <x v="0"/>
    <s v="RITACUBA"/>
    <s v="X"/>
    <x v="0"/>
    <m/>
    <m/>
  </r>
  <r>
    <n v="96"/>
    <d v="2025-10-12T00:00:00"/>
    <s v="DTAN"/>
    <s v="PNN"/>
    <x v="0"/>
    <s v="LASGUNA GRA"/>
    <s v="X"/>
    <x v="0"/>
    <m/>
    <m/>
  </r>
  <r>
    <n v="97"/>
    <d v="2025-10-12T00:00:00"/>
    <s v="DTAN"/>
    <s v="PNN"/>
    <x v="0"/>
    <s v="LASGUNA GRA"/>
    <s v="X"/>
    <x v="0"/>
    <m/>
    <m/>
  </r>
  <r>
    <n v="98"/>
    <d v="2025-10-11T00:00:00"/>
    <s v="DTAN"/>
    <s v="PNN"/>
    <x v="0"/>
    <s v="LASGUNA GRA"/>
    <s v="X"/>
    <x v="0"/>
    <m/>
    <m/>
  </r>
  <r>
    <n v="99"/>
    <d v="2025-10-10T00:00:00"/>
    <s v="DTAN"/>
    <s v="PNN"/>
    <x v="0"/>
    <s v="LASGUNA GRA"/>
    <s v="X"/>
    <x v="0"/>
    <m/>
    <m/>
  </r>
  <r>
    <n v="100"/>
    <d v="2025-10-10T00:00:00"/>
    <s v="DTAN"/>
    <s v="PNN"/>
    <x v="0"/>
    <s v="LASGUNA GRA"/>
    <s v="X"/>
    <x v="0"/>
    <m/>
    <m/>
  </r>
  <r>
    <n v="101"/>
    <d v="2025-10-10T00:00:00"/>
    <s v="DTAN"/>
    <s v="PNN"/>
    <x v="0"/>
    <s v="LASGUNA GRA"/>
    <s v="X"/>
    <x v="0"/>
    <m/>
    <m/>
  </r>
  <r>
    <n v="102"/>
    <d v="2025-10-10T00:00:00"/>
    <s v="DTAN"/>
    <s v="PNN"/>
    <x v="0"/>
    <s v="LASGUNA GRA"/>
    <m/>
    <x v="0"/>
    <s v="x"/>
    <m/>
  </r>
  <r>
    <n v="103"/>
    <d v="2025-10-10T00:00:00"/>
    <s v="DTAN"/>
    <s v="PNN"/>
    <x v="0"/>
    <s v="LASGUNA GRA"/>
    <s v="X"/>
    <x v="0"/>
    <m/>
    <m/>
  </r>
  <r>
    <n v="104"/>
    <d v="2025-10-11T00:00:00"/>
    <s v="DTAN"/>
    <s v="PNN"/>
    <x v="0"/>
    <s v="RITACUBA"/>
    <s v="X"/>
    <x v="0"/>
    <m/>
    <m/>
  </r>
  <r>
    <n v="105"/>
    <d v="2025-10-11T00:00:00"/>
    <s v="DTAN"/>
    <s v="PNN"/>
    <x v="0"/>
    <s v="RITACUBA"/>
    <m/>
    <x v="1"/>
    <m/>
    <m/>
  </r>
  <r>
    <n v="106"/>
    <d v="2025-10-11T00:00:00"/>
    <s v="DTAN"/>
    <s v="PNN"/>
    <x v="0"/>
    <s v="RITACUBA"/>
    <m/>
    <x v="1"/>
    <m/>
    <m/>
  </r>
  <r>
    <n v="107"/>
    <d v="2025-10-11T00:00:00"/>
    <s v="DTAN"/>
    <s v="PNN"/>
    <x v="0"/>
    <s v="RITACUBA"/>
    <s v="X"/>
    <x v="0"/>
    <m/>
    <m/>
  </r>
  <r>
    <n v="108"/>
    <d v="2025-10-11T00:00:00"/>
    <s v="DTAN"/>
    <s v="PNN"/>
    <x v="0"/>
    <s v="RITACUBA"/>
    <s v="X"/>
    <x v="0"/>
    <m/>
    <m/>
  </r>
  <r>
    <n v="109"/>
    <d v="2025-10-11T00:00:00"/>
    <s v="DTAN"/>
    <s v="PNN"/>
    <x v="0"/>
    <s v="RITACUBA"/>
    <m/>
    <x v="1"/>
    <m/>
    <m/>
  </r>
  <r>
    <n v="110"/>
    <d v="2025-10-11T00:00:00"/>
    <s v="DTAN"/>
    <s v="PNN"/>
    <x v="0"/>
    <s v="RITACUBA"/>
    <s v="X"/>
    <x v="0"/>
    <m/>
    <m/>
  </r>
  <r>
    <n v="111"/>
    <d v="2025-10-11T00:00:00"/>
    <s v="DTAN"/>
    <s v="PNN"/>
    <x v="0"/>
    <s v="RITACUBA"/>
    <s v="X"/>
    <x v="0"/>
    <m/>
    <m/>
  </r>
  <r>
    <n v="112"/>
    <d v="2025-10-10T00:00:00"/>
    <s v="DTAN"/>
    <s v="PNN"/>
    <x v="0"/>
    <s v="RITACUBA"/>
    <m/>
    <x v="0"/>
    <s v="x"/>
    <m/>
  </r>
  <r>
    <n v="113"/>
    <d v="2025-10-11T00:00:00"/>
    <s v="DTAN"/>
    <s v="PNN"/>
    <x v="0"/>
    <s v="RITACUBA"/>
    <s v="X"/>
    <x v="0"/>
    <m/>
    <m/>
  </r>
  <r>
    <n v="114"/>
    <d v="2025-10-11T00:00:00"/>
    <s v="DTAN"/>
    <s v="PNN"/>
    <x v="0"/>
    <s v="RITACUBA"/>
    <s v="X"/>
    <x v="0"/>
    <m/>
    <m/>
  </r>
  <r>
    <n v="115"/>
    <d v="2025-10-11T00:00:00"/>
    <s v="DTAN"/>
    <s v="PNN"/>
    <x v="0"/>
    <s v="RITACUBA"/>
    <m/>
    <x v="0"/>
    <m/>
    <m/>
  </r>
  <r>
    <n v="116"/>
    <d v="2025-10-10T00:00:00"/>
    <s v="DTAN"/>
    <s v="PNN"/>
    <x v="0"/>
    <s v="LGUNILLS"/>
    <s v="X"/>
    <x v="0"/>
    <m/>
    <m/>
  </r>
  <r>
    <n v="117"/>
    <d v="2025-10-19T00:00:00"/>
    <s v="DTAN"/>
    <s v="PNN"/>
    <x v="0"/>
    <s v="LGUNILLS"/>
    <s v="X"/>
    <x v="0"/>
    <m/>
    <m/>
  </r>
  <r>
    <n v="118"/>
    <d v="2025-10-19T00:00:00"/>
    <s v="DTAN"/>
    <s v="PNN"/>
    <x v="0"/>
    <s v="LGUNILLS"/>
    <s v="X"/>
    <x v="0"/>
    <m/>
    <m/>
  </r>
  <r>
    <n v="119"/>
    <d v="2025-10-19T00:00:00"/>
    <s v="DTAN"/>
    <s v="PNN"/>
    <x v="0"/>
    <s v="LGUNILLS"/>
    <s v="X"/>
    <x v="0"/>
    <m/>
    <m/>
  </r>
  <r>
    <n v="120"/>
    <d v="2025-10-19T00:00:00"/>
    <s v="DTAN"/>
    <s v="PNN"/>
    <x v="0"/>
    <s v="LGUNILLS"/>
    <s v="X"/>
    <x v="0"/>
    <m/>
    <m/>
  </r>
  <r>
    <n v="121"/>
    <d v="2025-10-05T00:00:00"/>
    <s v="DTAN"/>
    <s v="PNN"/>
    <x v="0"/>
    <s v="LGUNILLS"/>
    <s v="X"/>
    <x v="0"/>
    <m/>
    <m/>
  </r>
  <r>
    <n v="122"/>
    <d v="2025-10-18T00:00:00"/>
    <s v="DTAN"/>
    <s v="PNN"/>
    <x v="0"/>
    <s v="LGUNILLS"/>
    <m/>
    <x v="1"/>
    <m/>
    <m/>
  </r>
  <r>
    <n v="123"/>
    <d v="2025-10-11T00:00:00"/>
    <s v="DTAN"/>
    <s v="PNN"/>
    <x v="0"/>
    <s v="LGUNILLS"/>
    <s v="X"/>
    <x v="0"/>
    <m/>
    <m/>
  </r>
  <r>
    <n v="124"/>
    <d v="2025-10-13T00:00:00"/>
    <s v="DTAN"/>
    <s v="PNN"/>
    <x v="0"/>
    <s v="LGUNILLS"/>
    <s v="X"/>
    <x v="0"/>
    <m/>
    <m/>
  </r>
  <r>
    <n v="125"/>
    <d v="2025-10-13T00:00:00"/>
    <s v="DTAN"/>
    <s v="PNN"/>
    <x v="0"/>
    <s v="LGUNILLS"/>
    <s v="X"/>
    <x v="0"/>
    <m/>
    <m/>
  </r>
  <r>
    <n v="126"/>
    <d v="2025-10-11T00:00:00"/>
    <s v="DTAN"/>
    <s v="PNN"/>
    <x v="0"/>
    <s v="LGUNILLS"/>
    <s v="X"/>
    <x v="0"/>
    <m/>
    <m/>
  </r>
  <r>
    <n v="127"/>
    <d v="2025-10-11T00:00:00"/>
    <s v="DTAN"/>
    <s v="PNN"/>
    <x v="0"/>
    <s v="LGUNILLS"/>
    <s v="X"/>
    <x v="0"/>
    <m/>
    <m/>
  </r>
  <r>
    <n v="128"/>
    <d v="2025-10-10T00:00:00"/>
    <s v="DTAN"/>
    <s v="PNN"/>
    <x v="0"/>
    <s v="LAGUNA"/>
    <m/>
    <x v="1"/>
    <m/>
    <m/>
  </r>
  <r>
    <n v="129"/>
    <d v="2025-10-10T00:00:00"/>
    <s v="DTAN"/>
    <s v="PNN"/>
    <x v="0"/>
    <s v="LAGUNA"/>
    <s v="X"/>
    <x v="0"/>
    <m/>
    <m/>
  </r>
  <r>
    <n v="130"/>
    <d v="2025-10-10T00:00:00"/>
    <s v="DTAN"/>
    <s v="PNN"/>
    <x v="0"/>
    <s v="LAGUNA"/>
    <m/>
    <x v="1"/>
    <m/>
    <m/>
  </r>
  <r>
    <n v="131"/>
    <d v="2025-10-10T00:00:00"/>
    <s v="DTAN"/>
    <s v="PNN"/>
    <x v="0"/>
    <s v="LAGUNA"/>
    <m/>
    <x v="1"/>
    <m/>
    <m/>
  </r>
  <r>
    <n v="132"/>
    <d v="2025-11-01T00:00:00"/>
    <s v="DTAN"/>
    <s v="PNN"/>
    <x v="0"/>
    <s v="LASGUNA GRA"/>
    <s v="X"/>
    <x v="0"/>
    <m/>
    <m/>
  </r>
  <r>
    <n v="133"/>
    <d v="2025-11-01T00:00:00"/>
    <s v="DTAN"/>
    <s v="PNN"/>
    <x v="0"/>
    <s v="LASGUNA GRA"/>
    <s v="X"/>
    <x v="0"/>
    <m/>
    <m/>
  </r>
  <r>
    <n v="134"/>
    <d v="2025-11-01T00:00:00"/>
    <s v="DTAN"/>
    <s v="PNN"/>
    <x v="0"/>
    <s v="LASGUNA GRA"/>
    <s v="X"/>
    <x v="0"/>
    <m/>
    <m/>
  </r>
  <r>
    <n v="135"/>
    <d v="2025-11-01T00:00:00"/>
    <s v="DTAN"/>
    <s v="PNN"/>
    <x v="0"/>
    <s v="LASGUNA GRA"/>
    <s v="X"/>
    <x v="0"/>
    <m/>
    <m/>
  </r>
  <r>
    <n v="136"/>
    <d v="2025-11-01T00:00:00"/>
    <s v="DTAN"/>
    <s v="PNN"/>
    <x v="0"/>
    <s v="LASGUNA GRA"/>
    <m/>
    <x v="1"/>
    <m/>
    <m/>
  </r>
  <r>
    <n v="137"/>
    <d v="2025-11-01T00:00:00"/>
    <s v="DTAN"/>
    <s v="PNN"/>
    <x v="0"/>
    <s v="LASGUNA GRA"/>
    <s v="X"/>
    <x v="0"/>
    <m/>
    <m/>
  </r>
  <r>
    <n v="138"/>
    <d v="2025-11-01T00:00:00"/>
    <s v="DTAN"/>
    <s v="PNN"/>
    <x v="0"/>
    <s v="LASGUNA GRA"/>
    <s v="X"/>
    <x v="0"/>
    <m/>
    <m/>
  </r>
  <r>
    <n v="139"/>
    <d v="2025-11-01T00:00:00"/>
    <s v="DTAN"/>
    <s v="PNN"/>
    <x v="0"/>
    <s v="LASGUNA GRA"/>
    <s v="X"/>
    <x v="0"/>
    <m/>
    <m/>
  </r>
  <r>
    <n v="140"/>
    <d v="2025-11-01T00:00:00"/>
    <s v="DTAN"/>
    <s v="PNN"/>
    <x v="0"/>
    <s v="LASGUNA GRA"/>
    <m/>
    <x v="1"/>
    <m/>
    <m/>
  </r>
  <r>
    <n v="141"/>
    <d v="2025-11-01T00:00:00"/>
    <s v="DTAN"/>
    <s v="PNN"/>
    <x v="0"/>
    <s v="LASGUNA GRA"/>
    <s v="X"/>
    <x v="0"/>
    <m/>
    <m/>
  </r>
  <r>
    <n v="142"/>
    <d v="2025-11-01T00:00:00"/>
    <s v="DTAN"/>
    <s v="PNN"/>
    <x v="0"/>
    <s v="LASGUNA GRA"/>
    <s v="X"/>
    <x v="0"/>
    <m/>
    <m/>
  </r>
  <r>
    <n v="143"/>
    <d v="2025-11-01T00:00:00"/>
    <s v="DTAN"/>
    <s v="PNN"/>
    <x v="0"/>
    <s v="LASGUNA GRA"/>
    <s v="X"/>
    <x v="0"/>
    <m/>
    <m/>
  </r>
  <r>
    <n v="144"/>
    <d v="2025-11-08T00:00:00"/>
    <s v="DTAN"/>
    <s v="PNN"/>
    <x v="0"/>
    <s v="RITACUBA"/>
    <s v="X"/>
    <x v="0"/>
    <m/>
    <m/>
  </r>
  <r>
    <n v="145"/>
    <d v="2025-11-08T00:00:00"/>
    <s v="DTAN"/>
    <s v="PNN"/>
    <x v="0"/>
    <s v="RITACUBA"/>
    <s v="X"/>
    <x v="0"/>
    <m/>
    <m/>
  </r>
  <r>
    <n v="146"/>
    <d v="2025-11-08T00:00:00"/>
    <s v="DTAN"/>
    <s v="PNN"/>
    <x v="0"/>
    <s v="RITACUBA"/>
    <s v="X"/>
    <x v="0"/>
    <m/>
    <m/>
  </r>
  <r>
    <n v="147"/>
    <d v="2025-11-08T00:00:00"/>
    <s v="DTAN"/>
    <s v="PNN"/>
    <x v="0"/>
    <s v="RITACUBA"/>
    <s v="X"/>
    <x v="0"/>
    <m/>
    <m/>
  </r>
  <r>
    <n v="148"/>
    <d v="2025-11-08T00:00:00"/>
    <s v="DTAN"/>
    <s v="PNN"/>
    <x v="0"/>
    <s v="RITACUBA"/>
    <s v="X"/>
    <x v="0"/>
    <m/>
    <m/>
  </r>
  <r>
    <n v="149"/>
    <d v="2025-11-08T00:00:00"/>
    <s v="DTAN"/>
    <s v="PNN"/>
    <x v="0"/>
    <s v="RITACUBA"/>
    <s v="X"/>
    <x v="0"/>
    <m/>
    <m/>
  </r>
  <r>
    <n v="150"/>
    <d v="2025-11-08T00:00:00"/>
    <s v="DTAN"/>
    <s v="PNN"/>
    <x v="0"/>
    <s v="RITACUBA"/>
    <s v="X"/>
    <x v="0"/>
    <m/>
    <m/>
  </r>
  <r>
    <n v="151"/>
    <d v="2025-11-08T00:00:00"/>
    <s v="DTAN"/>
    <s v="PNN"/>
    <x v="0"/>
    <s v="RITACUBA"/>
    <s v="X"/>
    <x v="0"/>
    <m/>
    <m/>
  </r>
  <r>
    <n v="152"/>
    <d v="2025-11-16T00:00:00"/>
    <s v="DTAN"/>
    <s v="PNN"/>
    <x v="0"/>
    <s v="RITACUBA"/>
    <s v="X"/>
    <x v="0"/>
    <m/>
    <m/>
  </r>
  <r>
    <n v="153"/>
    <d v="2025-11-16T00:00:00"/>
    <s v="DTAN"/>
    <s v="PNN"/>
    <x v="0"/>
    <s v="RITACUBA"/>
    <s v="X"/>
    <x v="0"/>
    <m/>
    <m/>
  </r>
  <r>
    <n v="154"/>
    <d v="2025-11-16T00:00:00"/>
    <s v="DTAN"/>
    <s v="PNN"/>
    <x v="0"/>
    <s v="RITACUBA"/>
    <s v="X"/>
    <x v="0"/>
    <m/>
    <m/>
  </r>
  <r>
    <n v="155"/>
    <d v="2025-11-16T00:00:00"/>
    <s v="DTAN"/>
    <s v="PNN"/>
    <x v="0"/>
    <s v="RITACUBA"/>
    <s v="X"/>
    <x v="0"/>
    <m/>
    <m/>
  </r>
  <r>
    <n v="156"/>
    <d v="2025-11-02T00:00:00"/>
    <s v="DTAN"/>
    <s v="PNN"/>
    <x v="0"/>
    <s v="PULPITO"/>
    <s v="X"/>
    <x v="0"/>
    <m/>
    <m/>
  </r>
  <r>
    <n v="157"/>
    <d v="2025-11-03T00:00:00"/>
    <s v="DTAN"/>
    <s v="PNN"/>
    <x v="0"/>
    <s v="PULPITO"/>
    <m/>
    <x v="1"/>
    <m/>
    <m/>
  </r>
  <r>
    <n v="158"/>
    <d v="2025-11-02T00:00:00"/>
    <s v="DTAN"/>
    <s v="PNN"/>
    <x v="0"/>
    <s v="PULPITO"/>
    <m/>
    <x v="1"/>
    <m/>
    <m/>
  </r>
  <r>
    <n v="159"/>
    <d v="2025-11-17T00:00:00"/>
    <s v="DTAN"/>
    <s v="PNN"/>
    <x v="0"/>
    <s v="PULPITO"/>
    <s v="X"/>
    <x v="0"/>
    <m/>
    <m/>
  </r>
  <r>
    <n v="160"/>
    <d v="2025-11-16T00:00:00"/>
    <s v="DTAN"/>
    <s v="PNN"/>
    <x v="0"/>
    <s v="PULPITO"/>
    <s v="X"/>
    <x v="0"/>
    <m/>
    <m/>
  </r>
  <r>
    <n v="161"/>
    <d v="2025-11-16T00:00:00"/>
    <s v="DTAN"/>
    <s v="PNN"/>
    <x v="0"/>
    <s v="PULPITO"/>
    <s v="X"/>
    <x v="0"/>
    <m/>
    <m/>
  </r>
  <r>
    <n v="162"/>
    <d v="2025-11-15T00:00:00"/>
    <s v="DTAN"/>
    <s v="PNN"/>
    <x v="0"/>
    <s v="PULPITO"/>
    <m/>
    <x v="0"/>
    <m/>
    <s v="x"/>
  </r>
  <r>
    <n v="163"/>
    <d v="2025-11-16T00:00:00"/>
    <s v="DTAN"/>
    <s v="PNN"/>
    <x v="0"/>
    <s v="PULPITO"/>
    <m/>
    <x v="1"/>
    <m/>
    <m/>
  </r>
  <r>
    <n v="164"/>
    <d v="2025-12-06T00:00:00"/>
    <s v="DTAN"/>
    <s v="PNN"/>
    <x v="0"/>
    <s v="LAGUNA GRANDE"/>
    <s v="X"/>
    <x v="0"/>
    <m/>
    <m/>
  </r>
  <r>
    <n v="165"/>
    <d v="2025-12-06T00:00:00"/>
    <s v="DTAN"/>
    <s v="PNN"/>
    <x v="0"/>
    <s v="LAGUNA GRANDE"/>
    <s v="X"/>
    <x v="0"/>
    <m/>
    <m/>
  </r>
  <r>
    <n v="166"/>
    <d v="2025-12-06T00:00:00"/>
    <s v="DTAN"/>
    <s v="PNN"/>
    <x v="0"/>
    <s v="LAGUNA GRANDE"/>
    <m/>
    <x v="1"/>
    <m/>
    <m/>
  </r>
  <r>
    <n v="167"/>
    <d v="2025-12-06T00:00:00"/>
    <s v="DTAN"/>
    <s v="PNN"/>
    <x v="0"/>
    <s v="LAGUNA GRANDE"/>
    <s v="X"/>
    <x v="0"/>
    <m/>
    <m/>
  </r>
  <r>
    <n v="168"/>
    <d v="2025-12-06T00:00:00"/>
    <s v="DTAN"/>
    <s v="PNN"/>
    <x v="0"/>
    <s v="LAGUNA GRANDE"/>
    <m/>
    <x v="1"/>
    <m/>
    <m/>
  </r>
  <r>
    <n v="169"/>
    <d v="2025-12-06T00:00:00"/>
    <s v="DTAN"/>
    <s v="PNN"/>
    <x v="0"/>
    <s v="LAGUNA GRANDE"/>
    <s v="X"/>
    <x v="0"/>
    <m/>
    <m/>
  </r>
  <r>
    <n v="170"/>
    <d v="2025-12-06T00:00:00"/>
    <s v="DTAN"/>
    <s v="PNN"/>
    <x v="0"/>
    <s v="LAGUNA GRANDE"/>
    <s v="X"/>
    <x v="0"/>
    <m/>
    <m/>
  </r>
  <r>
    <n v="171"/>
    <d v="2025-12-06T00:00:00"/>
    <s v="DTAN"/>
    <s v="PNN"/>
    <x v="0"/>
    <s v="LAGUNA GRANDE"/>
    <s v="X"/>
    <x v="0"/>
    <m/>
    <m/>
  </r>
  <r>
    <n v="172"/>
    <d v="2025-12-13T00:00:00"/>
    <s v="DTAN"/>
    <s v="PNN"/>
    <x v="0"/>
    <s v="LAGUNILLAS"/>
    <s v="X"/>
    <x v="0"/>
    <m/>
    <m/>
  </r>
  <r>
    <n v="173"/>
    <d v="2025-12-13T00:00:00"/>
    <s v="DTAN"/>
    <s v="PNN"/>
    <x v="0"/>
    <s v="LAGUNILLAS"/>
    <s v="X"/>
    <x v="0"/>
    <m/>
    <m/>
  </r>
  <r>
    <n v="174"/>
    <d v="2025-12-10T00:00:00"/>
    <s v="DTAN"/>
    <s v="PNN"/>
    <x v="0"/>
    <s v="LAGUNILLAS"/>
    <s v="X"/>
    <x v="0"/>
    <m/>
    <m/>
  </r>
  <r>
    <n v="175"/>
    <d v="2025-12-15T00:00:00"/>
    <s v="DTAN"/>
    <s v="PNN"/>
    <x v="0"/>
    <s v="LAGUNILLAS"/>
    <s v="X"/>
    <x v="0"/>
    <m/>
    <m/>
  </r>
  <r>
    <n v="176"/>
    <d v="2025-12-06T00:00:00"/>
    <s v="DTAN"/>
    <s v="PNN"/>
    <x v="0"/>
    <s v="LAGUNILLAS"/>
    <m/>
    <x v="1"/>
    <m/>
    <m/>
  </r>
  <r>
    <n v="177"/>
    <d v="2025-12-04T00:00:00"/>
    <s v="DTAN"/>
    <s v="PNN"/>
    <x v="0"/>
    <s v="LAGUNILLAS"/>
    <m/>
    <x v="1"/>
    <m/>
    <m/>
  </r>
  <r>
    <n v="178"/>
    <d v="2025-12-14T00:00:00"/>
    <s v="DTAN"/>
    <s v="PNN"/>
    <x v="0"/>
    <s v="LAGUNILLAS"/>
    <s v="X"/>
    <x v="0"/>
    <m/>
    <m/>
  </r>
  <r>
    <n v="179"/>
    <d v="2025-12-06T00:00:00"/>
    <s v="DTAN"/>
    <s v="PNN"/>
    <x v="0"/>
    <s v="LAGUNILLAS"/>
    <m/>
    <x v="1"/>
    <m/>
    <m/>
  </r>
  <r>
    <n v="180"/>
    <d v="2025-12-11T00:00:00"/>
    <s v="DTAN"/>
    <s v="PNN"/>
    <x v="0"/>
    <s v="LAGUNILLAS"/>
    <s v="X"/>
    <x v="0"/>
    <m/>
    <m/>
  </r>
  <r>
    <n v="181"/>
    <d v="2025-12-03T00:00:00"/>
    <s v="DTAN"/>
    <s v="PNN"/>
    <x v="0"/>
    <s v="LAGUNILLAS"/>
    <s v="X"/>
    <x v="0"/>
    <m/>
    <m/>
  </r>
  <r>
    <n v="182"/>
    <d v="2025-12-02T00:00:00"/>
    <s v="DTAN"/>
    <s v="PNN"/>
    <x v="0"/>
    <s v="LAGUNILLAS"/>
    <s v="X"/>
    <x v="0"/>
    <m/>
    <m/>
  </r>
  <r>
    <n v="183"/>
    <d v="2025-12-03T00:00:00"/>
    <s v="DTAN"/>
    <s v="PNN"/>
    <x v="0"/>
    <s v="LAGUNILLAS"/>
    <s v="X"/>
    <x v="0"/>
    <m/>
    <m/>
  </r>
  <r>
    <n v="184"/>
    <d v="2025-07-03T00:00:00"/>
    <s v="DTAN"/>
    <s v="SFF"/>
    <x v="1"/>
    <s v="CARRIZAL"/>
    <n v="1"/>
    <x v="0"/>
    <m/>
    <m/>
  </r>
  <r>
    <n v="185"/>
    <d v="2025-07-03T00:00:00"/>
    <s v="DTAN"/>
    <s v="SFF"/>
    <x v="1"/>
    <s v="CARRIZAL"/>
    <n v="1"/>
    <x v="0"/>
    <m/>
    <m/>
  </r>
  <r>
    <n v="186"/>
    <d v="2025-07-03T00:00:00"/>
    <s v="DTAN"/>
    <s v="SFF"/>
    <x v="1"/>
    <s v="CARRIZAL"/>
    <n v="1"/>
    <x v="0"/>
    <m/>
    <m/>
  </r>
  <r>
    <n v="187"/>
    <d v="2025-07-03T00:00:00"/>
    <s v="DTAN"/>
    <s v="SFF"/>
    <x v="1"/>
    <s v="CARRIZAL"/>
    <n v="1"/>
    <x v="0"/>
    <m/>
    <m/>
  </r>
  <r>
    <n v="188"/>
    <d v="2025-07-03T00:00:00"/>
    <s v="DTAN"/>
    <s v="SFF"/>
    <x v="1"/>
    <s v="CARRIZAL"/>
    <n v="1"/>
    <x v="0"/>
    <m/>
    <m/>
  </r>
  <r>
    <n v="189"/>
    <d v="2025-07-07T00:00:00"/>
    <s v="DTAN"/>
    <s v="SFF"/>
    <x v="1"/>
    <s v="CARRIZAL"/>
    <n v="1"/>
    <x v="0"/>
    <m/>
    <m/>
  </r>
  <r>
    <n v="190"/>
    <d v="2025-07-07T00:00:00"/>
    <s v="DTAN"/>
    <s v="SFF"/>
    <x v="1"/>
    <s v="CARRIZAL "/>
    <n v="1"/>
    <x v="0"/>
    <m/>
    <m/>
  </r>
  <r>
    <n v="191"/>
    <d v="2025-07-10T00:00:00"/>
    <s v="DTAN"/>
    <s v="SFF"/>
    <x v="1"/>
    <s v="CARRIZAL"/>
    <n v="1"/>
    <x v="0"/>
    <m/>
    <m/>
  </r>
  <r>
    <n v="192"/>
    <d v="2025-07-10T00:00:00"/>
    <s v="DTAN"/>
    <s v="SFF"/>
    <x v="1"/>
    <s v="CARRIZAL "/>
    <n v="1"/>
    <x v="0"/>
    <m/>
    <m/>
  </r>
  <r>
    <n v="193"/>
    <d v="2025-07-13T00:00:00"/>
    <s v="DTAN"/>
    <s v="SFF"/>
    <x v="1"/>
    <s v="CARRIZAL "/>
    <n v="1"/>
    <x v="0"/>
    <m/>
    <m/>
  </r>
  <r>
    <n v="194"/>
    <d v="2025-07-13T00:00:00"/>
    <s v="DTAN"/>
    <s v="SFF"/>
    <x v="1"/>
    <s v="CARRIZAL "/>
    <n v="1"/>
    <x v="0"/>
    <m/>
    <m/>
  </r>
  <r>
    <n v="195"/>
    <d v="2025-07-14T00:00:00"/>
    <s v="DTAN"/>
    <s v="SFF"/>
    <x v="1"/>
    <s v="CARRIZAL "/>
    <n v="1"/>
    <x v="0"/>
    <m/>
    <m/>
  </r>
  <r>
    <n v="196"/>
    <d v="2025-07-14T00:00:00"/>
    <s v="DTAN"/>
    <s v="SFF"/>
    <x v="1"/>
    <s v="CARRIZAL "/>
    <n v="1"/>
    <x v="0"/>
    <m/>
    <m/>
  </r>
  <r>
    <n v="197"/>
    <d v="2025-07-14T00:00:00"/>
    <s v="DTAN"/>
    <s v="SFF"/>
    <x v="1"/>
    <s v="CARRIZAL"/>
    <n v="1"/>
    <x v="0"/>
    <m/>
    <m/>
  </r>
  <r>
    <n v="198"/>
    <d v="2025-07-16T00:00:00"/>
    <s v="DTAN"/>
    <s v="SFF"/>
    <x v="1"/>
    <s v="CARRIZAL"/>
    <n v="1"/>
    <x v="0"/>
    <m/>
    <m/>
  </r>
  <r>
    <n v="199"/>
    <d v="2025-07-16T00:00:00"/>
    <s v="DTAN"/>
    <s v="SFF"/>
    <x v="1"/>
    <s v="CARRIZAL"/>
    <n v="1"/>
    <x v="0"/>
    <m/>
    <m/>
  </r>
  <r>
    <n v="200"/>
    <d v="2025-07-16T00:00:00"/>
    <s v="DTAN"/>
    <s v="SFF"/>
    <x v="1"/>
    <s v="CARRIZAL"/>
    <n v="1"/>
    <x v="0"/>
    <m/>
    <m/>
  </r>
  <r>
    <n v="201"/>
    <d v="2025-07-16T00:00:00"/>
    <s v="DTAN"/>
    <s v="SFF"/>
    <x v="1"/>
    <s v="CARRIZAL"/>
    <n v="1"/>
    <x v="0"/>
    <m/>
    <m/>
  </r>
  <r>
    <n v="202"/>
    <d v="2025-07-16T00:00:00"/>
    <s v="DTAN"/>
    <s v="SFF"/>
    <x v="1"/>
    <s v="CARRIZAL"/>
    <n v="1"/>
    <x v="0"/>
    <m/>
    <m/>
  </r>
  <r>
    <n v="203"/>
    <d v="2025-07-17T00:00:00"/>
    <s v="DTAN"/>
    <s v="SFF"/>
    <x v="1"/>
    <s v="CARRIZAL"/>
    <n v="1"/>
    <x v="0"/>
    <m/>
    <m/>
  </r>
  <r>
    <n v="204"/>
    <d v="2025-07-19T00:00:00"/>
    <s v="DTAN"/>
    <s v="SFF"/>
    <x v="1"/>
    <s v="CARRIZAL"/>
    <n v="1"/>
    <x v="0"/>
    <m/>
    <m/>
  </r>
  <r>
    <n v="205"/>
    <d v="2025-07-19T00:00:00"/>
    <s v="DTAN"/>
    <s v="SFF"/>
    <x v="1"/>
    <s v="CARRIZAL"/>
    <n v="1"/>
    <x v="0"/>
    <m/>
    <m/>
  </r>
  <r>
    <n v="206"/>
    <d v="2025-07-19T00:00:00"/>
    <s v="DTAN"/>
    <s v="SFF"/>
    <x v="1"/>
    <s v="CARRIZAL"/>
    <m/>
    <x v="0"/>
    <m/>
    <m/>
  </r>
  <r>
    <n v="207"/>
    <d v="2025-07-26T00:00:00"/>
    <s v="DTAN"/>
    <s v="SFF"/>
    <x v="1"/>
    <s v="CARRIZAL "/>
    <n v="1"/>
    <x v="0"/>
    <m/>
    <m/>
  </r>
  <r>
    <n v="208"/>
    <d v="2025-07-26T00:00:00"/>
    <s v="DTAN"/>
    <s v="SFF"/>
    <x v="1"/>
    <s v="CARRIZAL "/>
    <n v="1"/>
    <x v="0"/>
    <m/>
    <m/>
  </r>
  <r>
    <n v="209"/>
    <d v="2025-07-26T00:00:00"/>
    <s v="DTAN"/>
    <s v="SFF"/>
    <x v="1"/>
    <s v="CARRIZAL "/>
    <n v="1"/>
    <x v="0"/>
    <m/>
    <m/>
  </r>
  <r>
    <n v="210"/>
    <d v="2025-07-26T00:00:00"/>
    <s v="DTAN"/>
    <s v="SFF"/>
    <x v="1"/>
    <s v="CARRIZAL "/>
    <n v="1"/>
    <x v="0"/>
    <m/>
    <m/>
  </r>
  <r>
    <n v="211"/>
    <d v="2025-07-26T00:00:00"/>
    <s v="DTAN"/>
    <s v="SFF"/>
    <x v="1"/>
    <s v="CARRIZAL "/>
    <n v="1"/>
    <x v="0"/>
    <m/>
    <m/>
  </r>
  <r>
    <n v="212"/>
    <d v="2025-07-26T00:00:00"/>
    <s v="DTAN"/>
    <s v="SFF"/>
    <x v="1"/>
    <s v="CARRIZAL"/>
    <n v="1"/>
    <x v="0"/>
    <m/>
    <m/>
  </r>
  <r>
    <n v="213"/>
    <d v="2025-07-27T00:00:00"/>
    <s v="DTAN"/>
    <s v="SFF"/>
    <x v="1"/>
    <s v="CARRIZAL"/>
    <n v="1"/>
    <x v="0"/>
    <m/>
    <m/>
  </r>
  <r>
    <n v="214"/>
    <d v="2025-07-27T00:00:00"/>
    <s v="DTAN"/>
    <s v="SFF"/>
    <x v="1"/>
    <s v="CARRIZAL"/>
    <n v="1"/>
    <x v="0"/>
    <m/>
    <m/>
  </r>
  <r>
    <n v="215"/>
    <d v="2025-07-27T00:00:00"/>
    <s v="DTAN"/>
    <s v="SFF"/>
    <x v="1"/>
    <s v="CARRIZAL "/>
    <n v="1"/>
    <x v="0"/>
    <m/>
    <m/>
  </r>
  <r>
    <n v="216"/>
    <d v="2025-07-28T00:00:00"/>
    <s v="DTAN"/>
    <s v="SFF"/>
    <x v="1"/>
    <s v="CARRIZAL "/>
    <n v="1"/>
    <x v="0"/>
    <m/>
    <m/>
  </r>
  <r>
    <n v="217"/>
    <d v="2025-07-28T00:00:00"/>
    <s v="DTAN"/>
    <s v="SFF"/>
    <x v="1"/>
    <s v="CARRIZAL "/>
    <n v="1"/>
    <x v="0"/>
    <m/>
    <m/>
  </r>
  <r>
    <n v="218"/>
    <d v="2025-08-01T00:00:00"/>
    <s v="DTAN"/>
    <s v="SFF"/>
    <x v="1"/>
    <s v="CARRIZAL "/>
    <n v="1"/>
    <x v="0"/>
    <m/>
    <m/>
  </r>
  <r>
    <n v="219"/>
    <d v="2025-08-01T00:00:00"/>
    <s v="DTAN"/>
    <s v="SFF"/>
    <x v="1"/>
    <s v="CARRIZAL "/>
    <n v="1"/>
    <x v="0"/>
    <m/>
    <m/>
  </r>
  <r>
    <n v="220"/>
    <d v="2025-08-01T00:00:00"/>
    <s v="DTAN"/>
    <s v="SFF"/>
    <x v="1"/>
    <s v="CARRIZAL "/>
    <n v="1"/>
    <x v="0"/>
    <m/>
    <m/>
  </r>
  <r>
    <n v="221"/>
    <d v="2025-08-02T00:00:00"/>
    <s v="DTAN"/>
    <s v="SFF"/>
    <x v="1"/>
    <s v="CARRIZAL "/>
    <n v="1"/>
    <x v="0"/>
    <m/>
    <m/>
  </r>
  <r>
    <n v="222"/>
    <d v="2025-08-02T00:00:00"/>
    <s v="DTAN"/>
    <s v="SFF"/>
    <x v="1"/>
    <s v="CARRIZAL "/>
    <n v="1"/>
    <x v="0"/>
    <m/>
    <m/>
  </r>
  <r>
    <n v="223"/>
    <d v="2025-08-02T00:00:00"/>
    <s v="DTAN"/>
    <s v="SFF"/>
    <x v="1"/>
    <s v="CARRIZAL "/>
    <n v="1"/>
    <x v="0"/>
    <m/>
    <m/>
  </r>
  <r>
    <n v="224"/>
    <d v="2025-08-02T00:00:00"/>
    <s v="DTAN"/>
    <s v="SFF"/>
    <x v="1"/>
    <s v="CARRIZAL "/>
    <n v="1"/>
    <x v="0"/>
    <m/>
    <m/>
  </r>
  <r>
    <n v="225"/>
    <d v="2025-08-02T00:00:00"/>
    <s v="DTAN"/>
    <s v="SFF"/>
    <x v="1"/>
    <s v="CARRIZAL "/>
    <n v="1"/>
    <x v="0"/>
    <m/>
    <m/>
  </r>
  <r>
    <n v="226"/>
    <d v="2025-08-04T00:00:00"/>
    <s v="DTAN"/>
    <s v="SFF"/>
    <x v="1"/>
    <s v="CARRIZAL "/>
    <n v="1"/>
    <x v="0"/>
    <m/>
    <m/>
  </r>
  <r>
    <n v="227"/>
    <d v="2025-08-04T00:00:00"/>
    <s v="DTAN"/>
    <s v="SFF"/>
    <x v="1"/>
    <s v="CARRIZAL "/>
    <n v="1"/>
    <x v="0"/>
    <m/>
    <m/>
  </r>
  <r>
    <n v="228"/>
    <d v="2025-08-04T00:00:00"/>
    <s v="DTAN"/>
    <s v="SFF"/>
    <x v="1"/>
    <s v="CARRIZAL "/>
    <n v="1"/>
    <x v="0"/>
    <m/>
    <m/>
  </r>
  <r>
    <n v="229"/>
    <d v="2025-08-04T00:00:00"/>
    <s v="DTAN"/>
    <s v="SFF"/>
    <x v="1"/>
    <s v="CARRIZAL "/>
    <n v="1"/>
    <x v="0"/>
    <m/>
    <m/>
  </r>
  <r>
    <n v="230"/>
    <d v="2025-08-06T00:00:00"/>
    <s v="DTAN"/>
    <s v="SFF"/>
    <x v="1"/>
    <s v="CARRIZAL "/>
    <n v="1"/>
    <x v="0"/>
    <m/>
    <m/>
  </r>
  <r>
    <n v="231"/>
    <d v="2025-08-06T00:00:00"/>
    <s v="DTAN"/>
    <s v="SFF"/>
    <x v="1"/>
    <s v="CARRIZAL "/>
    <n v="1"/>
    <x v="0"/>
    <m/>
    <m/>
  </r>
  <r>
    <n v="232"/>
    <d v="2025-08-07T00:00:00"/>
    <s v="DTAN"/>
    <s v="SFF"/>
    <x v="1"/>
    <s v="CARRIZAL "/>
    <n v="1"/>
    <x v="0"/>
    <m/>
    <m/>
  </r>
  <r>
    <n v="233"/>
    <d v="2025-08-09T00:00:00"/>
    <s v="DTAN"/>
    <s v="SFF"/>
    <x v="1"/>
    <s v="CARRIZAL "/>
    <n v="1"/>
    <x v="0"/>
    <m/>
    <m/>
  </r>
  <r>
    <n v="234"/>
    <d v="2025-08-09T00:00:00"/>
    <s v="DTAN"/>
    <s v="SFF"/>
    <x v="1"/>
    <s v="CARRIZAL "/>
    <n v="1"/>
    <x v="0"/>
    <m/>
    <m/>
  </r>
  <r>
    <n v="235"/>
    <d v="2025-08-09T00:00:00"/>
    <s v="DTAN"/>
    <s v="SFF"/>
    <x v="1"/>
    <s v="CARRIZAL "/>
    <n v="1"/>
    <x v="0"/>
    <m/>
    <m/>
  </r>
  <r>
    <n v="236"/>
    <d v="2025-08-14T00:00:00"/>
    <s v="DTAN"/>
    <s v="SFF"/>
    <x v="1"/>
    <s v="CARRIZAL "/>
    <n v="1"/>
    <x v="0"/>
    <m/>
    <m/>
  </r>
  <r>
    <n v="237"/>
    <d v="2025-08-14T00:00:00"/>
    <s v="DTAN"/>
    <s v="SFF"/>
    <x v="1"/>
    <s v="CARRIZAL "/>
    <n v="1"/>
    <x v="0"/>
    <m/>
    <m/>
  </r>
  <r>
    <n v="238"/>
    <d v="2025-08-16T00:00:00"/>
    <s v="DTAN"/>
    <s v="SFF"/>
    <x v="1"/>
    <s v="CARRIZAL "/>
    <n v="1"/>
    <x v="0"/>
    <m/>
    <m/>
  </r>
  <r>
    <n v="239"/>
    <d v="2025-08-16T00:00:00"/>
    <s v="DTAN"/>
    <s v="SFF"/>
    <x v="1"/>
    <s v="CARRIZAL "/>
    <n v="1"/>
    <x v="0"/>
    <m/>
    <m/>
  </r>
  <r>
    <n v="240"/>
    <d v="2025-08-16T00:00:00"/>
    <s v="DTAN"/>
    <s v="SFF"/>
    <x v="1"/>
    <s v="CARRIZAL "/>
    <n v="1"/>
    <x v="0"/>
    <m/>
    <m/>
  </r>
  <r>
    <n v="241"/>
    <d v="2025-08-17T00:00:00"/>
    <s v="DTAN"/>
    <s v="SFF"/>
    <x v="1"/>
    <s v="CARRIZAL "/>
    <n v="1"/>
    <x v="0"/>
    <m/>
    <m/>
  </r>
  <r>
    <n v="242"/>
    <d v="2025-08-17T00:00:00"/>
    <s v="DTAN"/>
    <s v="SFF"/>
    <x v="1"/>
    <s v="CARRIZAL "/>
    <n v="1"/>
    <x v="0"/>
    <m/>
    <m/>
  </r>
  <r>
    <n v="243"/>
    <d v="2025-08-17T00:00:00"/>
    <s v="DTAN"/>
    <s v="SFF"/>
    <x v="1"/>
    <s v="CARRIZAL "/>
    <n v="1"/>
    <x v="0"/>
    <m/>
    <m/>
  </r>
  <r>
    <n v="244"/>
    <d v="2025-08-17T00:00:00"/>
    <s v="DTAN"/>
    <s v="SFF"/>
    <x v="1"/>
    <s v="CARRIZAL "/>
    <n v="1"/>
    <x v="0"/>
    <m/>
    <m/>
  </r>
  <r>
    <n v="245"/>
    <d v="2025-08-18T00:00:00"/>
    <s v="DTAN"/>
    <s v="SFF"/>
    <x v="1"/>
    <s v="CARRIZAL "/>
    <n v="1"/>
    <x v="0"/>
    <m/>
    <m/>
  </r>
  <r>
    <n v="246"/>
    <d v="2025-08-18T00:00:00"/>
    <s v="DTAN"/>
    <s v="SFF"/>
    <x v="1"/>
    <s v="CARRIZAL "/>
    <n v="1"/>
    <x v="0"/>
    <m/>
    <m/>
  </r>
  <r>
    <n v="247"/>
    <d v="2025-08-18T00:00:00"/>
    <s v="DTAN"/>
    <s v="SFF"/>
    <x v="1"/>
    <s v="CARRIZAL "/>
    <n v="1"/>
    <x v="0"/>
    <m/>
    <m/>
  </r>
  <r>
    <n v="248"/>
    <d v="2025-08-18T00:00:00"/>
    <s v="DTAN"/>
    <s v="SFF"/>
    <x v="1"/>
    <s v="CARRIZAL "/>
    <n v="1"/>
    <x v="0"/>
    <m/>
    <m/>
  </r>
  <r>
    <n v="249"/>
    <d v="2025-08-18T00:00:00"/>
    <s v="DTAN"/>
    <s v="SFF"/>
    <x v="1"/>
    <s v="CARRIZAL "/>
    <n v="1"/>
    <x v="0"/>
    <m/>
    <m/>
  </r>
  <r>
    <n v="250"/>
    <d v="2025-08-18T00:00:00"/>
    <s v="DTAN"/>
    <s v="SFF"/>
    <x v="1"/>
    <s v="CARRIZAL "/>
    <n v="1"/>
    <x v="0"/>
    <m/>
    <m/>
  </r>
  <r>
    <n v="251"/>
    <d v="2025-08-19T00:00:00"/>
    <s v="DTAN"/>
    <s v="SFF"/>
    <x v="1"/>
    <s v="CARRIZAL "/>
    <n v="1"/>
    <x v="0"/>
    <m/>
    <m/>
  </r>
  <r>
    <n v="252"/>
    <d v="2025-08-20T00:00:00"/>
    <s v="DTAN"/>
    <s v="SFF"/>
    <x v="1"/>
    <s v="CARRIZAL "/>
    <n v="1"/>
    <x v="0"/>
    <m/>
    <m/>
  </r>
  <r>
    <n v="253"/>
    <d v="2025-08-20T00:00:00"/>
    <s v="DTAN"/>
    <s v="SFF"/>
    <x v="1"/>
    <s v="CARRIZAL "/>
    <n v="1"/>
    <x v="0"/>
    <m/>
    <m/>
  </r>
  <r>
    <n v="254"/>
    <d v="2025-08-20T00:00:00"/>
    <s v="DTAN"/>
    <s v="SFF"/>
    <x v="1"/>
    <s v="CARRIZAL "/>
    <n v="1"/>
    <x v="0"/>
    <m/>
    <m/>
  </r>
  <r>
    <n v="255"/>
    <n v="22082025"/>
    <s v="DTAN"/>
    <s v="SFF"/>
    <x v="1"/>
    <s v="CARRIZAL"/>
    <n v="1"/>
    <x v="0"/>
    <m/>
    <m/>
  </r>
  <r>
    <n v="256"/>
    <d v="2025-08-22T00:00:00"/>
    <s v="DTAN"/>
    <s v="SFF"/>
    <x v="1"/>
    <s v="CARRIZAL "/>
    <n v="1"/>
    <x v="0"/>
    <m/>
    <m/>
  </r>
  <r>
    <n v="257"/>
    <d v="2025-08-23T00:00:00"/>
    <s v="DTAN"/>
    <s v="SFF"/>
    <x v="1"/>
    <s v="CARRIZAL"/>
    <n v="1"/>
    <x v="0"/>
    <m/>
    <m/>
  </r>
  <r>
    <n v="258"/>
    <d v="2025-08-27T00:00:00"/>
    <s v="DTAN"/>
    <s v="SFF"/>
    <x v="1"/>
    <s v="CARRIZAL"/>
    <n v="1"/>
    <x v="0"/>
    <m/>
    <m/>
  </r>
  <r>
    <n v="259"/>
    <d v="2025-08-27T00:00:00"/>
    <s v="DTAN"/>
    <s v="SFF"/>
    <x v="1"/>
    <s v="CARRIZAL"/>
    <n v="1"/>
    <x v="0"/>
    <m/>
    <m/>
  </r>
  <r>
    <n v="260"/>
    <d v="2025-08-27T00:00:00"/>
    <s v="DTAN"/>
    <s v="SFF"/>
    <x v="1"/>
    <s v="CARRIZAL"/>
    <n v="1"/>
    <x v="0"/>
    <m/>
    <m/>
  </r>
  <r>
    <n v="261"/>
    <d v="2025-08-30T00:00:00"/>
    <s v="DTAN"/>
    <s v="SFF"/>
    <x v="1"/>
    <s v="CARRIZAL"/>
    <n v="1"/>
    <x v="0"/>
    <m/>
    <m/>
  </r>
  <r>
    <n v="262"/>
    <d v="2025-08-30T00:00:00"/>
    <s v="DTAN"/>
    <s v="SFF"/>
    <x v="1"/>
    <s v="CARRIZAL"/>
    <n v="1"/>
    <x v="0"/>
    <m/>
    <m/>
  </r>
  <r>
    <n v="263"/>
    <d v="2025-08-30T00:00:00"/>
    <s v="DTAN"/>
    <s v="SFF"/>
    <x v="1"/>
    <s v="CARRIZAL"/>
    <n v="1"/>
    <x v="0"/>
    <m/>
    <m/>
  </r>
  <r>
    <n v="264"/>
    <d v="2025-09-02T00:00:00"/>
    <s v="DTAN"/>
    <s v="SFF"/>
    <x v="1"/>
    <s v="CARRIZAL"/>
    <n v="1"/>
    <x v="0"/>
    <m/>
    <m/>
  </r>
  <r>
    <n v="265"/>
    <d v="2025-09-06T00:00:00"/>
    <s v="DTAN"/>
    <s v="SFF"/>
    <x v="1"/>
    <s v="CARRIZAL"/>
    <n v="1"/>
    <x v="0"/>
    <m/>
    <m/>
  </r>
  <r>
    <n v="266"/>
    <d v="2025-09-06T00:00:00"/>
    <s v="DTAN"/>
    <s v="SFF"/>
    <x v="1"/>
    <s v="CARRIZAL"/>
    <n v="1"/>
    <x v="0"/>
    <m/>
    <m/>
  </r>
  <r>
    <n v="267"/>
    <d v="2025-09-19T00:00:00"/>
    <s v="DTAN"/>
    <s v="SFF"/>
    <x v="1"/>
    <s v="CARRIZAL"/>
    <n v="1"/>
    <x v="0"/>
    <m/>
    <m/>
  </r>
  <r>
    <n v="268"/>
    <d v="2025-09-19T00:00:00"/>
    <s v="DTAN"/>
    <s v="SFF"/>
    <x v="1"/>
    <s v="CARRIZAL"/>
    <n v="1"/>
    <x v="0"/>
    <m/>
    <m/>
  </r>
  <r>
    <n v="269"/>
    <d v="2025-09-19T00:00:00"/>
    <s v="DTAN"/>
    <s v="SFF"/>
    <x v="1"/>
    <s v="CARRIZAL"/>
    <n v="1"/>
    <x v="0"/>
    <m/>
    <m/>
  </r>
  <r>
    <n v="270"/>
    <d v="2025-09-20T00:00:00"/>
    <s v="DTAN"/>
    <s v="SFF"/>
    <x v="1"/>
    <s v="CARRIZAL"/>
    <n v="1"/>
    <x v="0"/>
    <m/>
    <m/>
  </r>
  <r>
    <n v="271"/>
    <d v="2025-09-20T00:00:00"/>
    <s v="DTAN"/>
    <s v="SFF"/>
    <x v="1"/>
    <s v="CARRIZAL"/>
    <n v="1"/>
    <x v="0"/>
    <m/>
    <m/>
  </r>
  <r>
    <n v="272"/>
    <s v="2109/2025"/>
    <s v="DTAN"/>
    <s v="SFF"/>
    <x v="1"/>
    <s v="CARRIZAL"/>
    <n v="1"/>
    <x v="0"/>
    <m/>
    <m/>
  </r>
  <r>
    <n v="273"/>
    <s v="2109/2025"/>
    <s v="DTAN"/>
    <s v="SFF"/>
    <x v="1"/>
    <s v="CARRIZAL"/>
    <n v="1"/>
    <x v="0"/>
    <m/>
    <m/>
  </r>
  <r>
    <n v="274"/>
    <s v="2109/2025"/>
    <s v="DTAN"/>
    <s v="SFF"/>
    <x v="1"/>
    <s v="CARRIZAL"/>
    <n v="1"/>
    <x v="0"/>
    <m/>
    <m/>
  </r>
  <r>
    <n v="275"/>
    <s v="2109/2025"/>
    <s v="DTAN"/>
    <s v="SFF"/>
    <x v="1"/>
    <s v="CARRIZAL"/>
    <n v="1"/>
    <x v="0"/>
    <m/>
    <m/>
  </r>
  <r>
    <n v="276"/>
    <d v="2025-09-22T00:00:00"/>
    <s v="DTAN"/>
    <s v="SFF"/>
    <x v="1"/>
    <s v="CARRIZAL "/>
    <n v="1"/>
    <x v="0"/>
    <m/>
    <m/>
  </r>
  <r>
    <n v="277"/>
    <d v="2025-09-22T00:00:00"/>
    <s v="DTAN"/>
    <s v="SFF"/>
    <x v="1"/>
    <s v="CARRIZAL "/>
    <n v="1"/>
    <x v="0"/>
    <m/>
    <m/>
  </r>
  <r>
    <n v="278"/>
    <d v="2025-09-22T00:00:00"/>
    <s v="DTAN"/>
    <s v="SFF"/>
    <x v="1"/>
    <s v="CARRIZAL"/>
    <n v="1"/>
    <x v="0"/>
    <m/>
    <m/>
  </r>
  <r>
    <n v="279"/>
    <d v="2025-09-22T00:00:00"/>
    <s v="DTAN"/>
    <s v="SFF"/>
    <x v="1"/>
    <s v="CARRIZAL"/>
    <n v="1"/>
    <x v="0"/>
    <m/>
    <m/>
  </r>
  <r>
    <n v="280"/>
    <d v="2025-09-22T00:00:00"/>
    <s v="DTAN"/>
    <s v="SFF"/>
    <x v="1"/>
    <s v="CARRIZAL"/>
    <n v="1"/>
    <x v="0"/>
    <m/>
    <m/>
  </r>
  <r>
    <n v="281"/>
    <d v="2025-09-24T00:00:00"/>
    <s v="DTAN"/>
    <s v="SFF"/>
    <x v="1"/>
    <s v="CARRIZAL"/>
    <n v="1"/>
    <x v="0"/>
    <m/>
    <m/>
  </r>
  <r>
    <n v="282"/>
    <d v="2025-09-24T00:00:00"/>
    <s v="DTAN"/>
    <s v="SFF"/>
    <x v="1"/>
    <s v="CARRIZAL"/>
    <n v="1"/>
    <x v="0"/>
    <m/>
    <m/>
  </r>
  <r>
    <n v="283"/>
    <d v="2025-09-24T00:00:00"/>
    <s v="DTAN"/>
    <s v="SFF"/>
    <x v="1"/>
    <s v="CARRIZAL"/>
    <n v="1"/>
    <x v="0"/>
    <m/>
    <m/>
  </r>
  <r>
    <n v="284"/>
    <d v="2025-09-24T00:00:00"/>
    <s v="DTAN"/>
    <s v="SFF"/>
    <x v="1"/>
    <s v="CARRIZAL"/>
    <n v="1"/>
    <x v="0"/>
    <m/>
    <m/>
  </r>
  <r>
    <n v="285"/>
    <d v="2025-09-24T00:00:00"/>
    <s v="DTAN"/>
    <s v="SFF"/>
    <x v="1"/>
    <s v="CARRIZAL"/>
    <n v="1"/>
    <x v="0"/>
    <m/>
    <m/>
  </r>
  <r>
    <n v="286"/>
    <d v="2025-09-24T00:00:00"/>
    <s v="DTAN"/>
    <s v="SFF"/>
    <x v="1"/>
    <s v="CARRIZAL"/>
    <n v="1"/>
    <x v="0"/>
    <m/>
    <m/>
  </r>
  <r>
    <n v="287"/>
    <d v="2025-09-24T00:00:00"/>
    <s v="DTAN"/>
    <s v="SFF"/>
    <x v="1"/>
    <s v="CARRIZAL"/>
    <n v="1"/>
    <x v="0"/>
    <m/>
    <m/>
  </r>
  <r>
    <n v="288"/>
    <d v="2025-09-27T00:00:00"/>
    <s v="DTAN"/>
    <s v="SFF"/>
    <x v="1"/>
    <s v="CARRIZAL"/>
    <n v="1"/>
    <x v="0"/>
    <m/>
    <m/>
  </r>
  <r>
    <n v="289"/>
    <d v="2025-09-27T00:00:00"/>
    <s v="DTAN"/>
    <s v="SFF"/>
    <x v="1"/>
    <s v="CARRIZAL"/>
    <n v="1"/>
    <x v="0"/>
    <m/>
    <m/>
  </r>
  <r>
    <n v="290"/>
    <d v="2025-09-27T00:00:00"/>
    <s v="DTAN"/>
    <s v="SFF"/>
    <x v="1"/>
    <s v="CARRIZAL"/>
    <n v="1"/>
    <x v="0"/>
    <m/>
    <m/>
  </r>
  <r>
    <n v="291"/>
    <d v="2025-09-28T00:00:00"/>
    <s v="DTAN"/>
    <s v="SFF"/>
    <x v="1"/>
    <s v="CARRIZAL"/>
    <n v="1"/>
    <x v="0"/>
    <m/>
    <m/>
  </r>
  <r>
    <n v="292"/>
    <d v="2025-09-28T00:00:00"/>
    <s v="DTAN"/>
    <s v="SFF"/>
    <x v="1"/>
    <s v="CARRIZAL"/>
    <n v="1"/>
    <x v="0"/>
    <m/>
    <m/>
  </r>
  <r>
    <n v="293"/>
    <d v="2025-09-28T00:00:00"/>
    <s v="DTAN"/>
    <s v="SFF"/>
    <x v="1"/>
    <s v="CARRIZAL"/>
    <n v="1"/>
    <x v="0"/>
    <m/>
    <m/>
  </r>
  <r>
    <n v="294"/>
    <d v="2025-09-28T00:00:00"/>
    <s v="DTAN"/>
    <s v="SFF"/>
    <x v="1"/>
    <s v="CARRIZAL"/>
    <n v="1"/>
    <x v="0"/>
    <m/>
    <m/>
  </r>
  <r>
    <n v="295"/>
    <d v="2025-09-28T00:00:00"/>
    <s v="DTAN"/>
    <s v="SFF"/>
    <x v="1"/>
    <s v="CARRIZAL"/>
    <n v="1"/>
    <x v="0"/>
    <m/>
    <m/>
  </r>
  <r>
    <n v="296"/>
    <d v="2025-10-03T00:00:00"/>
    <s v="DTAN"/>
    <s v="SFF"/>
    <x v="1"/>
    <s v="CARRIZAL"/>
    <n v="1"/>
    <x v="0"/>
    <m/>
    <m/>
  </r>
  <r>
    <n v="297"/>
    <d v="2025-10-03T00:00:00"/>
    <s v="DTAN"/>
    <s v="SFF"/>
    <x v="1"/>
    <s v="CARRIZAL"/>
    <n v="1"/>
    <x v="0"/>
    <m/>
    <m/>
  </r>
  <r>
    <n v="298"/>
    <d v="2025-10-03T00:00:00"/>
    <s v="DTAN"/>
    <s v="SFF"/>
    <x v="1"/>
    <s v="CARRIZAL"/>
    <n v="1"/>
    <x v="0"/>
    <m/>
    <m/>
  </r>
  <r>
    <n v="299"/>
    <d v="2025-10-03T00:00:00"/>
    <s v="DTAN"/>
    <s v="SFF"/>
    <x v="1"/>
    <s v="CARRIZAL"/>
    <n v="1"/>
    <x v="0"/>
    <m/>
    <m/>
  </r>
  <r>
    <n v="300"/>
    <d v="2025-10-03T00:00:00"/>
    <s v="DTAN"/>
    <s v="SFF"/>
    <x v="1"/>
    <s v="CARRIZAL"/>
    <n v="1"/>
    <x v="0"/>
    <m/>
    <m/>
  </r>
  <r>
    <n v="301"/>
    <d v="2025-10-03T00:00:00"/>
    <s v="DTAN"/>
    <s v="SFF"/>
    <x v="1"/>
    <s v="CARRIZAL"/>
    <n v="1"/>
    <x v="0"/>
    <m/>
    <m/>
  </r>
  <r>
    <n v="302"/>
    <d v="2025-10-03T00:00:00"/>
    <s v="DTAN"/>
    <s v="SFF"/>
    <x v="1"/>
    <s v="CARRIZAL"/>
    <n v="1"/>
    <x v="0"/>
    <m/>
    <m/>
  </r>
  <r>
    <n v="303"/>
    <d v="2025-10-03T00:00:00"/>
    <s v="DTAN"/>
    <s v="SFF"/>
    <x v="1"/>
    <s v="CARRIZAL"/>
    <n v="1"/>
    <x v="0"/>
    <m/>
    <m/>
  </r>
  <r>
    <n v="304"/>
    <d v="2025-10-03T00:00:00"/>
    <s v="DTAN"/>
    <s v="SFF"/>
    <x v="1"/>
    <s v="CARRIZAL"/>
    <n v="1"/>
    <x v="0"/>
    <m/>
    <m/>
  </r>
  <r>
    <n v="305"/>
    <d v="2025-10-06T00:00:00"/>
    <s v="DTAN"/>
    <s v="SFF"/>
    <x v="1"/>
    <s v="CARRIZAL"/>
    <n v="1"/>
    <x v="0"/>
    <m/>
    <m/>
  </r>
  <r>
    <n v="306"/>
    <d v="2025-10-06T00:00:00"/>
    <s v="DTAN"/>
    <s v="SFF"/>
    <x v="1"/>
    <s v="CARRIZAL"/>
    <n v="1"/>
    <x v="0"/>
    <m/>
    <m/>
  </r>
  <r>
    <n v="307"/>
    <d v="2025-10-09T00:00:00"/>
    <s v="DTAN"/>
    <s v="SFF"/>
    <x v="1"/>
    <s v="CARRIZAL"/>
    <n v="1"/>
    <x v="0"/>
    <m/>
    <m/>
  </r>
  <r>
    <n v="308"/>
    <d v="2025-10-09T00:00:00"/>
    <s v="DTAN"/>
    <s v="SFF"/>
    <x v="1"/>
    <s v="CARRIZAL"/>
    <n v="1"/>
    <x v="0"/>
    <m/>
    <m/>
  </r>
  <r>
    <n v="309"/>
    <d v="2025-10-09T00:00:00"/>
    <s v="DTAN"/>
    <s v="SFF"/>
    <x v="1"/>
    <s v="CARRIZAL"/>
    <n v="1"/>
    <x v="0"/>
    <m/>
    <m/>
  </r>
  <r>
    <n v="310"/>
    <d v="2025-10-09T00:00:00"/>
    <s v="DTAN"/>
    <s v="SFF"/>
    <x v="1"/>
    <s v="CARRIZAL"/>
    <n v="1"/>
    <x v="0"/>
    <m/>
    <m/>
  </r>
  <r>
    <n v="311"/>
    <d v="2025-10-12T00:00:00"/>
    <s v="DTAN"/>
    <s v="SFF"/>
    <x v="1"/>
    <s v="CARRIZAL"/>
    <n v="1"/>
    <x v="0"/>
    <m/>
    <m/>
  </r>
  <r>
    <n v="312"/>
    <d v="2025-10-12T00:00:00"/>
    <s v="DTAN"/>
    <s v="SFF"/>
    <x v="1"/>
    <s v="CARRIZAL"/>
    <n v="1"/>
    <x v="0"/>
    <m/>
    <m/>
  </r>
  <r>
    <n v="313"/>
    <d v="2025-10-12T00:00:00"/>
    <s v="DTAN"/>
    <s v="SFF"/>
    <x v="1"/>
    <s v="CARRIZAL"/>
    <n v="1"/>
    <x v="0"/>
    <m/>
    <m/>
  </r>
  <r>
    <n v="314"/>
    <d v="2025-10-12T00:00:00"/>
    <s v="DTAN"/>
    <s v="SFF"/>
    <x v="1"/>
    <s v="CARRIZAL"/>
    <n v="1"/>
    <x v="0"/>
    <m/>
    <m/>
  </r>
  <r>
    <n v="315"/>
    <d v="2025-10-12T00:00:00"/>
    <s v="DTAN"/>
    <s v="SFF"/>
    <x v="1"/>
    <s v="CARRIZAL"/>
    <n v="1"/>
    <x v="0"/>
    <m/>
    <m/>
  </r>
  <r>
    <n v="316"/>
    <d v="2025-10-13T00:00:00"/>
    <s v="DTAN"/>
    <s v="SFF"/>
    <x v="1"/>
    <s v="CARRIZAL"/>
    <n v="1"/>
    <x v="0"/>
    <m/>
    <m/>
  </r>
  <r>
    <n v="317"/>
    <d v="2025-10-13T00:00:00"/>
    <s v="DTAN"/>
    <s v="SFF"/>
    <x v="1"/>
    <s v="CARRIZAL"/>
    <n v="1"/>
    <x v="0"/>
    <m/>
    <m/>
  </r>
  <r>
    <n v="318"/>
    <d v="2025-10-18T00:00:00"/>
    <s v="DTAN"/>
    <s v="SFF"/>
    <x v="1"/>
    <s v="CARRIZAL"/>
    <n v="1"/>
    <x v="0"/>
    <m/>
    <m/>
  </r>
  <r>
    <n v="319"/>
    <d v="2025-10-18T00:00:00"/>
    <s v="DTAN"/>
    <s v="SFF"/>
    <x v="1"/>
    <s v="CARRIZAL"/>
    <n v="1"/>
    <x v="0"/>
    <m/>
    <m/>
  </r>
  <r>
    <n v="320"/>
    <d v="2025-10-21T00:00:00"/>
    <s v="DTAN"/>
    <s v="SFF"/>
    <x v="1"/>
    <s v="CARRIZAL"/>
    <n v="1"/>
    <x v="0"/>
    <m/>
    <m/>
  </r>
  <r>
    <n v="321"/>
    <d v="2025-10-21T00:00:00"/>
    <s v="DTAN"/>
    <s v="SFF"/>
    <x v="1"/>
    <s v="CARRIZAL"/>
    <n v="1"/>
    <x v="0"/>
    <m/>
    <m/>
  </r>
  <r>
    <n v="322"/>
    <d v="2025-10-21T00:00:00"/>
    <s v="DTAN"/>
    <s v="SFF"/>
    <x v="1"/>
    <s v="CARRIZAL"/>
    <n v="1"/>
    <x v="0"/>
    <m/>
    <m/>
  </r>
  <r>
    <n v="323"/>
    <d v="2025-10-22T00:00:00"/>
    <s v="DTAN"/>
    <s v="SFF"/>
    <x v="1"/>
    <s v="CARRIZAL"/>
    <n v="1"/>
    <x v="0"/>
    <m/>
    <m/>
  </r>
  <r>
    <n v="324"/>
    <d v="2025-10-22T00:00:00"/>
    <s v="DTAN"/>
    <s v="SFF"/>
    <x v="1"/>
    <s v="CARRIZAL"/>
    <n v="1"/>
    <x v="0"/>
    <m/>
    <m/>
  </r>
  <r>
    <n v="325"/>
    <d v="2025-10-25T00:00:00"/>
    <s v="DTAN"/>
    <s v="SFF"/>
    <x v="1"/>
    <s v="CARRIZAL"/>
    <n v="1"/>
    <x v="0"/>
    <m/>
    <m/>
  </r>
  <r>
    <n v="326"/>
    <d v="2025-10-25T00:00:00"/>
    <s v="DTAN"/>
    <s v="SFF"/>
    <x v="1"/>
    <s v="CARRIZAL"/>
    <n v="1"/>
    <x v="0"/>
    <m/>
    <m/>
  </r>
  <r>
    <n v="327"/>
    <d v="2025-10-26T00:00:00"/>
    <s v="DTAN"/>
    <s v="SFF"/>
    <x v="1"/>
    <s v="CARRIZAL"/>
    <n v="1"/>
    <x v="0"/>
    <m/>
    <m/>
  </r>
  <r>
    <n v="328"/>
    <d v="2025-10-26T00:00:00"/>
    <s v="DTAN"/>
    <s v="SFF"/>
    <x v="1"/>
    <s v="CARRIZAL"/>
    <n v="1"/>
    <x v="0"/>
    <m/>
    <m/>
  </r>
  <r>
    <n v="329"/>
    <d v="2025-10-26T00:00:00"/>
    <s v="DTAN"/>
    <s v="SFF"/>
    <x v="1"/>
    <s v="CARRIZAL"/>
    <n v="1"/>
    <x v="0"/>
    <m/>
    <m/>
  </r>
  <r>
    <n v="330"/>
    <d v="2025-10-28T00:00:00"/>
    <s v="DTAN"/>
    <s v="SFF"/>
    <x v="1"/>
    <s v="CARRIZAL"/>
    <n v="1"/>
    <x v="0"/>
    <m/>
    <m/>
  </r>
  <r>
    <n v="331"/>
    <d v="2025-10-28T00:00:00"/>
    <s v="DTAN"/>
    <s v="SFF"/>
    <x v="1"/>
    <s v="CARRIZAL"/>
    <n v="1"/>
    <x v="0"/>
    <m/>
    <m/>
  </r>
  <r>
    <n v="332"/>
    <d v="2025-10-28T00:00:00"/>
    <s v="DTAN"/>
    <s v="SFF"/>
    <x v="1"/>
    <s v="CARRIZAL"/>
    <n v="1"/>
    <x v="0"/>
    <m/>
    <m/>
  </r>
  <r>
    <n v="333"/>
    <d v="2025-10-28T00:00:00"/>
    <s v="DTAN"/>
    <s v="SFF"/>
    <x v="1"/>
    <s v="CARRIZAL"/>
    <n v="1"/>
    <x v="0"/>
    <m/>
    <m/>
  </r>
  <r>
    <n v="334"/>
    <d v="2025-10-28T00:00:00"/>
    <s v="DTAN"/>
    <s v="SFF"/>
    <x v="1"/>
    <s v="CARRIZAL"/>
    <n v="1"/>
    <x v="0"/>
    <m/>
    <m/>
  </r>
  <r>
    <n v="335"/>
    <d v="2025-10-28T00:00:00"/>
    <s v="DTAN"/>
    <s v="SFF"/>
    <x v="1"/>
    <s v="CARRIZAL"/>
    <n v="1"/>
    <x v="0"/>
    <m/>
    <m/>
  </r>
  <r>
    <n v="336"/>
    <d v="2025-10-29T00:00:00"/>
    <s v="DTAN"/>
    <s v="SFF"/>
    <x v="1"/>
    <s v="CARRIZAL"/>
    <n v="1"/>
    <x v="0"/>
    <m/>
    <m/>
  </r>
  <r>
    <n v="337"/>
    <d v="2025-10-29T00:00:00"/>
    <s v="DTAN"/>
    <s v="SFF"/>
    <x v="1"/>
    <s v="CARRIZAL"/>
    <n v="1"/>
    <x v="0"/>
    <m/>
    <m/>
  </r>
  <r>
    <n v="338"/>
    <d v="2025-10-29T00:00:00"/>
    <s v="DTAN"/>
    <s v="SFF"/>
    <x v="1"/>
    <s v="CARRIZAL"/>
    <n v="1"/>
    <x v="0"/>
    <m/>
    <m/>
  </r>
  <r>
    <n v="339"/>
    <d v="2025-10-29T00:00:00"/>
    <s v="DTAN"/>
    <s v="SFF"/>
    <x v="1"/>
    <s v="CARRIZAL"/>
    <n v="1"/>
    <x v="0"/>
    <m/>
    <m/>
  </r>
  <r>
    <n v="340"/>
    <d v="2025-11-03T00:00:00"/>
    <s v="DTAN"/>
    <s v="SFF"/>
    <x v="1"/>
    <s v="CARRIZAL "/>
    <n v="1"/>
    <x v="0"/>
    <m/>
    <m/>
  </r>
  <r>
    <n v="341"/>
    <d v="2025-11-03T00:00:00"/>
    <s v="DTAN"/>
    <s v="SFF"/>
    <x v="1"/>
    <s v="CARRIZAL "/>
    <n v="1"/>
    <x v="0"/>
    <m/>
    <m/>
  </r>
  <r>
    <n v="342"/>
    <d v="2025-11-03T00:00:00"/>
    <s v="DTAN"/>
    <s v="SFF"/>
    <x v="1"/>
    <s v="CARRIZAL "/>
    <n v="1"/>
    <x v="0"/>
    <m/>
    <m/>
  </r>
  <r>
    <n v="343"/>
    <d v="2025-11-04T00:00:00"/>
    <s v="DTAN"/>
    <s v="SFF"/>
    <x v="1"/>
    <s v="CARRIZAL "/>
    <n v="1"/>
    <x v="0"/>
    <m/>
    <m/>
  </r>
  <r>
    <n v="344"/>
    <d v="2024-11-19T00:00:00"/>
    <s v="DTAN"/>
    <s v="SFF"/>
    <x v="1"/>
    <s v="CARRIZAL "/>
    <n v="1"/>
    <x v="0"/>
    <m/>
    <m/>
  </r>
  <r>
    <n v="345"/>
    <d v="2024-11-19T00:00:00"/>
    <s v="DTAN"/>
    <s v="SFF"/>
    <x v="1"/>
    <s v="CARRIZAL "/>
    <n v="1"/>
    <x v="0"/>
    <m/>
    <m/>
  </r>
  <r>
    <n v="346"/>
    <d v="2024-11-19T00:00:00"/>
    <s v="DTAN"/>
    <s v="SFF"/>
    <x v="1"/>
    <s v="CARRIZAL "/>
    <n v="1"/>
    <x v="0"/>
    <m/>
    <m/>
  </r>
  <r>
    <n v="347"/>
    <d v="2024-11-19T00:00:00"/>
    <s v="DTAN"/>
    <s v="SFF"/>
    <x v="1"/>
    <s v="CARRIZAL "/>
    <n v="1"/>
    <x v="0"/>
    <m/>
    <m/>
  </r>
  <r>
    <n v="348"/>
    <d v="2024-11-19T00:00:00"/>
    <s v="DTAN"/>
    <s v="SFF"/>
    <x v="1"/>
    <s v="CARRIZAL "/>
    <n v="1"/>
    <x v="0"/>
    <m/>
    <m/>
  </r>
  <r>
    <n v="349"/>
    <d v="2024-11-19T00:00:00"/>
    <s v="DTAN"/>
    <s v="SFF"/>
    <x v="1"/>
    <s v="CARRIZAL "/>
    <n v="1"/>
    <x v="0"/>
    <m/>
    <m/>
  </r>
  <r>
    <n v="350"/>
    <d v="2025-11-21T00:00:00"/>
    <s v="DTAN"/>
    <s v="SFF"/>
    <x v="1"/>
    <s v="CARRIZAL "/>
    <n v="1"/>
    <x v="0"/>
    <m/>
    <m/>
  </r>
  <r>
    <n v="351"/>
    <d v="2025-11-21T00:00:00"/>
    <s v="DTAN"/>
    <s v="SFF"/>
    <x v="1"/>
    <s v="CARRIZAL "/>
    <n v="1"/>
    <x v="0"/>
    <m/>
    <m/>
  </r>
  <r>
    <n v="352"/>
    <d v="2025-11-21T00:00:00"/>
    <s v="DTAN"/>
    <s v="SFF"/>
    <x v="1"/>
    <s v="CARRIZAL "/>
    <n v="1"/>
    <x v="0"/>
    <m/>
    <m/>
  </r>
  <r>
    <n v="353"/>
    <d v="2025-11-23T00:00:00"/>
    <s v="DTAN"/>
    <s v="SFF"/>
    <x v="1"/>
    <s v="CARRIZAL "/>
    <n v="1"/>
    <x v="0"/>
    <m/>
    <m/>
  </r>
  <r>
    <n v="354"/>
    <d v="2025-11-23T00:00:00"/>
    <s v="DTAN"/>
    <s v="SFF"/>
    <x v="1"/>
    <s v="CARRIZAL "/>
    <n v="1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999010-56A4-484A-8C46-1241F1982947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7:H10" firstHeaderRow="0" firstDataRow="1" firstDataCol="1"/>
  <pivotFields count="14">
    <pivotField showAll="0"/>
    <pivotField showAll="0"/>
    <pivotField showAll="0"/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a de motivo contacto con la naturaleza " fld="6" baseField="0" baseItem="0"/>
    <dataField name="Suma de motivo Descanso" fld="7" baseField="0" baseItem="0"/>
    <dataField name="Suma de Motivo Académico" fld="8" baseField="0" baseItem="0"/>
    <dataField name="Suma de Motivo Contacto Comun. Local" fld="9" baseField="0" baseItem="0"/>
    <dataField name="Suma de Motivo _x000a_Deporte" fld="10" baseField="0" baseItem="0"/>
    <dataField name="Suma de Motivo _x000a_Salud" fld="11" baseField="0" baseItem="0"/>
    <dataField name="Suma de Motivo _x000a_Historia y Cultura 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16C323-1ADC-4B65-972F-670F87DA0127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4" firstHeaderRow="0" firstDataRow="1" firstDataCol="0" rowPageCount="1" colPageCount="1"/>
  <pivotFields count="14">
    <pivotField showAll="0"/>
    <pivotField showAll="0"/>
    <pivotField showAll="0"/>
    <pivotField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Items count="1">
    <i/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4" item="0" hier="-1"/>
  </pageFields>
  <dataFields count="8">
    <dataField name="Suma de motivo contacto con la naturaleza " fld="6" baseField="0" baseItem="1"/>
    <dataField name="Suma de motivo Descanso" fld="7" baseField="0" baseItem="0"/>
    <dataField name="Suma de Motivo Académico" fld="8" baseField="0" baseItem="0"/>
    <dataField name="Suma de Motivo Contacto Comun. Local" fld="9" baseField="0" baseItem="0"/>
    <dataField name="Suma de Motivo _x000a_Deporte" fld="10" baseField="0" baseItem="0"/>
    <dataField name="Suma de Motivo _x000a_Salud" fld="11" baseField="0" baseItem="0"/>
    <dataField name="Suma de Motivo _x000a_Historia y Cultura " fld="12" baseField="0" baseItem="0"/>
    <dataField name="Suma de MAS DE UNA MOTIVACIÓN " fld="13" baseField="0" baseItem="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0541F5-EB5C-44E2-BFA1-9AA94C9BCDC2}" name="TablaDinámica5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H15" firstHeaderRow="0" firstDataRow="1" firstDataCol="0" rowPageCount="1" colPageCount="1"/>
  <pivotFields count="14">
    <pivotField showAll="0"/>
    <pivotField showAll="0"/>
    <pivotField showAll="0"/>
    <pivotField showAll="0">
      <items count="3">
        <item x="0"/>
        <item x="1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Items count="1">
    <i/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1">
    <pageField fld="4" hier="-1"/>
  </pageFields>
  <dataFields count="8">
    <dataField name="Suma de motivo contacto con la naturaleza " fld="6" baseField="0" baseItem="0"/>
    <dataField name="Suma de motivo Descanso" fld="7" baseField="0" baseItem="0"/>
    <dataField name="Suma de Motivo Académico" fld="8" baseField="0" baseItem="0"/>
    <dataField name="Suma de Motivo Contacto Comun. Local" fld="9" baseField="0" baseItem="0"/>
    <dataField name="Suma de Motivo _x000a_Deporte" fld="10" baseField="0" baseItem="0"/>
    <dataField name="Suma de Motivo _x000a_Salud" fld="11" baseField="0" baseItem="0"/>
    <dataField name="Suma de Motivo _x000a_Historia y Cultura " fld="12" baseField="0" baseItem="0"/>
    <dataField name="Suma de MAS DE UNA MOTIVACIÓN " fld="13" baseField="0" baseItem="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B2DE3E-FEA9-4A21-B5E2-2C652BC7A878}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O1:T4" firstHeaderRow="0" firstDataRow="1" firstDataCol="1"/>
  <pivotFields count="11"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Página Web" fld="6" baseField="0" baseItem="0"/>
    <dataField name="Suma de Internet" fld="7" baseField="0" baseItem="0"/>
    <dataField name="Suma de Amigos y Familiares" fld="8" baseField="0" baseItem="0"/>
    <dataField name="Suma de Agencias de Viaje" fld="9" baseField="0" baseItem="0"/>
    <dataField name="Suma de Medios Masivos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9DE3A0-B949-4C7C-AE56-E3708F32948D}" name="Tabla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N2:R5" firstHeaderRow="0" firstDataRow="1" firstDataCol="1"/>
  <pivotFields count="10"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>
      <items count="3">
        <item x="1"/>
        <item x="0"/>
        <item t="default"/>
      </items>
    </pivotField>
    <pivotField dataField="1" showAll="0"/>
    <pivotField dataField="1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Un día (Pasadia)" fld="6" subtotal="count" baseField="0" baseItem="0"/>
    <dataField name="Cuenta de Más de 8 días" fld="9" subtotal="count" baseField="0" baseItem="0"/>
    <dataField name="Cuenta de De 4 a 7 días" fld="8" subtotal="count" baseField="0" baseItem="0"/>
    <dataField name="Cuenta de De 1 a 3 días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jomega@hotmail.com" TargetMode="External"/><Relationship Id="rId21" Type="http://schemas.openxmlformats.org/officeDocument/2006/relationships/hyperlink" Target="mailto:burbu.catalog@gmail.com" TargetMode="External"/><Relationship Id="rId42" Type="http://schemas.openxmlformats.org/officeDocument/2006/relationships/hyperlink" Target="mailto:ESTEFANIA1997@GMAIL.COM" TargetMode="External"/><Relationship Id="rId63" Type="http://schemas.openxmlformats.org/officeDocument/2006/relationships/hyperlink" Target="mailto:laulaalarconma@gmail.com" TargetMode="External"/><Relationship Id="rId84" Type="http://schemas.openxmlformats.org/officeDocument/2006/relationships/hyperlink" Target="mailto:miguelan.pi24@gmail.com" TargetMode="External"/><Relationship Id="rId138" Type="http://schemas.openxmlformats.org/officeDocument/2006/relationships/hyperlink" Target="mailto:castellanosme2013@gmaail,com" TargetMode="External"/><Relationship Id="rId159" Type="http://schemas.openxmlformats.org/officeDocument/2006/relationships/hyperlink" Target="mailto:sajuvimisam26@yoahoo.com" TargetMode="External"/><Relationship Id="rId107" Type="http://schemas.openxmlformats.org/officeDocument/2006/relationships/hyperlink" Target="mailto:milenaj@hotmail.com" TargetMode="External"/><Relationship Id="rId11" Type="http://schemas.openxmlformats.org/officeDocument/2006/relationships/hyperlink" Target="mailto:NONGFLORECIO@GMAIL.COM" TargetMode="External"/><Relationship Id="rId32" Type="http://schemas.openxmlformats.org/officeDocument/2006/relationships/hyperlink" Target="mailto:ELIUSENG@UND.EDU.CO" TargetMode="External"/><Relationship Id="rId53" Type="http://schemas.openxmlformats.org/officeDocument/2006/relationships/hyperlink" Target="mailto:lmlucero@unal.edu.co" TargetMode="External"/><Relationship Id="rId74" Type="http://schemas.openxmlformats.org/officeDocument/2006/relationships/hyperlink" Target="mailto:mariawm.velez19@gmail.com" TargetMode="External"/><Relationship Id="rId128" Type="http://schemas.openxmlformats.org/officeDocument/2006/relationships/hyperlink" Target="mailto:frcontreras.78@gmail.com" TargetMode="External"/><Relationship Id="rId149" Type="http://schemas.openxmlformats.org/officeDocument/2006/relationships/hyperlink" Target="mailto:curobackarito@gmail.com" TargetMode="External"/><Relationship Id="rId5" Type="http://schemas.openxmlformats.org/officeDocument/2006/relationships/hyperlink" Target="mailto:ROBINSON.CHAPARRO@UPTC.EDU.CO" TargetMode="External"/><Relationship Id="rId95" Type="http://schemas.openxmlformats.org/officeDocument/2006/relationships/hyperlink" Target="mailto:milena.72@hotmail.com" TargetMode="External"/><Relationship Id="rId160" Type="http://schemas.openxmlformats.org/officeDocument/2006/relationships/hyperlink" Target="mailto:juvisa3@yahoo.es" TargetMode="External"/><Relationship Id="rId22" Type="http://schemas.openxmlformats.org/officeDocument/2006/relationships/hyperlink" Target="mailto:BETICACHOPE@HOTMAIL.COM" TargetMode="External"/><Relationship Id="rId43" Type="http://schemas.openxmlformats.org/officeDocument/2006/relationships/hyperlink" Target="mailto:BRAYANBARON562@GMAIL.COM" TargetMode="External"/><Relationship Id="rId64" Type="http://schemas.openxmlformats.org/officeDocument/2006/relationships/hyperlink" Target="mailto:luzmarinabaez08@gmailcom" TargetMode="External"/><Relationship Id="rId118" Type="http://schemas.openxmlformats.org/officeDocument/2006/relationships/hyperlink" Target="mailto:deiv915@hotmail.com" TargetMode="External"/><Relationship Id="rId139" Type="http://schemas.openxmlformats.org/officeDocument/2006/relationships/hyperlink" Target="mailto:sebastian9724@hotmail.com" TargetMode="External"/><Relationship Id="rId85" Type="http://schemas.openxmlformats.org/officeDocument/2006/relationships/hyperlink" Target="mailto:geral2319@gmail.com" TargetMode="External"/><Relationship Id="rId150" Type="http://schemas.openxmlformats.org/officeDocument/2006/relationships/hyperlink" Target="mailto:lucaaasv.90@gmail.com" TargetMode="External"/><Relationship Id="rId12" Type="http://schemas.openxmlformats.org/officeDocument/2006/relationships/hyperlink" Target="mailto:GUSTAVOES190@GMAIL.COM" TargetMode="External"/><Relationship Id="rId17" Type="http://schemas.openxmlformats.org/officeDocument/2006/relationships/hyperlink" Target="mailto:forina77@hotmail.com" TargetMode="External"/><Relationship Id="rId33" Type="http://schemas.openxmlformats.org/officeDocument/2006/relationships/hyperlink" Target="mailto:QUINTERORICARDO889@GMAIL.COM" TargetMode="External"/><Relationship Id="rId38" Type="http://schemas.openxmlformats.org/officeDocument/2006/relationships/hyperlink" Target="mailto:GERCSONLOPEZ000@HOTMAIL.COM" TargetMode="External"/><Relationship Id="rId59" Type="http://schemas.openxmlformats.org/officeDocument/2006/relationships/hyperlink" Target="mailto:camilon41@hotmail.com" TargetMode="External"/><Relationship Id="rId103" Type="http://schemas.openxmlformats.org/officeDocument/2006/relationships/hyperlink" Target="mailto:ciupoorca@gngil.com" TargetMode="External"/><Relationship Id="rId108" Type="http://schemas.openxmlformats.org/officeDocument/2006/relationships/hyperlink" Target="mailto:ing.alexanderquiroga@gmail.com" TargetMode="External"/><Relationship Id="rId124" Type="http://schemas.openxmlformats.org/officeDocument/2006/relationships/hyperlink" Target="mailto:djosecamargosp@gmail.com" TargetMode="External"/><Relationship Id="rId129" Type="http://schemas.openxmlformats.org/officeDocument/2006/relationships/hyperlink" Target="mailto:vanessagiraldo@gmail.com" TargetMode="External"/><Relationship Id="rId54" Type="http://schemas.openxmlformats.org/officeDocument/2006/relationships/hyperlink" Target="mailto:yimmynolborzo@gmail.om" TargetMode="External"/><Relationship Id="rId70" Type="http://schemas.openxmlformats.org/officeDocument/2006/relationships/hyperlink" Target="mailto:laurv.95@gmailk.com" TargetMode="External"/><Relationship Id="rId75" Type="http://schemas.openxmlformats.org/officeDocument/2006/relationships/hyperlink" Target="mailto:LOVIS.PARIS7@PROTON.ME" TargetMode="External"/><Relationship Id="rId91" Type="http://schemas.openxmlformats.org/officeDocument/2006/relationships/hyperlink" Target="mailto:cristian01sanchez@hotmail.com" TargetMode="External"/><Relationship Id="rId96" Type="http://schemas.openxmlformats.org/officeDocument/2006/relationships/hyperlink" Target="mailto:juan.herrera@udca.edu.co" TargetMode="External"/><Relationship Id="rId140" Type="http://schemas.openxmlformats.org/officeDocument/2006/relationships/hyperlink" Target="mailto:julcesan1973@gmail.com" TargetMode="External"/><Relationship Id="rId145" Type="http://schemas.openxmlformats.org/officeDocument/2006/relationships/hyperlink" Target="mailto:tomas.z@urosariocdan.coabala" TargetMode="External"/><Relationship Id="rId161" Type="http://schemas.openxmlformats.org/officeDocument/2006/relationships/hyperlink" Target="mailto:luzmary34@gmail.com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mailto:ANDRES.IRAGAUTA@UPTC.EDU.CO" TargetMode="External"/><Relationship Id="rId6" Type="http://schemas.openxmlformats.org/officeDocument/2006/relationships/hyperlink" Target="mailto:ANDRES54CRUZ@GMAIL.COM" TargetMode="External"/><Relationship Id="rId23" Type="http://schemas.openxmlformats.org/officeDocument/2006/relationships/hyperlink" Target="mailto:ANACOARAPE13@HOTMAIL.COM" TargetMode="External"/><Relationship Id="rId28" Type="http://schemas.openxmlformats.org/officeDocument/2006/relationships/hyperlink" Target="mailto:CJ3421@HOTMAIL.COM" TargetMode="External"/><Relationship Id="rId49" Type="http://schemas.openxmlformats.org/officeDocument/2006/relationships/hyperlink" Target="mailto:migue.94@hotmail.com" TargetMode="External"/><Relationship Id="rId114" Type="http://schemas.openxmlformats.org/officeDocument/2006/relationships/hyperlink" Target="mailto:casitadechocolateonlykids15@gmail.com" TargetMode="External"/><Relationship Id="rId119" Type="http://schemas.openxmlformats.org/officeDocument/2006/relationships/hyperlink" Target="mailto:nicronb@gmaqil.com" TargetMode="External"/><Relationship Id="rId44" Type="http://schemas.openxmlformats.org/officeDocument/2006/relationships/hyperlink" Target="mailto:MARIALSLABA@HOTMAILK.COM" TargetMode="External"/><Relationship Id="rId60" Type="http://schemas.openxmlformats.org/officeDocument/2006/relationships/hyperlink" Target="mailto:lagonzalesrodriguez@gmail.com" TargetMode="External"/><Relationship Id="rId65" Type="http://schemas.openxmlformats.org/officeDocument/2006/relationships/hyperlink" Target="mailto:angelarolega@gmail.com" TargetMode="External"/><Relationship Id="rId81" Type="http://schemas.openxmlformats.org/officeDocument/2006/relationships/hyperlink" Target="mailto:laura.guerra16@hotmail.com" TargetMode="External"/><Relationship Id="rId86" Type="http://schemas.openxmlformats.org/officeDocument/2006/relationships/hyperlink" Target="mailto:yedaltv@gmail.com" TargetMode="External"/><Relationship Id="rId130" Type="http://schemas.openxmlformats.org/officeDocument/2006/relationships/hyperlink" Target="mailto:anatera180@gmail.com" TargetMode="External"/><Relationship Id="rId135" Type="http://schemas.openxmlformats.org/officeDocument/2006/relationships/hyperlink" Target="mailto:gordillorinconlunavaleria@gmail.com" TargetMode="External"/><Relationship Id="rId151" Type="http://schemas.openxmlformats.org/officeDocument/2006/relationships/hyperlink" Target="mailto:mlopezrueda98@gmail.com" TargetMode="External"/><Relationship Id="rId156" Type="http://schemas.openxmlformats.org/officeDocument/2006/relationships/hyperlink" Target="mailto:alejandromm87@gmail.com" TargetMode="External"/><Relationship Id="rId13" Type="http://schemas.openxmlformats.org/officeDocument/2006/relationships/hyperlink" Target="mailto:DELIZARAZO@GMAIL.COM" TargetMode="External"/><Relationship Id="rId18" Type="http://schemas.openxmlformats.org/officeDocument/2006/relationships/hyperlink" Target="mailto:yoanmesaguisao@gmail.com" TargetMode="External"/><Relationship Id="rId39" Type="http://schemas.openxmlformats.org/officeDocument/2006/relationships/hyperlink" Target="mailto:CAPUCANOKAWAI2019@GMAIL.COM" TargetMode="External"/><Relationship Id="rId109" Type="http://schemas.openxmlformats.org/officeDocument/2006/relationships/hyperlink" Target="mailto:karitomg@gmail.com" TargetMode="External"/><Relationship Id="rId34" Type="http://schemas.openxmlformats.org/officeDocument/2006/relationships/hyperlink" Target="mailto:SANTIDEZ@GMAIL.COM" TargetMode="External"/><Relationship Id="rId50" Type="http://schemas.openxmlformats.org/officeDocument/2006/relationships/hyperlink" Target="mailto:balbin@gmail.com" TargetMode="External"/><Relationship Id="rId55" Type="http://schemas.openxmlformats.org/officeDocument/2006/relationships/hyperlink" Target="mailto:serranosebastian200412@gmail.com" TargetMode="External"/><Relationship Id="rId76" Type="http://schemas.openxmlformats.org/officeDocument/2006/relationships/hyperlink" Target="mailto:NOVELA@GMAIL.COM" TargetMode="External"/><Relationship Id="rId97" Type="http://schemas.openxmlformats.org/officeDocument/2006/relationships/hyperlink" Target="mailto:abohady25@gmail.com" TargetMode="External"/><Relationship Id="rId104" Type="http://schemas.openxmlformats.org/officeDocument/2006/relationships/hyperlink" Target="mailto:ognerrlogistic@gmail.com" TargetMode="External"/><Relationship Id="rId120" Type="http://schemas.openxmlformats.org/officeDocument/2006/relationships/hyperlink" Target="mailto:nicecamac@hotmail.com" TargetMode="External"/><Relationship Id="rId125" Type="http://schemas.openxmlformats.org/officeDocument/2006/relationships/hyperlink" Target="mailto:jetheymijia13@gmail.com" TargetMode="External"/><Relationship Id="rId141" Type="http://schemas.openxmlformats.org/officeDocument/2006/relationships/hyperlink" Target="mailto:heiner2rodriguez@gmail.com" TargetMode="External"/><Relationship Id="rId146" Type="http://schemas.openxmlformats.org/officeDocument/2006/relationships/hyperlink" Target="mailto:julybuitre2020@gmailcom" TargetMode="External"/><Relationship Id="rId167" Type="http://schemas.openxmlformats.org/officeDocument/2006/relationships/drawing" Target="../drawings/drawing1.xml"/><Relationship Id="rId7" Type="http://schemas.openxmlformats.org/officeDocument/2006/relationships/hyperlink" Target="mailto:CAROLINA.RIJAWS22@HOTMAIL.COM" TargetMode="External"/><Relationship Id="rId71" Type="http://schemas.openxmlformats.org/officeDocument/2006/relationships/hyperlink" Target="mailto:charlieahumada@hotmail.com" TargetMode="External"/><Relationship Id="rId92" Type="http://schemas.openxmlformats.org/officeDocument/2006/relationships/hyperlink" Target="mailto:clauss0213@hotmail,com" TargetMode="External"/><Relationship Id="rId162" Type="http://schemas.openxmlformats.org/officeDocument/2006/relationships/hyperlink" Target="mailto:martinezalexnorberto@gmail.com" TargetMode="External"/><Relationship Id="rId2" Type="http://schemas.openxmlformats.org/officeDocument/2006/relationships/hyperlink" Target="mailto:ECARLOS.GUTIERREZ@UPTC.EDU.CO" TargetMode="External"/><Relationship Id="rId29" Type="http://schemas.openxmlformats.org/officeDocument/2006/relationships/hyperlink" Target="mailto:BACORTES9C@UNAL.EDU.CO" TargetMode="External"/><Relationship Id="rId24" Type="http://schemas.openxmlformats.org/officeDocument/2006/relationships/hyperlink" Target="mailto:JULOPEGUI@HOTMAIL.COM" TargetMode="External"/><Relationship Id="rId40" Type="http://schemas.openxmlformats.org/officeDocument/2006/relationships/hyperlink" Target="mailto:NATALIASOGAMOSO11@GMAIL.COM" TargetMode="External"/><Relationship Id="rId45" Type="http://schemas.openxmlformats.org/officeDocument/2006/relationships/hyperlink" Target="mailto:LEO.URBANO052I@GMAIL.COM" TargetMode="External"/><Relationship Id="rId66" Type="http://schemas.openxmlformats.org/officeDocument/2006/relationships/hyperlink" Target="mailto:savaalejandrabautista@gmailcom" TargetMode="External"/><Relationship Id="rId87" Type="http://schemas.openxmlformats.org/officeDocument/2006/relationships/hyperlink" Target="mailto:valemtina.lloquefo@eca.edu.co" TargetMode="External"/><Relationship Id="rId110" Type="http://schemas.openxmlformats.org/officeDocument/2006/relationships/hyperlink" Target="mailto:karentxiomara@gmail.com" TargetMode="External"/><Relationship Id="rId115" Type="http://schemas.openxmlformats.org/officeDocument/2006/relationships/hyperlink" Target="mailto:jaam.15@hotmail.com" TargetMode="External"/><Relationship Id="rId131" Type="http://schemas.openxmlformats.org/officeDocument/2006/relationships/hyperlink" Target="mailto:acevedo.geraldine@gmail.com" TargetMode="External"/><Relationship Id="rId136" Type="http://schemas.openxmlformats.org/officeDocument/2006/relationships/hyperlink" Target="mailto:samirnocua2017@gmail,com" TargetMode="External"/><Relationship Id="rId157" Type="http://schemas.openxmlformats.org/officeDocument/2006/relationships/hyperlink" Target="mailto:diego1345@gmail.com" TargetMode="External"/><Relationship Id="rId61" Type="http://schemas.openxmlformats.org/officeDocument/2006/relationships/hyperlink" Target="mailto:yargew16arezace@hotmal.com" TargetMode="External"/><Relationship Id="rId82" Type="http://schemas.openxmlformats.org/officeDocument/2006/relationships/hyperlink" Target="mailto:usamlosa2021@gmai.com" TargetMode="External"/><Relationship Id="rId152" Type="http://schemas.openxmlformats.org/officeDocument/2006/relationships/hyperlink" Target="mailto:25luisito@hotmail.es" TargetMode="External"/><Relationship Id="rId19" Type="http://schemas.openxmlformats.org/officeDocument/2006/relationships/hyperlink" Target="mailto:panicollantes@gmail.com" TargetMode="External"/><Relationship Id="rId14" Type="http://schemas.openxmlformats.org/officeDocument/2006/relationships/hyperlink" Target="mailto:SGCNDUADCO@UNAL.EDU.CO" TargetMode="External"/><Relationship Id="rId30" Type="http://schemas.openxmlformats.org/officeDocument/2006/relationships/hyperlink" Target="mailto:DAABLAS@UNAL.EDU.CO" TargetMode="External"/><Relationship Id="rId35" Type="http://schemas.openxmlformats.org/officeDocument/2006/relationships/hyperlink" Target="mailto:JORGELBANEZGONZALES@GMAIL.COM" TargetMode="External"/><Relationship Id="rId56" Type="http://schemas.openxmlformats.org/officeDocument/2006/relationships/hyperlink" Target="mailto:198tig2011@gmailcom" TargetMode="External"/><Relationship Id="rId77" Type="http://schemas.openxmlformats.org/officeDocument/2006/relationships/hyperlink" Target="mailto:novela6@hotmail.com" TargetMode="External"/><Relationship Id="rId100" Type="http://schemas.openxmlformats.org/officeDocument/2006/relationships/hyperlink" Target="mailto:brayanpin95@gmail.com" TargetMode="External"/><Relationship Id="rId105" Type="http://schemas.openxmlformats.org/officeDocument/2006/relationships/hyperlink" Target="mailto:lepy1999@gmial.com" TargetMode="External"/><Relationship Id="rId126" Type="http://schemas.openxmlformats.org/officeDocument/2006/relationships/hyperlink" Target="mailto:modelinemeshane@gmail.com" TargetMode="External"/><Relationship Id="rId147" Type="http://schemas.openxmlformats.org/officeDocument/2006/relationships/hyperlink" Target="mailto:suramuro2005@gmail.com" TargetMode="External"/><Relationship Id="rId8" Type="http://schemas.openxmlformats.org/officeDocument/2006/relationships/hyperlink" Target="mailto:AVOIRIA-28@HOTMAIL.COM" TargetMode="External"/><Relationship Id="rId51" Type="http://schemas.openxmlformats.org/officeDocument/2006/relationships/hyperlink" Target="mailto:akammer@unal.edu.co" TargetMode="External"/><Relationship Id="rId72" Type="http://schemas.openxmlformats.org/officeDocument/2006/relationships/hyperlink" Target="mailto:sarevalo@gmaui.com" TargetMode="External"/><Relationship Id="rId93" Type="http://schemas.openxmlformats.org/officeDocument/2006/relationships/hyperlink" Target="mailto:morge100@gmail.com" TargetMode="External"/><Relationship Id="rId98" Type="http://schemas.openxmlformats.org/officeDocument/2006/relationships/hyperlink" Target="mailto:panua40@hotmail.com" TargetMode="External"/><Relationship Id="rId121" Type="http://schemas.openxmlformats.org/officeDocument/2006/relationships/hyperlink" Target="mailto:durdila90@g,mail.com" TargetMode="External"/><Relationship Id="rId142" Type="http://schemas.openxmlformats.org/officeDocument/2006/relationships/hyperlink" Target="mailto:jugueteo@udismtal.com" TargetMode="External"/><Relationship Id="rId163" Type="http://schemas.openxmlformats.org/officeDocument/2006/relationships/hyperlink" Target="http://camilasolanogmail.com/" TargetMode="External"/><Relationship Id="rId3" Type="http://schemas.openxmlformats.org/officeDocument/2006/relationships/hyperlink" Target="mailto:SARA.RODRIGUEZ@UPTC.EDU.CO" TargetMode="External"/><Relationship Id="rId25" Type="http://schemas.openxmlformats.org/officeDocument/2006/relationships/hyperlink" Target="mailto:SADABAR@HOTMAIL.COM" TargetMode="External"/><Relationship Id="rId46" Type="http://schemas.openxmlformats.org/officeDocument/2006/relationships/hyperlink" Target="mailto:GUERA55@GMAIL.COM" TargetMode="External"/><Relationship Id="rId67" Type="http://schemas.openxmlformats.org/officeDocument/2006/relationships/hyperlink" Target="mailto:walter-arce@hotmail.com" TargetMode="External"/><Relationship Id="rId116" Type="http://schemas.openxmlformats.org/officeDocument/2006/relationships/hyperlink" Target="mailto:jassan.1506@hotmail.com" TargetMode="External"/><Relationship Id="rId137" Type="http://schemas.openxmlformats.org/officeDocument/2006/relationships/hyperlink" Target="mailto:luemiryam2602@hotmail.com" TargetMode="External"/><Relationship Id="rId158" Type="http://schemas.openxmlformats.org/officeDocument/2006/relationships/hyperlink" Target="mailto:sandra.nieto@comunicarcolombia.com" TargetMode="External"/><Relationship Id="rId20" Type="http://schemas.openxmlformats.org/officeDocument/2006/relationships/hyperlink" Target="mailto:dcarolinaco@gmail.com" TargetMode="External"/><Relationship Id="rId41" Type="http://schemas.openxmlformats.org/officeDocument/2006/relationships/hyperlink" Target="mailto:ANDRESDAVIDBERNALCAJICA@GMAIL.COM" TargetMode="External"/><Relationship Id="rId62" Type="http://schemas.openxmlformats.org/officeDocument/2006/relationships/hyperlink" Target="mailto:emiliyuliett@hotmail.com" TargetMode="External"/><Relationship Id="rId83" Type="http://schemas.openxmlformats.org/officeDocument/2006/relationships/hyperlink" Target="mailto:danacalderon.de@gmail.com" TargetMode="External"/><Relationship Id="rId88" Type="http://schemas.openxmlformats.org/officeDocument/2006/relationships/hyperlink" Target="mailto:miguel191ms@gmail.com" TargetMode="External"/><Relationship Id="rId111" Type="http://schemas.openxmlformats.org/officeDocument/2006/relationships/hyperlink" Target="mailto:jana.mateujo04@gmail.comx" TargetMode="External"/><Relationship Id="rId132" Type="http://schemas.openxmlformats.org/officeDocument/2006/relationships/hyperlink" Target="mailto:wavelaascov@outlooh.co" TargetMode="External"/><Relationship Id="rId153" Type="http://schemas.openxmlformats.org/officeDocument/2006/relationships/hyperlink" Target="mailto:GABODMARIN@GMAIL.COM" TargetMode="External"/><Relationship Id="rId15" Type="http://schemas.openxmlformats.org/officeDocument/2006/relationships/hyperlink" Target="mailto:andreidmurillo500@yahoo.com" TargetMode="External"/><Relationship Id="rId36" Type="http://schemas.openxmlformats.org/officeDocument/2006/relationships/hyperlink" Target="mailto:ACZOTAB@GMAIL.COM" TargetMode="External"/><Relationship Id="rId57" Type="http://schemas.openxmlformats.org/officeDocument/2006/relationships/hyperlink" Target="mailto:19tis20111s@gmailco," TargetMode="External"/><Relationship Id="rId106" Type="http://schemas.openxmlformats.org/officeDocument/2006/relationships/hyperlink" Target="mailto:jebarriosn@unal.edu-co" TargetMode="External"/><Relationship Id="rId127" Type="http://schemas.openxmlformats.org/officeDocument/2006/relationships/hyperlink" Target="mailto:angiee.r.94@hotmail.com" TargetMode="External"/><Relationship Id="rId10" Type="http://schemas.openxmlformats.org/officeDocument/2006/relationships/hyperlink" Target="mailto:ANGIEQU2002@GMIAL.COM" TargetMode="External"/><Relationship Id="rId31" Type="http://schemas.openxmlformats.org/officeDocument/2006/relationships/hyperlink" Target="mailto:VAMQNEQ@UNAL.EDU.CO" TargetMode="External"/><Relationship Id="rId52" Type="http://schemas.openxmlformats.org/officeDocument/2006/relationships/hyperlink" Target="mailto:diegoalejandrobuitrago@gmail.com" TargetMode="External"/><Relationship Id="rId73" Type="http://schemas.openxmlformats.org/officeDocument/2006/relationships/hyperlink" Target="mailto:blancalunagg@hotmail.com" TargetMode="External"/><Relationship Id="rId78" Type="http://schemas.openxmlformats.org/officeDocument/2006/relationships/hyperlink" Target="mailto:canbem98@hotmail.com" TargetMode="External"/><Relationship Id="rId94" Type="http://schemas.openxmlformats.org/officeDocument/2006/relationships/hyperlink" Target="mailto:amery@fanal.com" TargetMode="External"/><Relationship Id="rId99" Type="http://schemas.openxmlformats.org/officeDocument/2006/relationships/hyperlink" Target="mailto:sguanume@unal.edu.co" TargetMode="External"/><Relationship Id="rId101" Type="http://schemas.openxmlformats.org/officeDocument/2006/relationships/hyperlink" Target="mailto:cuchala111@gmail.com" TargetMode="External"/><Relationship Id="rId122" Type="http://schemas.openxmlformats.org/officeDocument/2006/relationships/hyperlink" Target="mailto:rosarior.vargas@hotmail.com" TargetMode="External"/><Relationship Id="rId143" Type="http://schemas.openxmlformats.org/officeDocument/2006/relationships/hyperlink" Target="mailto:fercholandia2004@yahoo.es" TargetMode="External"/><Relationship Id="rId148" Type="http://schemas.openxmlformats.org/officeDocument/2006/relationships/hyperlink" Target="mailto:jeffersong12@gmail.com" TargetMode="External"/><Relationship Id="rId164" Type="http://schemas.openxmlformats.org/officeDocument/2006/relationships/hyperlink" Target="http://giolinobo210gmail.com/" TargetMode="External"/><Relationship Id="rId4" Type="http://schemas.openxmlformats.org/officeDocument/2006/relationships/hyperlink" Target="mailto:LUISA.RIOS@UPTC.EDU.CO" TargetMode="External"/><Relationship Id="rId9" Type="http://schemas.openxmlformats.org/officeDocument/2006/relationships/hyperlink" Target="mailto:MARIAJOCARDENAS16@GMAIL.COM" TargetMode="External"/><Relationship Id="rId26" Type="http://schemas.openxmlformats.org/officeDocument/2006/relationships/hyperlink" Target="mailto:YICARRION@UND-EDU.CO" TargetMode="External"/><Relationship Id="rId47" Type="http://schemas.openxmlformats.org/officeDocument/2006/relationships/hyperlink" Target="mailto:JSEBASTISNCH22@GMAIL.COM" TargetMode="External"/><Relationship Id="rId68" Type="http://schemas.openxmlformats.org/officeDocument/2006/relationships/hyperlink" Target="mailto:9919ogwendy@gmail.com" TargetMode="External"/><Relationship Id="rId89" Type="http://schemas.openxmlformats.org/officeDocument/2006/relationships/hyperlink" Target="mailto:batuple12@bmcil.com" TargetMode="External"/><Relationship Id="rId112" Type="http://schemas.openxmlformats.org/officeDocument/2006/relationships/hyperlink" Target="mailto:tovar1957@hotmail.com" TargetMode="External"/><Relationship Id="rId133" Type="http://schemas.openxmlformats.org/officeDocument/2006/relationships/hyperlink" Target="mailto:juanddona1@hotmail.com" TargetMode="External"/><Relationship Id="rId154" Type="http://schemas.openxmlformats.org/officeDocument/2006/relationships/hyperlink" Target="mailto:luzmatril@yahoo.es" TargetMode="External"/><Relationship Id="rId16" Type="http://schemas.openxmlformats.org/officeDocument/2006/relationships/hyperlink" Target="mailto:alejabuinze944@gmail.com" TargetMode="External"/><Relationship Id="rId37" Type="http://schemas.openxmlformats.org/officeDocument/2006/relationships/hyperlink" Target="mailto:LGFLECHS@GMAIL.COM" TargetMode="External"/><Relationship Id="rId58" Type="http://schemas.openxmlformats.org/officeDocument/2006/relationships/hyperlink" Target="mailto:juliocesarnievespondo@gmail.com" TargetMode="External"/><Relationship Id="rId79" Type="http://schemas.openxmlformats.org/officeDocument/2006/relationships/hyperlink" Target="mailto:mallarivesa00429@gmail.com" TargetMode="External"/><Relationship Id="rId102" Type="http://schemas.openxmlformats.org/officeDocument/2006/relationships/hyperlink" Target="mailto:panua40@hotmail.com" TargetMode="External"/><Relationship Id="rId123" Type="http://schemas.openxmlformats.org/officeDocument/2006/relationships/hyperlink" Target="mailto:amather98@gmail.com" TargetMode="External"/><Relationship Id="rId144" Type="http://schemas.openxmlformats.org/officeDocument/2006/relationships/hyperlink" Target="mailto:financierolauraibica@gmail.com" TargetMode="External"/><Relationship Id="rId90" Type="http://schemas.openxmlformats.org/officeDocument/2006/relationships/hyperlink" Target="mailto:sofisaucedo12@gmail.com" TargetMode="External"/><Relationship Id="rId165" Type="http://schemas.openxmlformats.org/officeDocument/2006/relationships/hyperlink" Target="http://dyflorezsudistrital.educ.co/" TargetMode="External"/><Relationship Id="rId27" Type="http://schemas.openxmlformats.org/officeDocument/2006/relationships/hyperlink" Target="mailto:ADSUAREZF@UNAL.EDU.CO" TargetMode="External"/><Relationship Id="rId48" Type="http://schemas.openxmlformats.org/officeDocument/2006/relationships/hyperlink" Target="mailto:NUEPIPE0789@HOTMAIL.COM" TargetMode="External"/><Relationship Id="rId69" Type="http://schemas.openxmlformats.org/officeDocument/2006/relationships/hyperlink" Target="mailto:selsosantisteban@gmailcom" TargetMode="External"/><Relationship Id="rId113" Type="http://schemas.openxmlformats.org/officeDocument/2006/relationships/hyperlink" Target="mailto:draemmfa@hotmail,com" TargetMode="External"/><Relationship Id="rId134" Type="http://schemas.openxmlformats.org/officeDocument/2006/relationships/hyperlink" Target="mailto:lauid.a&#241;os007@hotmail.com" TargetMode="External"/><Relationship Id="rId80" Type="http://schemas.openxmlformats.org/officeDocument/2006/relationships/hyperlink" Target="mailto:61Oscar690@hotmail.com" TargetMode="External"/><Relationship Id="rId155" Type="http://schemas.openxmlformats.org/officeDocument/2006/relationships/hyperlink" Target="mailto:jorgeandres101933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5D48-4F21-4E3D-9790-CF9D80732FD8}">
  <dimension ref="A4:CR366"/>
  <sheetViews>
    <sheetView showGridLines="0" zoomScale="70" zoomScaleNormal="70" workbookViewId="0">
      <selection activeCell="F14" sqref="F14"/>
    </sheetView>
  </sheetViews>
  <sheetFormatPr baseColWidth="10" defaultColWidth="12.6328125" defaultRowHeight="15.75" customHeight="1" x14ac:dyDescent="0.3"/>
  <cols>
    <col min="1" max="1" width="12.81640625" style="6" customWidth="1"/>
    <col min="2" max="5" width="12.08984375" style="6" customWidth="1"/>
    <col min="6" max="6" width="23.36328125" style="6" customWidth="1"/>
    <col min="7" max="7" width="12.81640625" style="6" customWidth="1"/>
    <col min="8" max="8" width="13.08984375" style="6" customWidth="1"/>
    <col min="9" max="9" width="11.6328125" style="6" customWidth="1"/>
    <col min="10" max="10" width="12.36328125" style="6" customWidth="1"/>
    <col min="11" max="11" width="15" style="6" customWidth="1"/>
    <col min="12" max="12" width="15.90625" style="6" customWidth="1"/>
    <col min="13" max="13" width="8" style="6" customWidth="1"/>
    <col min="14" max="14" width="11.54296875" style="6" customWidth="1"/>
    <col min="15" max="15" width="12.08984375" style="6" customWidth="1"/>
    <col min="16" max="16" width="13.1796875" style="6" customWidth="1"/>
    <col min="17" max="17" width="13.54296875" style="6" customWidth="1"/>
    <col min="18" max="18" width="13.6328125" style="6" customWidth="1"/>
    <col min="19" max="19" width="9.36328125" style="6" customWidth="1"/>
    <col min="20" max="20" width="11.1796875" style="6" customWidth="1"/>
    <col min="21" max="21" width="14" style="33" customWidth="1"/>
    <col min="22" max="22" width="27.453125" style="6" customWidth="1"/>
    <col min="23" max="23" width="19.453125" style="6" customWidth="1"/>
    <col min="24" max="24" width="21.453125" style="6" customWidth="1"/>
    <col min="25" max="25" width="15.90625" style="6" customWidth="1"/>
    <col min="26" max="26" width="14.81640625" style="6" customWidth="1"/>
    <col min="27" max="27" width="17.6328125" style="6" customWidth="1"/>
    <col min="28" max="28" width="13.453125" style="6" customWidth="1"/>
    <col min="29" max="29" width="17.36328125" style="6" customWidth="1"/>
    <col min="30" max="30" width="14.1796875" style="6" customWidth="1"/>
    <col min="31" max="31" width="15.08984375" style="6" customWidth="1"/>
    <col min="32" max="38" width="16.1796875" style="6" customWidth="1"/>
    <col min="39" max="39" width="16.6328125" style="6" customWidth="1"/>
    <col min="40" max="42" width="16" style="6" customWidth="1"/>
    <col min="43" max="43" width="17.81640625" style="6" customWidth="1"/>
    <col min="44" max="44" width="10" style="6" hidden="1" customWidth="1"/>
    <col min="45" max="58" width="4" style="6" hidden="1" customWidth="1"/>
    <col min="59" max="59" width="0.1796875" style="6" hidden="1" customWidth="1"/>
    <col min="60" max="61" width="12.90625" style="6" customWidth="1"/>
    <col min="62" max="62" width="13.1796875" style="6" customWidth="1"/>
    <col min="63" max="65" width="12.90625" style="6" customWidth="1"/>
    <col min="66" max="66" width="11.1796875" style="6" customWidth="1"/>
    <col min="67" max="67" width="19.1796875" style="6" customWidth="1"/>
    <col min="68" max="68" width="14.453125" style="6" customWidth="1"/>
    <col min="69" max="69" width="13.6328125" style="6" customWidth="1"/>
    <col min="70" max="70" width="17.453125" style="6" customWidth="1"/>
    <col min="71" max="72" width="10.6328125" style="6" customWidth="1"/>
    <col min="73" max="73" width="15.36328125" style="6" customWidth="1"/>
    <col min="74" max="74" width="14.08984375" style="6" customWidth="1"/>
    <col min="75" max="75" width="13.08984375" style="6" customWidth="1"/>
    <col min="76" max="76" width="31.81640625" style="6" customWidth="1"/>
    <col min="77" max="77" width="32.1796875" style="6" customWidth="1"/>
    <col min="78" max="96" width="4" style="6" customWidth="1"/>
    <col min="97" max="16384" width="12.6328125" style="6"/>
  </cols>
  <sheetData>
    <row r="4" spans="1:96" ht="15.75" customHeight="1" x14ac:dyDescent="0.3">
      <c r="B4" s="2"/>
      <c r="C4" s="2"/>
      <c r="D4" s="2"/>
      <c r="E4" s="2"/>
      <c r="F4" s="2"/>
    </row>
    <row r="5" spans="1:96" ht="14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 t="s">
        <v>0</v>
      </c>
      <c r="W5" s="3"/>
      <c r="X5" s="3"/>
      <c r="Y5" s="3"/>
      <c r="Z5" s="3"/>
      <c r="AA5" s="3"/>
      <c r="AB5" s="3"/>
      <c r="AC5" s="3"/>
      <c r="AD5" s="4" t="s">
        <v>1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5" t="s">
        <v>2</v>
      </c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1" t="s">
        <v>3</v>
      </c>
      <c r="BQ5" s="1" t="s">
        <v>4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ht="25.25" customHeight="1" x14ac:dyDescent="0.3">
      <c r="A6" s="2" t="s">
        <v>509</v>
      </c>
      <c r="B6" s="2"/>
      <c r="C6" s="2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7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R6" s="8"/>
      <c r="AS6" s="8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R6" s="2"/>
      <c r="BS6" s="2"/>
      <c r="BT6" s="2"/>
      <c r="BU6" s="2"/>
      <c r="BV6" s="2"/>
      <c r="BW6" s="2"/>
      <c r="BX6" s="2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3.75" hidden="1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1"/>
      <c r="BO7" s="1"/>
      <c r="BP7" s="2"/>
      <c r="BQ7" s="2"/>
      <c r="BR7" s="2"/>
      <c r="BS7" s="2"/>
      <c r="BT7" s="2"/>
      <c r="BU7" s="2"/>
      <c r="BV7" s="2"/>
      <c r="BW7" s="2"/>
      <c r="BX7" s="2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08.65" customHeight="1" x14ac:dyDescent="0.3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  <c r="Q8" s="9" t="s">
        <v>21</v>
      </c>
      <c r="R8" s="9" t="s">
        <v>22</v>
      </c>
      <c r="S8" s="9" t="s">
        <v>23</v>
      </c>
      <c r="T8" s="9" t="s">
        <v>24</v>
      </c>
      <c r="U8" s="9" t="s">
        <v>25</v>
      </c>
      <c r="V8" s="10" t="s">
        <v>26</v>
      </c>
      <c r="W8" s="10" t="s">
        <v>27</v>
      </c>
      <c r="X8" s="10" t="s">
        <v>28</v>
      </c>
      <c r="Y8" s="10" t="s">
        <v>29</v>
      </c>
      <c r="Z8" s="10" t="s">
        <v>30</v>
      </c>
      <c r="AA8" s="10" t="s">
        <v>31</v>
      </c>
      <c r="AB8" s="10" t="s">
        <v>32</v>
      </c>
      <c r="AC8" s="10" t="s">
        <v>33</v>
      </c>
      <c r="AD8" s="10" t="s">
        <v>34</v>
      </c>
      <c r="AE8" s="10" t="s">
        <v>35</v>
      </c>
      <c r="AF8" s="10" t="s">
        <v>36</v>
      </c>
      <c r="AG8" s="10" t="s">
        <v>37</v>
      </c>
      <c r="AH8" s="10" t="s">
        <v>38</v>
      </c>
      <c r="AI8" s="10" t="s">
        <v>39</v>
      </c>
      <c r="AJ8" s="10" t="s">
        <v>40</v>
      </c>
      <c r="AK8" s="10" t="s">
        <v>41</v>
      </c>
      <c r="AL8" s="10" t="s">
        <v>42</v>
      </c>
      <c r="AM8" s="10" t="s">
        <v>43</v>
      </c>
      <c r="AN8" s="10" t="s">
        <v>44</v>
      </c>
      <c r="AO8" s="10" t="s">
        <v>45</v>
      </c>
      <c r="AP8" s="10" t="s">
        <v>46</v>
      </c>
      <c r="AQ8" s="10" t="s">
        <v>47</v>
      </c>
      <c r="AR8" s="9" t="s">
        <v>48</v>
      </c>
      <c r="AS8" s="9" t="s">
        <v>49</v>
      </c>
      <c r="AT8" s="9" t="s">
        <v>50</v>
      </c>
      <c r="AU8" s="9" t="s">
        <v>51</v>
      </c>
      <c r="AV8" s="9" t="s">
        <v>52</v>
      </c>
      <c r="AW8" s="9" t="s">
        <v>48</v>
      </c>
      <c r="AX8" s="9" t="s">
        <v>49</v>
      </c>
      <c r="AY8" s="9" t="s">
        <v>50</v>
      </c>
      <c r="AZ8" s="9" t="s">
        <v>51</v>
      </c>
      <c r="BA8" s="9" t="s">
        <v>52</v>
      </c>
      <c r="BB8" s="9" t="s">
        <v>48</v>
      </c>
      <c r="BC8" s="9" t="s">
        <v>49</v>
      </c>
      <c r="BD8" s="9" t="s">
        <v>50</v>
      </c>
      <c r="BE8" s="9" t="s">
        <v>51</v>
      </c>
      <c r="BF8" s="9" t="s">
        <v>52</v>
      </c>
      <c r="BG8" s="9" t="s">
        <v>48</v>
      </c>
      <c r="BH8" s="9" t="s">
        <v>53</v>
      </c>
      <c r="BI8" s="9" t="s">
        <v>54</v>
      </c>
      <c r="BJ8" s="10" t="s">
        <v>55</v>
      </c>
      <c r="BK8" s="10" t="s">
        <v>56</v>
      </c>
      <c r="BL8" s="10" t="s">
        <v>57</v>
      </c>
      <c r="BM8" s="10" t="s">
        <v>58</v>
      </c>
      <c r="BN8" s="10" t="s">
        <v>59</v>
      </c>
      <c r="BO8" s="10" t="s">
        <v>60</v>
      </c>
      <c r="BP8" s="10" t="s">
        <v>61</v>
      </c>
      <c r="BQ8" s="10" t="s">
        <v>62</v>
      </c>
      <c r="BR8" s="10" t="s">
        <v>63</v>
      </c>
      <c r="BS8" s="10" t="s">
        <v>64</v>
      </c>
      <c r="BT8" s="9" t="s">
        <v>65</v>
      </c>
      <c r="BU8" s="9" t="s">
        <v>66</v>
      </c>
      <c r="BV8" s="10" t="s">
        <v>67</v>
      </c>
      <c r="BW8" s="10" t="s">
        <v>68</v>
      </c>
      <c r="BX8" s="9" t="s">
        <v>69</v>
      </c>
      <c r="BY8" s="9" t="s">
        <v>70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ht="15.75" customHeight="1" x14ac:dyDescent="0.3">
      <c r="A9" s="11">
        <v>1</v>
      </c>
      <c r="B9" s="12">
        <v>45844</v>
      </c>
      <c r="C9" s="12" t="s">
        <v>71</v>
      </c>
      <c r="D9" s="12" t="s">
        <v>72</v>
      </c>
      <c r="E9" s="12" t="s">
        <v>73</v>
      </c>
      <c r="F9" s="11" t="s">
        <v>74</v>
      </c>
      <c r="G9" s="11">
        <v>0</v>
      </c>
      <c r="H9" s="11">
        <v>1</v>
      </c>
      <c r="I9" s="11">
        <v>1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1</v>
      </c>
      <c r="V9" s="11">
        <v>4</v>
      </c>
      <c r="W9" s="11">
        <v>4</v>
      </c>
      <c r="X9" s="11">
        <v>4</v>
      </c>
      <c r="Y9" s="11">
        <v>4</v>
      </c>
      <c r="Z9" s="11">
        <v>4</v>
      </c>
      <c r="AA9" s="11">
        <v>4</v>
      </c>
      <c r="AB9" s="11">
        <v>4</v>
      </c>
      <c r="AC9" s="11">
        <v>4</v>
      </c>
      <c r="AD9" s="11">
        <v>4</v>
      </c>
      <c r="AE9" s="11">
        <v>4</v>
      </c>
      <c r="AF9" s="11">
        <v>9</v>
      </c>
      <c r="AG9" s="11">
        <v>9</v>
      </c>
      <c r="AH9" s="11">
        <v>9</v>
      </c>
      <c r="AI9" s="11">
        <v>9</v>
      </c>
      <c r="AJ9" s="11">
        <v>9</v>
      </c>
      <c r="AK9" s="11">
        <v>9</v>
      </c>
      <c r="AL9" s="11">
        <v>9</v>
      </c>
      <c r="AM9" s="11">
        <v>3</v>
      </c>
      <c r="AN9" s="11">
        <v>9</v>
      </c>
      <c r="AO9" s="11">
        <v>9</v>
      </c>
      <c r="AP9" s="11">
        <v>9</v>
      </c>
      <c r="AQ9" s="11">
        <v>9</v>
      </c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>
        <v>9</v>
      </c>
      <c r="BI9" s="11">
        <v>9</v>
      </c>
      <c r="BJ9" s="11">
        <v>9</v>
      </c>
      <c r="BK9" s="11">
        <v>9</v>
      </c>
      <c r="BL9" s="11">
        <v>9</v>
      </c>
      <c r="BM9" s="11">
        <v>9</v>
      </c>
      <c r="BN9" s="11">
        <v>4</v>
      </c>
      <c r="BO9" s="11">
        <v>9</v>
      </c>
      <c r="BP9" s="11">
        <v>1</v>
      </c>
      <c r="BQ9" s="11">
        <v>2</v>
      </c>
      <c r="BR9" s="11">
        <v>1</v>
      </c>
      <c r="BS9" s="11">
        <v>1</v>
      </c>
      <c r="BT9" s="11" t="s">
        <v>75</v>
      </c>
      <c r="BU9" s="13"/>
      <c r="BV9" s="11">
        <v>2</v>
      </c>
      <c r="BW9" s="11">
        <v>1</v>
      </c>
      <c r="BX9" s="14" t="s">
        <v>76</v>
      </c>
      <c r="BY9" s="15">
        <v>1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ht="15.75" customHeight="1" x14ac:dyDescent="0.3">
      <c r="A10" s="11">
        <v>2</v>
      </c>
      <c r="B10" s="12">
        <v>45844</v>
      </c>
      <c r="C10" s="12" t="s">
        <v>71</v>
      </c>
      <c r="D10" s="12" t="s">
        <v>72</v>
      </c>
      <c r="E10" s="12" t="s">
        <v>73</v>
      </c>
      <c r="F10" s="11" t="s">
        <v>74</v>
      </c>
      <c r="G10" s="11">
        <v>0</v>
      </c>
      <c r="H10" s="11">
        <v>1</v>
      </c>
      <c r="I10" s="11">
        <v>1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1</v>
      </c>
      <c r="R10" s="11">
        <v>1</v>
      </c>
      <c r="S10" s="11">
        <v>0</v>
      </c>
      <c r="T10" s="11">
        <v>0</v>
      </c>
      <c r="U10" s="11">
        <v>1</v>
      </c>
      <c r="V10" s="11">
        <v>4</v>
      </c>
      <c r="W10" s="11">
        <v>4</v>
      </c>
      <c r="X10" s="11">
        <v>4</v>
      </c>
      <c r="Y10" s="11">
        <v>4</v>
      </c>
      <c r="Z10" s="11">
        <v>3</v>
      </c>
      <c r="AA10" s="11">
        <v>3</v>
      </c>
      <c r="AB10" s="11">
        <v>4</v>
      </c>
      <c r="AC10" s="11">
        <v>4</v>
      </c>
      <c r="AD10" s="11">
        <v>4</v>
      </c>
      <c r="AE10" s="11">
        <v>4</v>
      </c>
      <c r="AF10" s="11">
        <v>9</v>
      </c>
      <c r="AG10" s="11">
        <v>9</v>
      </c>
      <c r="AH10" s="11">
        <v>9</v>
      </c>
      <c r="AI10" s="11">
        <v>9</v>
      </c>
      <c r="AJ10" s="11">
        <v>9</v>
      </c>
      <c r="AK10" s="11">
        <v>9</v>
      </c>
      <c r="AL10" s="11">
        <v>9</v>
      </c>
      <c r="AM10" s="11">
        <v>4</v>
      </c>
      <c r="AN10" s="11">
        <v>9</v>
      </c>
      <c r="AO10" s="11">
        <v>9</v>
      </c>
      <c r="AP10" s="11">
        <v>9</v>
      </c>
      <c r="AQ10" s="11">
        <v>9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>
        <v>9</v>
      </c>
      <c r="BI10" s="11">
        <v>9</v>
      </c>
      <c r="BJ10" s="11">
        <v>9</v>
      </c>
      <c r="BK10" s="11">
        <v>9</v>
      </c>
      <c r="BL10" s="11">
        <v>9</v>
      </c>
      <c r="BM10" s="11">
        <v>9</v>
      </c>
      <c r="BN10" s="11">
        <v>4</v>
      </c>
      <c r="BO10" s="11">
        <v>9</v>
      </c>
      <c r="BP10" s="11">
        <v>1</v>
      </c>
      <c r="BQ10" s="11">
        <v>1</v>
      </c>
      <c r="BR10" s="11">
        <v>1</v>
      </c>
      <c r="BS10" s="11">
        <v>1</v>
      </c>
      <c r="BT10" s="11" t="s">
        <v>75</v>
      </c>
      <c r="BU10" s="11" t="s">
        <v>77</v>
      </c>
      <c r="BV10" s="11">
        <v>3</v>
      </c>
      <c r="BW10" s="11">
        <v>2</v>
      </c>
      <c r="BX10" s="14" t="s">
        <v>78</v>
      </c>
      <c r="BY10" s="15">
        <v>1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5.75" customHeight="1" x14ac:dyDescent="0.3">
      <c r="A11" s="11">
        <v>3</v>
      </c>
      <c r="B11" s="12">
        <v>45844</v>
      </c>
      <c r="C11" s="12" t="s">
        <v>71</v>
      </c>
      <c r="D11" s="12" t="s">
        <v>72</v>
      </c>
      <c r="E11" s="12" t="s">
        <v>73</v>
      </c>
      <c r="F11" s="11" t="s">
        <v>74</v>
      </c>
      <c r="G11" s="11">
        <v>0</v>
      </c>
      <c r="H11" s="11">
        <v>1</v>
      </c>
      <c r="I11" s="11">
        <v>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1</v>
      </c>
      <c r="Q11" s="11">
        <v>0</v>
      </c>
      <c r="R11" s="11">
        <v>1</v>
      </c>
      <c r="S11" s="11">
        <v>0</v>
      </c>
      <c r="T11" s="11">
        <v>0</v>
      </c>
      <c r="U11" s="11">
        <v>1</v>
      </c>
      <c r="V11" s="11">
        <v>4</v>
      </c>
      <c r="W11" s="11">
        <v>4</v>
      </c>
      <c r="X11" s="11">
        <v>4</v>
      </c>
      <c r="Y11" s="11">
        <v>4</v>
      </c>
      <c r="Z11" s="11">
        <v>4</v>
      </c>
      <c r="AA11" s="11">
        <v>4</v>
      </c>
      <c r="AB11" s="11">
        <v>4</v>
      </c>
      <c r="AC11" s="11">
        <v>4</v>
      </c>
      <c r="AD11" s="11">
        <v>4</v>
      </c>
      <c r="AE11" s="11">
        <v>4</v>
      </c>
      <c r="AF11" s="11">
        <v>9</v>
      </c>
      <c r="AG11" s="11">
        <v>9</v>
      </c>
      <c r="AH11" s="11">
        <v>9</v>
      </c>
      <c r="AI11" s="11">
        <v>9</v>
      </c>
      <c r="AJ11" s="11">
        <v>9</v>
      </c>
      <c r="AK11" s="11">
        <v>9</v>
      </c>
      <c r="AL11" s="11">
        <v>9</v>
      </c>
      <c r="AM11" s="11">
        <v>4</v>
      </c>
      <c r="AN11" s="11">
        <v>9</v>
      </c>
      <c r="AO11" s="11">
        <v>9</v>
      </c>
      <c r="AP11" s="11">
        <v>9</v>
      </c>
      <c r="AQ11" s="11">
        <v>9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>
        <v>9</v>
      </c>
      <c r="BI11" s="11">
        <v>9</v>
      </c>
      <c r="BJ11" s="11">
        <v>9</v>
      </c>
      <c r="BK11" s="11">
        <v>9</v>
      </c>
      <c r="BL11" s="11">
        <v>9</v>
      </c>
      <c r="BM11" s="11">
        <v>9</v>
      </c>
      <c r="BN11" s="11">
        <v>4</v>
      </c>
      <c r="BO11" s="11">
        <v>9</v>
      </c>
      <c r="BP11" s="11">
        <v>1</v>
      </c>
      <c r="BQ11" s="11">
        <v>1</v>
      </c>
      <c r="BR11" s="11">
        <v>1</v>
      </c>
      <c r="BS11" s="11">
        <v>1</v>
      </c>
      <c r="BT11" s="11" t="s">
        <v>75</v>
      </c>
      <c r="BU11" s="11" t="s">
        <v>77</v>
      </c>
      <c r="BV11" s="11">
        <v>2</v>
      </c>
      <c r="BW11" s="11">
        <v>1</v>
      </c>
      <c r="BX11" s="14" t="s">
        <v>79</v>
      </c>
      <c r="BY11" s="15">
        <v>1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5.75" customHeight="1" x14ac:dyDescent="0.3">
      <c r="A12" s="11">
        <v>4</v>
      </c>
      <c r="B12" s="12">
        <v>45844</v>
      </c>
      <c r="C12" s="12" t="s">
        <v>71</v>
      </c>
      <c r="D12" s="12" t="s">
        <v>72</v>
      </c>
      <c r="E12" s="12" t="s">
        <v>73</v>
      </c>
      <c r="F12" s="11" t="s">
        <v>74</v>
      </c>
      <c r="G12" s="11">
        <v>0</v>
      </c>
      <c r="H12" s="11">
        <v>1</v>
      </c>
      <c r="I12" s="11">
        <v>0</v>
      </c>
      <c r="J12" s="11">
        <v>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0</v>
      </c>
      <c r="T12" s="11">
        <v>0</v>
      </c>
      <c r="U12" s="11">
        <v>1</v>
      </c>
      <c r="V12" s="11">
        <v>4</v>
      </c>
      <c r="W12" s="11">
        <v>4</v>
      </c>
      <c r="X12" s="11">
        <v>4</v>
      </c>
      <c r="Y12" s="11">
        <v>4</v>
      </c>
      <c r="Z12" s="11">
        <v>4</v>
      </c>
      <c r="AA12" s="11">
        <v>4</v>
      </c>
      <c r="AB12" s="11">
        <v>4</v>
      </c>
      <c r="AC12" s="11">
        <v>4</v>
      </c>
      <c r="AD12" s="11">
        <v>4</v>
      </c>
      <c r="AE12" s="11">
        <v>4</v>
      </c>
      <c r="AF12" s="11">
        <v>9</v>
      </c>
      <c r="AG12" s="11">
        <v>9</v>
      </c>
      <c r="AH12" s="11">
        <v>9</v>
      </c>
      <c r="AI12" s="11">
        <v>9</v>
      </c>
      <c r="AJ12" s="11">
        <v>9</v>
      </c>
      <c r="AK12" s="11">
        <v>9</v>
      </c>
      <c r="AL12" s="11">
        <v>9</v>
      </c>
      <c r="AM12" s="11">
        <v>4</v>
      </c>
      <c r="AN12" s="11">
        <v>9</v>
      </c>
      <c r="AO12" s="11">
        <v>9</v>
      </c>
      <c r="AP12" s="11">
        <v>9</v>
      </c>
      <c r="AQ12" s="11">
        <v>9</v>
      </c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>
        <v>9</v>
      </c>
      <c r="BI12" s="11">
        <v>9</v>
      </c>
      <c r="BJ12" s="11">
        <v>9</v>
      </c>
      <c r="BK12" s="11">
        <v>9</v>
      </c>
      <c r="BL12" s="11">
        <v>9</v>
      </c>
      <c r="BM12" s="11">
        <v>9</v>
      </c>
      <c r="BN12" s="11">
        <v>4</v>
      </c>
      <c r="BO12" s="11">
        <v>9</v>
      </c>
      <c r="BP12" s="11">
        <v>2</v>
      </c>
      <c r="BQ12" s="11">
        <v>2</v>
      </c>
      <c r="BR12" s="11">
        <v>2</v>
      </c>
      <c r="BS12" s="11">
        <v>1</v>
      </c>
      <c r="BT12" s="11" t="s">
        <v>75</v>
      </c>
      <c r="BU12" s="13"/>
      <c r="BV12" s="11">
        <v>3</v>
      </c>
      <c r="BW12" s="11">
        <v>3</v>
      </c>
      <c r="BX12" s="14" t="s">
        <v>80</v>
      </c>
      <c r="BY12" s="15">
        <v>9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</row>
    <row r="13" spans="1:96" ht="15.75" customHeight="1" x14ac:dyDescent="0.3">
      <c r="A13" s="11">
        <v>5</v>
      </c>
      <c r="B13" s="12">
        <v>45843</v>
      </c>
      <c r="C13" s="12" t="s">
        <v>71</v>
      </c>
      <c r="D13" s="12" t="s">
        <v>72</v>
      </c>
      <c r="E13" s="12" t="s">
        <v>73</v>
      </c>
      <c r="F13" s="11" t="s">
        <v>74</v>
      </c>
      <c r="G13" s="11">
        <v>0</v>
      </c>
      <c r="H13" s="11">
        <v>1</v>
      </c>
      <c r="I13" s="11">
        <v>1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1</v>
      </c>
      <c r="S13" s="11">
        <v>0</v>
      </c>
      <c r="T13" s="11">
        <v>0</v>
      </c>
      <c r="U13" s="11">
        <v>1</v>
      </c>
      <c r="V13" s="11">
        <v>4</v>
      </c>
      <c r="W13" s="11">
        <v>3</v>
      </c>
      <c r="X13" s="11">
        <v>4</v>
      </c>
      <c r="Y13" s="11">
        <v>4</v>
      </c>
      <c r="Z13" s="11">
        <v>2</v>
      </c>
      <c r="AA13" s="11">
        <v>3</v>
      </c>
      <c r="AB13" s="11">
        <v>4</v>
      </c>
      <c r="AC13" s="11">
        <v>2</v>
      </c>
      <c r="AD13" s="11">
        <v>4</v>
      </c>
      <c r="AE13" s="11">
        <v>3</v>
      </c>
      <c r="AF13" s="11">
        <v>9</v>
      </c>
      <c r="AG13" s="11">
        <v>9</v>
      </c>
      <c r="AH13" s="11">
        <v>9</v>
      </c>
      <c r="AI13" s="11">
        <v>9</v>
      </c>
      <c r="AJ13" s="11">
        <v>9</v>
      </c>
      <c r="AK13" s="11">
        <v>9</v>
      </c>
      <c r="AL13" s="11">
        <v>9</v>
      </c>
      <c r="AM13" s="11">
        <v>4</v>
      </c>
      <c r="AN13" s="11">
        <v>9</v>
      </c>
      <c r="AO13" s="11">
        <v>9</v>
      </c>
      <c r="AP13" s="11">
        <v>9</v>
      </c>
      <c r="AQ13" s="11">
        <v>9</v>
      </c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>
        <v>9</v>
      </c>
      <c r="BI13" s="11">
        <v>9</v>
      </c>
      <c r="BJ13" s="11">
        <v>9</v>
      </c>
      <c r="BK13" s="11">
        <v>9</v>
      </c>
      <c r="BL13" s="11">
        <v>9</v>
      </c>
      <c r="BM13" s="11">
        <v>9</v>
      </c>
      <c r="BN13" s="11">
        <v>4</v>
      </c>
      <c r="BO13" s="11">
        <v>9</v>
      </c>
      <c r="BP13" s="11">
        <v>2</v>
      </c>
      <c r="BQ13" s="11">
        <v>2</v>
      </c>
      <c r="BR13" s="11">
        <v>1</v>
      </c>
      <c r="BS13" s="11">
        <v>1</v>
      </c>
      <c r="BT13" s="11" t="s">
        <v>81</v>
      </c>
      <c r="BU13" s="13"/>
      <c r="BV13" s="11">
        <v>4</v>
      </c>
      <c r="BW13" s="11">
        <v>1</v>
      </c>
      <c r="BX13" s="14" t="s">
        <v>82</v>
      </c>
      <c r="BY13" s="15">
        <v>9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</row>
    <row r="14" spans="1:96" ht="15.75" customHeight="1" x14ac:dyDescent="0.3">
      <c r="A14" s="11">
        <v>6</v>
      </c>
      <c r="B14" s="12">
        <v>45843</v>
      </c>
      <c r="C14" s="12" t="s">
        <v>71</v>
      </c>
      <c r="D14" s="12" t="s">
        <v>72</v>
      </c>
      <c r="E14" s="12" t="s">
        <v>73</v>
      </c>
      <c r="F14" s="11" t="s">
        <v>74</v>
      </c>
      <c r="G14" s="11">
        <v>0</v>
      </c>
      <c r="H14" s="11">
        <v>1</v>
      </c>
      <c r="I14" s="11">
        <v>1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1</v>
      </c>
      <c r="Q14" s="11">
        <v>0</v>
      </c>
      <c r="R14" s="11">
        <v>0</v>
      </c>
      <c r="S14" s="11">
        <v>0</v>
      </c>
      <c r="T14" s="11">
        <v>0</v>
      </c>
      <c r="U14" s="11">
        <v>1</v>
      </c>
      <c r="V14" s="11">
        <v>4</v>
      </c>
      <c r="W14" s="11">
        <v>4</v>
      </c>
      <c r="X14" s="11">
        <v>4</v>
      </c>
      <c r="Y14" s="11">
        <v>4</v>
      </c>
      <c r="Z14" s="11">
        <v>4</v>
      </c>
      <c r="AA14" s="11">
        <v>3</v>
      </c>
      <c r="AB14" s="11">
        <v>4</v>
      </c>
      <c r="AC14" s="11">
        <v>3</v>
      </c>
      <c r="AD14" s="11">
        <v>4</v>
      </c>
      <c r="AE14" s="11">
        <v>3</v>
      </c>
      <c r="AF14" s="11">
        <v>9</v>
      </c>
      <c r="AG14" s="11">
        <v>9</v>
      </c>
      <c r="AH14" s="11">
        <v>9</v>
      </c>
      <c r="AI14" s="11">
        <v>9</v>
      </c>
      <c r="AJ14" s="11">
        <v>9</v>
      </c>
      <c r="AK14" s="11">
        <v>9</v>
      </c>
      <c r="AL14" s="11">
        <v>9</v>
      </c>
      <c r="AM14" s="11">
        <v>4</v>
      </c>
      <c r="AN14" s="11">
        <v>9</v>
      </c>
      <c r="AO14" s="11">
        <v>9</v>
      </c>
      <c r="AP14" s="11">
        <v>9</v>
      </c>
      <c r="AQ14" s="11">
        <v>9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>
        <v>9</v>
      </c>
      <c r="BI14" s="11">
        <v>9</v>
      </c>
      <c r="BJ14" s="11">
        <v>9</v>
      </c>
      <c r="BK14" s="11">
        <v>9</v>
      </c>
      <c r="BL14" s="11">
        <v>9</v>
      </c>
      <c r="BM14" s="11">
        <v>9</v>
      </c>
      <c r="BN14" s="11">
        <v>4</v>
      </c>
      <c r="BO14" s="11">
        <v>9</v>
      </c>
      <c r="BP14" s="11">
        <v>2</v>
      </c>
      <c r="BQ14" s="11">
        <v>2</v>
      </c>
      <c r="BR14" s="11">
        <v>3</v>
      </c>
      <c r="BS14" s="11">
        <v>1</v>
      </c>
      <c r="BT14" s="13"/>
      <c r="BU14" s="13"/>
      <c r="BV14" s="11">
        <v>2</v>
      </c>
      <c r="BW14" s="11">
        <v>3</v>
      </c>
      <c r="BX14" s="14" t="s">
        <v>83</v>
      </c>
      <c r="BY14" s="15">
        <v>9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</row>
    <row r="15" spans="1:96" ht="15.75" customHeight="1" x14ac:dyDescent="0.3">
      <c r="A15" s="11">
        <v>7</v>
      </c>
      <c r="B15" s="12">
        <v>45843</v>
      </c>
      <c r="C15" s="12" t="s">
        <v>71</v>
      </c>
      <c r="D15" s="12" t="s">
        <v>72</v>
      </c>
      <c r="E15" s="12" t="s">
        <v>73</v>
      </c>
      <c r="F15" s="11" t="s">
        <v>74</v>
      </c>
      <c r="G15" s="11">
        <v>0</v>
      </c>
      <c r="H15" s="11">
        <v>1</v>
      </c>
      <c r="I15" s="11">
        <v>1</v>
      </c>
      <c r="J15" s="11">
        <v>0</v>
      </c>
      <c r="K15" s="11">
        <v>0</v>
      </c>
      <c r="L15" s="11">
        <v>0</v>
      </c>
      <c r="M15" s="11">
        <v>1</v>
      </c>
      <c r="N15" s="11">
        <v>1</v>
      </c>
      <c r="O15" s="11">
        <v>0</v>
      </c>
      <c r="P15" s="11">
        <v>0</v>
      </c>
      <c r="Q15" s="11">
        <v>0</v>
      </c>
      <c r="R15" s="11">
        <v>1</v>
      </c>
      <c r="S15" s="11">
        <v>0</v>
      </c>
      <c r="T15" s="11">
        <v>0</v>
      </c>
      <c r="U15" s="11">
        <v>1</v>
      </c>
      <c r="V15" s="11">
        <v>4</v>
      </c>
      <c r="W15" s="11">
        <v>9</v>
      </c>
      <c r="X15" s="11">
        <v>9</v>
      </c>
      <c r="Y15" s="11">
        <v>9</v>
      </c>
      <c r="Z15" s="11">
        <v>9</v>
      </c>
      <c r="AA15" s="11">
        <v>9</v>
      </c>
      <c r="AB15" s="11">
        <v>9</v>
      </c>
      <c r="AC15" s="11">
        <v>9</v>
      </c>
      <c r="AD15" s="11">
        <v>9</v>
      </c>
      <c r="AE15" s="11">
        <v>9</v>
      </c>
      <c r="AF15" s="11">
        <v>9</v>
      </c>
      <c r="AG15" s="11">
        <v>9</v>
      </c>
      <c r="AH15" s="11">
        <v>9</v>
      </c>
      <c r="AI15" s="11">
        <v>9</v>
      </c>
      <c r="AJ15" s="11">
        <v>9</v>
      </c>
      <c r="AK15" s="11">
        <v>9</v>
      </c>
      <c r="AL15" s="11">
        <v>9</v>
      </c>
      <c r="AM15" s="11">
        <v>9</v>
      </c>
      <c r="AN15" s="11">
        <v>9</v>
      </c>
      <c r="AO15" s="11">
        <v>9</v>
      </c>
      <c r="AP15" s="11">
        <v>9</v>
      </c>
      <c r="AQ15" s="11">
        <v>9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>
        <v>9</v>
      </c>
      <c r="BI15" s="11">
        <v>9</v>
      </c>
      <c r="BJ15" s="11">
        <v>9</v>
      </c>
      <c r="BK15" s="11">
        <v>9</v>
      </c>
      <c r="BL15" s="11">
        <v>9</v>
      </c>
      <c r="BM15" s="11">
        <v>9</v>
      </c>
      <c r="BN15" s="11">
        <v>9</v>
      </c>
      <c r="BO15" s="11">
        <v>9</v>
      </c>
      <c r="BP15" s="11">
        <v>9</v>
      </c>
      <c r="BQ15" s="11">
        <v>2</v>
      </c>
      <c r="BR15" s="11">
        <v>9</v>
      </c>
      <c r="BS15" s="11">
        <v>9</v>
      </c>
      <c r="BT15" s="13"/>
      <c r="BU15" s="13"/>
      <c r="BV15" s="11">
        <v>9</v>
      </c>
      <c r="BW15" s="11">
        <v>4</v>
      </c>
      <c r="BX15" s="14" t="s">
        <v>84</v>
      </c>
      <c r="BY15" s="15">
        <v>9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</row>
    <row r="16" spans="1:96" ht="15.75" customHeight="1" x14ac:dyDescent="0.3">
      <c r="A16" s="11">
        <v>8</v>
      </c>
      <c r="B16" s="12">
        <v>45844</v>
      </c>
      <c r="C16" s="12" t="s">
        <v>71</v>
      </c>
      <c r="D16" s="12" t="s">
        <v>72</v>
      </c>
      <c r="E16" s="12" t="s">
        <v>73</v>
      </c>
      <c r="F16" s="11" t="s">
        <v>74</v>
      </c>
      <c r="G16" s="11">
        <v>0</v>
      </c>
      <c r="H16" s="11">
        <v>-9</v>
      </c>
      <c r="I16" s="11">
        <v>1</v>
      </c>
      <c r="J16" s="11">
        <v>0</v>
      </c>
      <c r="K16" s="11">
        <v>0</v>
      </c>
      <c r="L16" s="11">
        <v>0</v>
      </c>
      <c r="M16" s="11">
        <v>1</v>
      </c>
      <c r="N16" s="11">
        <v>1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1</v>
      </c>
      <c r="V16" s="11">
        <v>4</v>
      </c>
      <c r="W16" s="11">
        <v>3</v>
      </c>
      <c r="X16" s="11">
        <v>3</v>
      </c>
      <c r="Y16" s="11">
        <v>4</v>
      </c>
      <c r="Z16" s="11">
        <v>3</v>
      </c>
      <c r="AA16" s="11">
        <v>3</v>
      </c>
      <c r="AB16" s="11">
        <v>4</v>
      </c>
      <c r="AC16" s="11">
        <v>4</v>
      </c>
      <c r="AD16" s="11">
        <v>3</v>
      </c>
      <c r="AE16" s="11">
        <v>3</v>
      </c>
      <c r="AF16" s="11">
        <v>9</v>
      </c>
      <c r="AG16" s="11">
        <v>9</v>
      </c>
      <c r="AH16" s="11">
        <v>9</v>
      </c>
      <c r="AI16" s="11">
        <v>9</v>
      </c>
      <c r="AJ16" s="11">
        <v>9</v>
      </c>
      <c r="AK16" s="11">
        <v>9</v>
      </c>
      <c r="AL16" s="11">
        <v>9</v>
      </c>
      <c r="AM16" s="11">
        <v>3</v>
      </c>
      <c r="AN16" s="11">
        <v>9</v>
      </c>
      <c r="AO16" s="11">
        <v>9</v>
      </c>
      <c r="AP16" s="11">
        <v>9</v>
      </c>
      <c r="AQ16" s="11">
        <v>9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>
        <v>9</v>
      </c>
      <c r="BI16" s="11">
        <v>9</v>
      </c>
      <c r="BJ16" s="11">
        <v>9</v>
      </c>
      <c r="BK16" s="11">
        <v>9</v>
      </c>
      <c r="BL16" s="11">
        <v>9</v>
      </c>
      <c r="BM16" s="11">
        <v>9</v>
      </c>
      <c r="BN16" s="11">
        <v>3</v>
      </c>
      <c r="BO16" s="11">
        <v>9</v>
      </c>
      <c r="BP16" s="11">
        <v>3</v>
      </c>
      <c r="BQ16" s="11">
        <v>2</v>
      </c>
      <c r="BR16" s="11">
        <v>2</v>
      </c>
      <c r="BS16" s="11">
        <v>1</v>
      </c>
      <c r="BT16" s="13"/>
      <c r="BU16" s="11" t="s">
        <v>77</v>
      </c>
      <c r="BV16" s="11">
        <v>3</v>
      </c>
      <c r="BW16" s="11">
        <v>2</v>
      </c>
      <c r="BX16" s="14" t="s">
        <v>85</v>
      </c>
      <c r="BY16" s="15">
        <v>9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</row>
    <row r="17" spans="1:96" ht="15.75" customHeight="1" x14ac:dyDescent="0.3">
      <c r="A17" s="11">
        <v>9</v>
      </c>
      <c r="B17" s="12">
        <v>45855</v>
      </c>
      <c r="C17" s="12" t="s">
        <v>71</v>
      </c>
      <c r="D17" s="12" t="s">
        <v>72</v>
      </c>
      <c r="E17" s="12" t="s">
        <v>73</v>
      </c>
      <c r="F17" s="11" t="s">
        <v>74</v>
      </c>
      <c r="G17" s="11">
        <v>0</v>
      </c>
      <c r="H17" s="11">
        <v>1</v>
      </c>
      <c r="I17" s="11">
        <v>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1</v>
      </c>
      <c r="V17" s="11">
        <v>4</v>
      </c>
      <c r="W17" s="11">
        <v>4</v>
      </c>
      <c r="X17" s="11">
        <v>4</v>
      </c>
      <c r="Y17" s="11">
        <v>4</v>
      </c>
      <c r="Z17" s="11">
        <v>3</v>
      </c>
      <c r="AA17" s="11">
        <v>3</v>
      </c>
      <c r="AB17" s="11">
        <v>4</v>
      </c>
      <c r="AC17" s="11">
        <v>4</v>
      </c>
      <c r="AD17" s="11">
        <v>4</v>
      </c>
      <c r="AE17" s="11">
        <v>2</v>
      </c>
      <c r="AF17" s="11">
        <v>9</v>
      </c>
      <c r="AG17" s="11">
        <v>9</v>
      </c>
      <c r="AH17" s="11">
        <v>9</v>
      </c>
      <c r="AI17" s="11">
        <v>9</v>
      </c>
      <c r="AJ17" s="11">
        <v>9</v>
      </c>
      <c r="AK17" s="11">
        <v>9</v>
      </c>
      <c r="AL17" s="11">
        <v>9</v>
      </c>
      <c r="AM17" s="11">
        <v>3</v>
      </c>
      <c r="AN17" s="11">
        <v>9</v>
      </c>
      <c r="AO17" s="11">
        <v>9</v>
      </c>
      <c r="AP17" s="11">
        <v>9</v>
      </c>
      <c r="AQ17" s="11">
        <v>9</v>
      </c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>
        <v>9</v>
      </c>
      <c r="BI17" s="11">
        <v>9</v>
      </c>
      <c r="BJ17" s="11">
        <v>9</v>
      </c>
      <c r="BK17" s="11">
        <v>9</v>
      </c>
      <c r="BL17" s="11">
        <v>9</v>
      </c>
      <c r="BM17" s="11">
        <v>9</v>
      </c>
      <c r="BN17" s="11">
        <v>4</v>
      </c>
      <c r="BO17" s="11">
        <v>9</v>
      </c>
      <c r="BP17" s="11">
        <v>2</v>
      </c>
      <c r="BQ17" s="11">
        <v>1</v>
      </c>
      <c r="BR17" s="11">
        <v>1</v>
      </c>
      <c r="BS17" s="11">
        <v>1</v>
      </c>
      <c r="BT17" s="11" t="s">
        <v>86</v>
      </c>
      <c r="BU17" s="13"/>
      <c r="BV17" s="11">
        <v>4</v>
      </c>
      <c r="BW17" s="11">
        <v>1</v>
      </c>
      <c r="BX17" s="14" t="s">
        <v>87</v>
      </c>
      <c r="BY17" s="15">
        <v>9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</row>
    <row r="18" spans="1:96" ht="15.75" customHeight="1" x14ac:dyDescent="0.3">
      <c r="A18" s="11">
        <v>10</v>
      </c>
      <c r="B18" s="12">
        <v>45855</v>
      </c>
      <c r="C18" s="12" t="s">
        <v>71</v>
      </c>
      <c r="D18" s="12" t="s">
        <v>72</v>
      </c>
      <c r="E18" s="12" t="s">
        <v>73</v>
      </c>
      <c r="F18" s="11" t="s">
        <v>74</v>
      </c>
      <c r="G18" s="11">
        <v>0</v>
      </c>
      <c r="H18" s="11">
        <v>1</v>
      </c>
      <c r="I18" s="11">
        <v>1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1</v>
      </c>
      <c r="S18" s="11">
        <v>0</v>
      </c>
      <c r="T18" s="11">
        <v>0</v>
      </c>
      <c r="U18" s="11">
        <v>1</v>
      </c>
      <c r="V18" s="11">
        <v>4</v>
      </c>
      <c r="W18" s="11">
        <v>9</v>
      </c>
      <c r="X18" s="11">
        <v>2</v>
      </c>
      <c r="Y18" s="11">
        <v>9</v>
      </c>
      <c r="Z18" s="11">
        <v>9</v>
      </c>
      <c r="AA18" s="11">
        <v>3</v>
      </c>
      <c r="AB18" s="11">
        <v>9</v>
      </c>
      <c r="AC18" s="11">
        <v>4</v>
      </c>
      <c r="AD18" s="11">
        <v>9</v>
      </c>
      <c r="AE18" s="11">
        <v>9</v>
      </c>
      <c r="AF18" s="11">
        <v>9</v>
      </c>
      <c r="AG18" s="11">
        <v>9</v>
      </c>
      <c r="AH18" s="11">
        <v>9</v>
      </c>
      <c r="AI18" s="11">
        <v>9</v>
      </c>
      <c r="AJ18" s="11">
        <v>9</v>
      </c>
      <c r="AK18" s="11">
        <v>9</v>
      </c>
      <c r="AL18" s="11">
        <v>9</v>
      </c>
      <c r="AM18" s="11">
        <v>9</v>
      </c>
      <c r="AN18" s="11">
        <v>9</v>
      </c>
      <c r="AO18" s="11">
        <v>9</v>
      </c>
      <c r="AP18" s="11">
        <v>9</v>
      </c>
      <c r="AQ18" s="11">
        <v>9</v>
      </c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>
        <v>9</v>
      </c>
      <c r="BI18" s="11">
        <v>9</v>
      </c>
      <c r="BJ18" s="11">
        <v>9</v>
      </c>
      <c r="BK18" s="11">
        <v>9</v>
      </c>
      <c r="BL18" s="11">
        <v>9</v>
      </c>
      <c r="BM18" s="11">
        <v>9</v>
      </c>
      <c r="BN18" s="11">
        <v>9</v>
      </c>
      <c r="BO18" s="11">
        <v>9</v>
      </c>
      <c r="BP18" s="11">
        <v>2</v>
      </c>
      <c r="BQ18" s="11">
        <v>1</v>
      </c>
      <c r="BR18" s="11">
        <v>4</v>
      </c>
      <c r="BS18" s="11">
        <v>1</v>
      </c>
      <c r="BT18" s="13"/>
      <c r="BU18" s="13"/>
      <c r="BV18" s="11">
        <v>3</v>
      </c>
      <c r="BW18" s="11">
        <v>3</v>
      </c>
      <c r="BX18" s="14" t="s">
        <v>88</v>
      </c>
      <c r="BY18" s="15">
        <v>9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</row>
    <row r="19" spans="1:96" ht="15.75" customHeight="1" x14ac:dyDescent="0.3">
      <c r="A19" s="11">
        <v>11</v>
      </c>
      <c r="B19" s="12">
        <v>45855</v>
      </c>
      <c r="C19" s="12" t="s">
        <v>71</v>
      </c>
      <c r="D19" s="12" t="s">
        <v>72</v>
      </c>
      <c r="E19" s="12" t="s">
        <v>73</v>
      </c>
      <c r="F19" s="11" t="s">
        <v>74</v>
      </c>
      <c r="G19" s="11">
        <v>0</v>
      </c>
      <c r="H19" s="11">
        <v>1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</v>
      </c>
      <c r="O19" s="11">
        <v>0</v>
      </c>
      <c r="P19" s="11">
        <v>0</v>
      </c>
      <c r="Q19" s="11">
        <v>0</v>
      </c>
      <c r="R19" s="11">
        <v>1</v>
      </c>
      <c r="S19" s="11">
        <v>0</v>
      </c>
      <c r="T19" s="11">
        <v>0</v>
      </c>
      <c r="U19" s="11">
        <v>1</v>
      </c>
      <c r="V19" s="11">
        <v>4</v>
      </c>
      <c r="W19" s="11">
        <v>3</v>
      </c>
      <c r="X19" s="11">
        <v>3</v>
      </c>
      <c r="Y19" s="11">
        <v>4</v>
      </c>
      <c r="Z19" s="11">
        <v>3</v>
      </c>
      <c r="AA19" s="11">
        <v>3</v>
      </c>
      <c r="AB19" s="11">
        <v>4</v>
      </c>
      <c r="AC19" s="11">
        <v>2</v>
      </c>
      <c r="AD19" s="11">
        <v>4</v>
      </c>
      <c r="AE19" s="11">
        <v>4</v>
      </c>
      <c r="AF19" s="11">
        <v>9</v>
      </c>
      <c r="AG19" s="11">
        <v>9</v>
      </c>
      <c r="AH19" s="11">
        <v>9</v>
      </c>
      <c r="AI19" s="11">
        <v>9</v>
      </c>
      <c r="AJ19" s="11">
        <v>9</v>
      </c>
      <c r="AK19" s="11">
        <v>9</v>
      </c>
      <c r="AL19" s="11">
        <v>9</v>
      </c>
      <c r="AM19" s="11">
        <v>4</v>
      </c>
      <c r="AN19" s="11">
        <v>9</v>
      </c>
      <c r="AO19" s="11">
        <v>9</v>
      </c>
      <c r="AP19" s="11">
        <v>9</v>
      </c>
      <c r="AQ19" s="11">
        <v>9</v>
      </c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>
        <v>9</v>
      </c>
      <c r="BI19" s="11">
        <v>9</v>
      </c>
      <c r="BJ19" s="11">
        <v>9</v>
      </c>
      <c r="BK19" s="11">
        <v>9</v>
      </c>
      <c r="BL19" s="11">
        <v>9</v>
      </c>
      <c r="BM19" s="11">
        <v>9</v>
      </c>
      <c r="BN19" s="11">
        <v>4</v>
      </c>
      <c r="BO19" s="11">
        <v>9</v>
      </c>
      <c r="BP19" s="11">
        <v>3</v>
      </c>
      <c r="BQ19" s="11">
        <v>1</v>
      </c>
      <c r="BR19" s="11">
        <v>1</v>
      </c>
      <c r="BS19" s="11">
        <v>1</v>
      </c>
      <c r="BT19" s="11" t="s">
        <v>86</v>
      </c>
      <c r="BU19" s="13"/>
      <c r="BV19" s="11">
        <v>5</v>
      </c>
      <c r="BW19" s="11">
        <v>3</v>
      </c>
      <c r="BX19" s="14" t="s">
        <v>89</v>
      </c>
      <c r="BY19" s="15">
        <v>1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</row>
    <row r="20" spans="1:96" ht="15.75" customHeight="1" x14ac:dyDescent="0.3">
      <c r="A20" s="11">
        <v>12</v>
      </c>
      <c r="B20" s="12">
        <v>45855</v>
      </c>
      <c r="C20" s="12" t="s">
        <v>71</v>
      </c>
      <c r="D20" s="12" t="s">
        <v>72</v>
      </c>
      <c r="E20" s="12" t="s">
        <v>73</v>
      </c>
      <c r="F20" s="11" t="s">
        <v>74</v>
      </c>
      <c r="G20" s="11">
        <v>0</v>
      </c>
      <c r="H20" s="11">
        <v>1</v>
      </c>
      <c r="I20" s="11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1</v>
      </c>
      <c r="P20" s="11">
        <v>0</v>
      </c>
      <c r="Q20" s="11">
        <v>0</v>
      </c>
      <c r="R20" s="11">
        <v>1</v>
      </c>
      <c r="S20" s="11">
        <v>0</v>
      </c>
      <c r="T20" s="11">
        <v>0</v>
      </c>
      <c r="U20" s="11">
        <v>1</v>
      </c>
      <c r="V20" s="11">
        <v>4</v>
      </c>
      <c r="W20" s="11">
        <v>4</v>
      </c>
      <c r="X20" s="11">
        <v>4</v>
      </c>
      <c r="Y20" s="11">
        <v>4</v>
      </c>
      <c r="Z20" s="11">
        <v>2</v>
      </c>
      <c r="AA20" s="11">
        <v>3</v>
      </c>
      <c r="AB20" s="11">
        <v>4</v>
      </c>
      <c r="AC20" s="11">
        <v>4</v>
      </c>
      <c r="AD20" s="11">
        <v>4</v>
      </c>
      <c r="AE20" s="11">
        <v>3</v>
      </c>
      <c r="AF20" s="11">
        <v>9</v>
      </c>
      <c r="AG20" s="11">
        <v>9</v>
      </c>
      <c r="AH20" s="11">
        <v>9</v>
      </c>
      <c r="AI20" s="11">
        <v>9</v>
      </c>
      <c r="AJ20" s="11">
        <v>9</v>
      </c>
      <c r="AK20" s="11">
        <v>9</v>
      </c>
      <c r="AL20" s="11">
        <v>9</v>
      </c>
      <c r="AM20" s="11">
        <v>4</v>
      </c>
      <c r="AN20" s="11">
        <v>9</v>
      </c>
      <c r="AO20" s="11">
        <v>9</v>
      </c>
      <c r="AP20" s="11">
        <v>9</v>
      </c>
      <c r="AQ20" s="11">
        <v>9</v>
      </c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>
        <v>9</v>
      </c>
      <c r="BI20" s="11">
        <v>9</v>
      </c>
      <c r="BJ20" s="11">
        <v>9</v>
      </c>
      <c r="BK20" s="11">
        <v>9</v>
      </c>
      <c r="BL20" s="11">
        <v>9</v>
      </c>
      <c r="BM20" s="11">
        <v>9</v>
      </c>
      <c r="BN20" s="11">
        <v>4</v>
      </c>
      <c r="BO20" s="11">
        <v>9</v>
      </c>
      <c r="BP20" s="11">
        <v>3</v>
      </c>
      <c r="BQ20" s="11">
        <v>1</v>
      </c>
      <c r="BR20" s="11">
        <v>1</v>
      </c>
      <c r="BS20" s="11">
        <v>1</v>
      </c>
      <c r="BT20" s="11" t="s">
        <v>90</v>
      </c>
      <c r="BU20" s="11" t="s">
        <v>91</v>
      </c>
      <c r="BV20" s="11">
        <v>4</v>
      </c>
      <c r="BW20" s="11">
        <v>1</v>
      </c>
      <c r="BX20" s="14" t="s">
        <v>92</v>
      </c>
      <c r="BY20" s="15">
        <v>1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</row>
    <row r="21" spans="1:96" ht="15.75" customHeight="1" x14ac:dyDescent="0.3">
      <c r="A21" s="11">
        <v>13</v>
      </c>
      <c r="B21" s="12">
        <v>45847</v>
      </c>
      <c r="C21" s="12" t="s">
        <v>71</v>
      </c>
      <c r="D21" s="12" t="s">
        <v>72</v>
      </c>
      <c r="E21" s="12" t="s">
        <v>73</v>
      </c>
      <c r="F21" s="11" t="s">
        <v>93</v>
      </c>
      <c r="G21" s="11">
        <v>0</v>
      </c>
      <c r="H21" s="11">
        <v>1</v>
      </c>
      <c r="I21" s="11">
        <v>1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</v>
      </c>
      <c r="S21" s="11">
        <v>0</v>
      </c>
      <c r="T21" s="11">
        <v>0</v>
      </c>
      <c r="U21" s="11">
        <v>1</v>
      </c>
      <c r="V21" s="11">
        <v>4</v>
      </c>
      <c r="W21" s="11">
        <v>4</v>
      </c>
      <c r="X21" s="11">
        <v>4</v>
      </c>
      <c r="Y21" s="11">
        <v>4</v>
      </c>
      <c r="Z21" s="11">
        <v>4</v>
      </c>
      <c r="AA21" s="11">
        <v>4</v>
      </c>
      <c r="AB21" s="11">
        <v>4</v>
      </c>
      <c r="AC21" s="11">
        <v>4</v>
      </c>
      <c r="AD21" s="11">
        <v>4</v>
      </c>
      <c r="AE21" s="11">
        <v>4</v>
      </c>
      <c r="AF21" s="11">
        <v>9</v>
      </c>
      <c r="AG21" s="11">
        <v>9</v>
      </c>
      <c r="AH21" s="11">
        <v>9</v>
      </c>
      <c r="AI21" s="11">
        <v>9</v>
      </c>
      <c r="AJ21" s="11">
        <v>9</v>
      </c>
      <c r="AK21" s="11">
        <v>9</v>
      </c>
      <c r="AL21" s="11">
        <v>9</v>
      </c>
      <c r="AM21" s="11">
        <v>4</v>
      </c>
      <c r="AN21" s="11">
        <v>9</v>
      </c>
      <c r="AO21" s="11">
        <v>9</v>
      </c>
      <c r="AP21" s="11">
        <v>9</v>
      </c>
      <c r="AQ21" s="11">
        <v>9</v>
      </c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>
        <v>9</v>
      </c>
      <c r="BI21" s="11">
        <v>9</v>
      </c>
      <c r="BJ21" s="11">
        <v>9</v>
      </c>
      <c r="BK21" s="11">
        <v>9</v>
      </c>
      <c r="BL21" s="11">
        <v>9</v>
      </c>
      <c r="BM21" s="11">
        <v>9</v>
      </c>
      <c r="BN21" s="11">
        <v>4</v>
      </c>
      <c r="BO21" s="11">
        <v>9</v>
      </c>
      <c r="BP21" s="11">
        <v>2</v>
      </c>
      <c r="BQ21" s="11">
        <v>2</v>
      </c>
      <c r="BR21" s="11">
        <v>2</v>
      </c>
      <c r="BS21" s="11">
        <v>1</v>
      </c>
      <c r="BT21" s="11" t="s">
        <v>90</v>
      </c>
      <c r="BU21" s="13"/>
      <c r="BV21" s="11">
        <v>4</v>
      </c>
      <c r="BW21" s="11">
        <v>2</v>
      </c>
      <c r="BX21" s="14" t="s">
        <v>94</v>
      </c>
      <c r="BY21" s="15">
        <v>1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</row>
    <row r="22" spans="1:96" ht="15.75" customHeight="1" x14ac:dyDescent="0.3">
      <c r="A22" s="11">
        <v>14</v>
      </c>
      <c r="B22" s="12">
        <v>45847</v>
      </c>
      <c r="C22" s="12" t="s">
        <v>71</v>
      </c>
      <c r="D22" s="12" t="s">
        <v>72</v>
      </c>
      <c r="E22" s="12" t="s">
        <v>73</v>
      </c>
      <c r="F22" s="11" t="s">
        <v>93</v>
      </c>
      <c r="G22" s="11">
        <v>0</v>
      </c>
      <c r="H22" s="11">
        <v>1</v>
      </c>
      <c r="I22" s="11">
        <v>1</v>
      </c>
      <c r="J22" s="11">
        <v>1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1</v>
      </c>
      <c r="V22" s="11">
        <v>4</v>
      </c>
      <c r="W22" s="11">
        <v>4</v>
      </c>
      <c r="X22" s="11">
        <v>4</v>
      </c>
      <c r="Y22" s="11">
        <v>4</v>
      </c>
      <c r="Z22" s="11">
        <v>4</v>
      </c>
      <c r="AA22" s="11">
        <v>4</v>
      </c>
      <c r="AB22" s="11">
        <v>4</v>
      </c>
      <c r="AC22" s="11">
        <v>4</v>
      </c>
      <c r="AD22" s="11">
        <v>3</v>
      </c>
      <c r="AE22" s="11">
        <v>9</v>
      </c>
      <c r="AF22" s="11">
        <v>9</v>
      </c>
      <c r="AG22" s="11">
        <v>9</v>
      </c>
      <c r="AH22" s="11">
        <v>9</v>
      </c>
      <c r="AI22" s="11">
        <v>9</v>
      </c>
      <c r="AJ22" s="11">
        <v>9</v>
      </c>
      <c r="AK22" s="11">
        <v>9</v>
      </c>
      <c r="AL22" s="11">
        <v>9</v>
      </c>
      <c r="AM22" s="11">
        <v>4</v>
      </c>
      <c r="AN22" s="11">
        <v>9</v>
      </c>
      <c r="AO22" s="11">
        <v>9</v>
      </c>
      <c r="AP22" s="11">
        <v>9</v>
      </c>
      <c r="AQ22" s="11">
        <v>9</v>
      </c>
      <c r="AR22" s="11" t="s">
        <v>95</v>
      </c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>
        <v>9</v>
      </c>
      <c r="BI22" s="11">
        <v>9</v>
      </c>
      <c r="BJ22" s="11">
        <v>9</v>
      </c>
      <c r="BK22" s="11">
        <v>9</v>
      </c>
      <c r="BL22" s="11">
        <v>9</v>
      </c>
      <c r="BM22" s="11">
        <v>9</v>
      </c>
      <c r="BN22" s="11">
        <v>4</v>
      </c>
      <c r="BO22" s="11">
        <v>9</v>
      </c>
      <c r="BP22" s="11">
        <v>1</v>
      </c>
      <c r="BQ22" s="11">
        <v>1</v>
      </c>
      <c r="BR22" s="11">
        <v>1</v>
      </c>
      <c r="BS22" s="11">
        <v>1</v>
      </c>
      <c r="BT22" s="11" t="s">
        <v>90</v>
      </c>
      <c r="BU22" s="11" t="s">
        <v>91</v>
      </c>
      <c r="BV22" s="11">
        <v>4</v>
      </c>
      <c r="BW22" s="11">
        <v>1</v>
      </c>
      <c r="BX22" s="14" t="s">
        <v>96</v>
      </c>
      <c r="BY22" s="15">
        <v>1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</row>
    <row r="23" spans="1:96" ht="15.75" customHeight="1" x14ac:dyDescent="0.3">
      <c r="A23" s="11">
        <v>15</v>
      </c>
      <c r="B23" s="12">
        <v>45847</v>
      </c>
      <c r="C23" s="12" t="s">
        <v>71</v>
      </c>
      <c r="D23" s="12" t="s">
        <v>72</v>
      </c>
      <c r="E23" s="12" t="s">
        <v>73</v>
      </c>
      <c r="F23" s="11" t="s">
        <v>93</v>
      </c>
      <c r="G23" s="11">
        <v>0</v>
      </c>
      <c r="H23" s="11">
        <v>1</v>
      </c>
      <c r="I23" s="11">
        <v>1</v>
      </c>
      <c r="J23" s="11">
        <v>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1</v>
      </c>
      <c r="V23" s="11">
        <v>4</v>
      </c>
      <c r="W23" s="11">
        <v>3</v>
      </c>
      <c r="X23" s="11">
        <v>4</v>
      </c>
      <c r="Y23" s="11">
        <v>4</v>
      </c>
      <c r="Z23" s="11">
        <v>4</v>
      </c>
      <c r="AA23" s="11">
        <v>4</v>
      </c>
      <c r="AB23" s="11">
        <v>4</v>
      </c>
      <c r="AC23" s="11">
        <v>4</v>
      </c>
      <c r="AD23" s="11">
        <v>4</v>
      </c>
      <c r="AE23" s="11">
        <v>4</v>
      </c>
      <c r="AF23" s="11">
        <v>9</v>
      </c>
      <c r="AG23" s="11">
        <v>9</v>
      </c>
      <c r="AH23" s="11">
        <v>9</v>
      </c>
      <c r="AI23" s="11">
        <v>9</v>
      </c>
      <c r="AJ23" s="11">
        <v>9</v>
      </c>
      <c r="AK23" s="11">
        <v>9</v>
      </c>
      <c r="AL23" s="11">
        <v>9</v>
      </c>
      <c r="AM23" s="11">
        <v>9</v>
      </c>
      <c r="AN23" s="11">
        <v>9</v>
      </c>
      <c r="AO23" s="11">
        <v>9</v>
      </c>
      <c r="AP23" s="11">
        <v>9</v>
      </c>
      <c r="AQ23" s="11">
        <v>9</v>
      </c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>
        <v>9</v>
      </c>
      <c r="BI23" s="11">
        <v>9</v>
      </c>
      <c r="BJ23" s="11">
        <v>9</v>
      </c>
      <c r="BK23" s="11">
        <v>9</v>
      </c>
      <c r="BL23" s="11">
        <v>9</v>
      </c>
      <c r="BM23" s="11">
        <v>9</v>
      </c>
      <c r="BN23" s="11">
        <v>9</v>
      </c>
      <c r="BO23" s="11">
        <v>9</v>
      </c>
      <c r="BP23" s="11">
        <v>2</v>
      </c>
      <c r="BQ23" s="11">
        <v>2</v>
      </c>
      <c r="BR23" s="11">
        <v>4</v>
      </c>
      <c r="BS23" s="11">
        <v>9</v>
      </c>
      <c r="BT23" s="13"/>
      <c r="BU23" s="13"/>
      <c r="BV23" s="11">
        <v>1</v>
      </c>
      <c r="BW23" s="11">
        <v>3</v>
      </c>
      <c r="BX23" s="14" t="s">
        <v>97</v>
      </c>
      <c r="BY23" s="15">
        <v>0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</row>
    <row r="24" spans="1:96" ht="15.75" customHeight="1" x14ac:dyDescent="0.3">
      <c r="A24" s="11">
        <v>16</v>
      </c>
      <c r="B24" s="12">
        <v>45847</v>
      </c>
      <c r="C24" s="12" t="s">
        <v>71</v>
      </c>
      <c r="D24" s="12" t="s">
        <v>72</v>
      </c>
      <c r="E24" s="12" t="s">
        <v>73</v>
      </c>
      <c r="F24" s="11" t="s">
        <v>93</v>
      </c>
      <c r="G24" s="11">
        <v>0</v>
      </c>
      <c r="H24" s="11">
        <v>1</v>
      </c>
      <c r="I24" s="11">
        <v>1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1</v>
      </c>
      <c r="S24" s="11">
        <v>0</v>
      </c>
      <c r="T24" s="11">
        <v>0</v>
      </c>
      <c r="U24" s="11">
        <v>1</v>
      </c>
      <c r="V24" s="11">
        <v>4</v>
      </c>
      <c r="W24" s="11">
        <v>4</v>
      </c>
      <c r="X24" s="11">
        <v>4</v>
      </c>
      <c r="Y24" s="11">
        <v>4</v>
      </c>
      <c r="Z24" s="11">
        <v>4</v>
      </c>
      <c r="AA24" s="11">
        <v>4</v>
      </c>
      <c r="AB24" s="11">
        <v>4</v>
      </c>
      <c r="AC24" s="11">
        <v>3</v>
      </c>
      <c r="AD24" s="11">
        <v>4</v>
      </c>
      <c r="AE24" s="11">
        <v>4</v>
      </c>
      <c r="AF24" s="11">
        <v>9</v>
      </c>
      <c r="AG24" s="11">
        <v>9</v>
      </c>
      <c r="AH24" s="11">
        <v>9</v>
      </c>
      <c r="AI24" s="11">
        <v>9</v>
      </c>
      <c r="AJ24" s="11">
        <v>9</v>
      </c>
      <c r="AK24" s="11">
        <v>9</v>
      </c>
      <c r="AL24" s="11">
        <v>9</v>
      </c>
      <c r="AM24" s="11">
        <v>4</v>
      </c>
      <c r="AN24" s="11">
        <v>9</v>
      </c>
      <c r="AO24" s="11">
        <v>9</v>
      </c>
      <c r="AP24" s="11">
        <v>9</v>
      </c>
      <c r="AQ24" s="11">
        <v>9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>
        <v>9</v>
      </c>
      <c r="BI24" s="11">
        <v>9</v>
      </c>
      <c r="BJ24" s="11">
        <v>9</v>
      </c>
      <c r="BK24" s="11">
        <v>9</v>
      </c>
      <c r="BL24" s="11">
        <v>9</v>
      </c>
      <c r="BM24" s="11">
        <v>9</v>
      </c>
      <c r="BN24" s="11">
        <v>4</v>
      </c>
      <c r="BO24" s="11">
        <v>9</v>
      </c>
      <c r="BP24" s="11">
        <v>2</v>
      </c>
      <c r="BQ24" s="11">
        <v>1</v>
      </c>
      <c r="BR24" s="11">
        <v>2</v>
      </c>
      <c r="BS24" s="11">
        <v>9</v>
      </c>
      <c r="BT24" s="13"/>
      <c r="BU24" s="13"/>
      <c r="BV24" s="11">
        <v>3</v>
      </c>
      <c r="BW24" s="11">
        <v>2</v>
      </c>
      <c r="BX24" s="14" t="s">
        <v>98</v>
      </c>
      <c r="BY24" s="15">
        <v>1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</row>
    <row r="25" spans="1:96" ht="15.75" customHeight="1" x14ac:dyDescent="0.3">
      <c r="A25" s="11">
        <v>17</v>
      </c>
      <c r="B25" s="12">
        <v>45857</v>
      </c>
      <c r="C25" s="12" t="s">
        <v>71</v>
      </c>
      <c r="D25" s="12" t="s">
        <v>72</v>
      </c>
      <c r="E25" s="12" t="s">
        <v>73</v>
      </c>
      <c r="F25" s="11" t="s">
        <v>93</v>
      </c>
      <c r="G25" s="11">
        <v>0</v>
      </c>
      <c r="H25" s="11">
        <v>1</v>
      </c>
      <c r="I25" s="11">
        <v>1</v>
      </c>
      <c r="J25" s="11">
        <v>0</v>
      </c>
      <c r="K25" s="11">
        <v>0</v>
      </c>
      <c r="L25" s="11">
        <v>0</v>
      </c>
      <c r="M25" s="11">
        <v>0</v>
      </c>
      <c r="N25" s="11">
        <v>1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1</v>
      </c>
      <c r="V25" s="11">
        <v>4</v>
      </c>
      <c r="W25" s="11">
        <v>4</v>
      </c>
      <c r="X25" s="11">
        <v>4</v>
      </c>
      <c r="Y25" s="11">
        <v>4</v>
      </c>
      <c r="Z25" s="11">
        <v>4</v>
      </c>
      <c r="AA25" s="11">
        <v>4</v>
      </c>
      <c r="AB25" s="11">
        <v>4</v>
      </c>
      <c r="AC25" s="11">
        <v>4</v>
      </c>
      <c r="AD25" s="11">
        <v>4</v>
      </c>
      <c r="AE25" s="11">
        <v>4</v>
      </c>
      <c r="AF25" s="11">
        <v>9</v>
      </c>
      <c r="AG25" s="11">
        <v>9</v>
      </c>
      <c r="AH25" s="11">
        <v>9</v>
      </c>
      <c r="AI25" s="11">
        <v>9</v>
      </c>
      <c r="AJ25" s="11">
        <v>9</v>
      </c>
      <c r="AK25" s="11">
        <v>9</v>
      </c>
      <c r="AL25" s="11">
        <v>9</v>
      </c>
      <c r="AM25" s="11">
        <v>4</v>
      </c>
      <c r="AN25" s="11">
        <v>9</v>
      </c>
      <c r="AO25" s="11">
        <v>9</v>
      </c>
      <c r="AP25" s="11">
        <v>9</v>
      </c>
      <c r="AQ25" s="11">
        <v>9</v>
      </c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>
        <v>9</v>
      </c>
      <c r="BI25" s="11">
        <v>9</v>
      </c>
      <c r="BJ25" s="11">
        <v>9</v>
      </c>
      <c r="BK25" s="11">
        <v>9</v>
      </c>
      <c r="BL25" s="11">
        <v>9</v>
      </c>
      <c r="BM25" s="11">
        <v>9</v>
      </c>
      <c r="BN25" s="11">
        <v>4</v>
      </c>
      <c r="BO25" s="11">
        <v>9</v>
      </c>
      <c r="BP25" s="11">
        <v>2</v>
      </c>
      <c r="BQ25" s="11">
        <v>1</v>
      </c>
      <c r="BR25" s="11">
        <v>4</v>
      </c>
      <c r="BS25" s="11">
        <v>1</v>
      </c>
      <c r="BT25" s="11" t="s">
        <v>90</v>
      </c>
      <c r="BU25" s="11" t="s">
        <v>91</v>
      </c>
      <c r="BV25" s="11">
        <v>4</v>
      </c>
      <c r="BW25" s="11">
        <v>3</v>
      </c>
      <c r="BX25" s="14" t="s">
        <v>99</v>
      </c>
      <c r="BY25" s="15">
        <v>1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</row>
    <row r="26" spans="1:96" ht="15.75" customHeight="1" x14ac:dyDescent="0.3">
      <c r="A26" s="11">
        <v>18</v>
      </c>
      <c r="B26" s="12">
        <v>45858</v>
      </c>
      <c r="C26" s="12" t="s">
        <v>71</v>
      </c>
      <c r="D26" s="12" t="s">
        <v>72</v>
      </c>
      <c r="E26" s="12" t="s">
        <v>73</v>
      </c>
      <c r="F26" s="11" t="s">
        <v>93</v>
      </c>
      <c r="G26" s="11">
        <v>0</v>
      </c>
      <c r="H26" s="11">
        <v>1</v>
      </c>
      <c r="I26" s="11">
        <v>1</v>
      </c>
      <c r="J26" s="11">
        <v>1</v>
      </c>
      <c r="K26" s="11">
        <v>1</v>
      </c>
      <c r="L26" s="11">
        <v>1</v>
      </c>
      <c r="M26" s="11">
        <v>1</v>
      </c>
      <c r="N26" s="11">
        <v>1</v>
      </c>
      <c r="O26" s="11">
        <v>1</v>
      </c>
      <c r="P26" s="11">
        <v>0</v>
      </c>
      <c r="Q26" s="11">
        <v>0</v>
      </c>
      <c r="R26" s="11">
        <v>1</v>
      </c>
      <c r="S26" s="11">
        <v>0</v>
      </c>
      <c r="T26" s="11">
        <v>0</v>
      </c>
      <c r="U26" s="11">
        <v>1</v>
      </c>
      <c r="V26" s="11">
        <v>4</v>
      </c>
      <c r="W26" s="11">
        <v>4</v>
      </c>
      <c r="X26" s="11">
        <v>4</v>
      </c>
      <c r="Y26" s="11">
        <v>4</v>
      </c>
      <c r="Z26" s="11">
        <v>4</v>
      </c>
      <c r="AA26" s="11">
        <v>4</v>
      </c>
      <c r="AB26" s="11">
        <v>4</v>
      </c>
      <c r="AC26" s="11">
        <v>4</v>
      </c>
      <c r="AD26" s="11">
        <v>4</v>
      </c>
      <c r="AE26" s="11">
        <v>4</v>
      </c>
      <c r="AF26" s="11">
        <v>9</v>
      </c>
      <c r="AG26" s="11">
        <v>9</v>
      </c>
      <c r="AH26" s="11">
        <v>9</v>
      </c>
      <c r="AI26" s="11">
        <v>9</v>
      </c>
      <c r="AJ26" s="11">
        <v>9</v>
      </c>
      <c r="AK26" s="11">
        <v>9</v>
      </c>
      <c r="AL26" s="11">
        <v>9</v>
      </c>
      <c r="AM26" s="11">
        <v>4</v>
      </c>
      <c r="AN26" s="11">
        <v>9</v>
      </c>
      <c r="AO26" s="11">
        <v>9</v>
      </c>
      <c r="AP26" s="11">
        <v>9</v>
      </c>
      <c r="AQ26" s="11">
        <v>9</v>
      </c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>
        <v>9</v>
      </c>
      <c r="BI26" s="11">
        <v>9</v>
      </c>
      <c r="BJ26" s="11">
        <v>9</v>
      </c>
      <c r="BK26" s="11">
        <v>9</v>
      </c>
      <c r="BL26" s="11">
        <v>9</v>
      </c>
      <c r="BM26" s="11">
        <v>9</v>
      </c>
      <c r="BN26" s="11">
        <v>4</v>
      </c>
      <c r="BO26" s="11">
        <v>9</v>
      </c>
      <c r="BP26" s="11">
        <v>2</v>
      </c>
      <c r="BQ26" s="11">
        <v>2</v>
      </c>
      <c r="BR26" s="11">
        <v>3</v>
      </c>
      <c r="BS26" s="11">
        <v>1</v>
      </c>
      <c r="BT26" s="11" t="s">
        <v>100</v>
      </c>
      <c r="BU26" s="13"/>
      <c r="BV26" s="11">
        <v>5</v>
      </c>
      <c r="BW26" s="11">
        <v>4</v>
      </c>
      <c r="BX26" s="14" t="s">
        <v>101</v>
      </c>
      <c r="BY26" s="15">
        <v>1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</row>
    <row r="27" spans="1:96" ht="15.75" customHeight="1" x14ac:dyDescent="0.3">
      <c r="A27" s="11">
        <v>19</v>
      </c>
      <c r="B27" s="12">
        <v>45857</v>
      </c>
      <c r="C27" s="12" t="s">
        <v>71</v>
      </c>
      <c r="D27" s="12" t="s">
        <v>72</v>
      </c>
      <c r="E27" s="12" t="s">
        <v>73</v>
      </c>
      <c r="F27" s="11" t="s">
        <v>93</v>
      </c>
      <c r="G27" s="11">
        <v>0</v>
      </c>
      <c r="H27" s="11">
        <v>1</v>
      </c>
      <c r="I27" s="11">
        <v>1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1</v>
      </c>
      <c r="P27" s="11">
        <v>0</v>
      </c>
      <c r="Q27" s="11">
        <v>0</v>
      </c>
      <c r="R27" s="11">
        <v>0</v>
      </c>
      <c r="S27" s="11">
        <v>0</v>
      </c>
      <c r="T27" s="11">
        <v>1</v>
      </c>
      <c r="U27" s="11">
        <v>1</v>
      </c>
      <c r="V27" s="11">
        <v>4</v>
      </c>
      <c r="W27" s="11">
        <v>2</v>
      </c>
      <c r="X27" s="11">
        <v>4</v>
      </c>
      <c r="Y27" s="11">
        <v>3</v>
      </c>
      <c r="Z27" s="11">
        <v>2</v>
      </c>
      <c r="AA27" s="11">
        <v>3</v>
      </c>
      <c r="AB27" s="11">
        <v>4</v>
      </c>
      <c r="AC27" s="11">
        <v>3</v>
      </c>
      <c r="AD27" s="11">
        <v>4</v>
      </c>
      <c r="AE27" s="11">
        <v>2</v>
      </c>
      <c r="AF27" s="11">
        <v>9</v>
      </c>
      <c r="AG27" s="11">
        <v>9</v>
      </c>
      <c r="AH27" s="11">
        <v>9</v>
      </c>
      <c r="AI27" s="11">
        <v>9</v>
      </c>
      <c r="AJ27" s="11">
        <v>9</v>
      </c>
      <c r="AK27" s="11">
        <v>9</v>
      </c>
      <c r="AL27" s="11">
        <v>9</v>
      </c>
      <c r="AM27" s="11">
        <v>4</v>
      </c>
      <c r="AN27" s="11">
        <v>9</v>
      </c>
      <c r="AO27" s="11">
        <v>9</v>
      </c>
      <c r="AP27" s="11">
        <v>9</v>
      </c>
      <c r="AQ27" s="11">
        <v>9</v>
      </c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>
        <v>9</v>
      </c>
      <c r="BI27" s="11">
        <v>9</v>
      </c>
      <c r="BJ27" s="11">
        <v>9</v>
      </c>
      <c r="BK27" s="11">
        <v>9</v>
      </c>
      <c r="BL27" s="11">
        <v>9</v>
      </c>
      <c r="BM27" s="11">
        <v>9</v>
      </c>
      <c r="BN27" s="11">
        <v>3</v>
      </c>
      <c r="BO27" s="11">
        <v>9</v>
      </c>
      <c r="BP27" s="11">
        <v>2</v>
      </c>
      <c r="BQ27" s="11">
        <v>1</v>
      </c>
      <c r="BR27" s="11">
        <v>4</v>
      </c>
      <c r="BS27" s="11">
        <v>1</v>
      </c>
      <c r="BT27" s="11" t="s">
        <v>90</v>
      </c>
      <c r="BU27" s="11" t="s">
        <v>91</v>
      </c>
      <c r="BV27" s="11">
        <v>5</v>
      </c>
      <c r="BW27" s="11">
        <v>3</v>
      </c>
      <c r="BX27" s="14" t="s">
        <v>102</v>
      </c>
      <c r="BY27" s="15">
        <v>9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</row>
    <row r="28" spans="1:96" ht="15.75" customHeight="1" x14ac:dyDescent="0.3">
      <c r="A28" s="11">
        <v>20</v>
      </c>
      <c r="B28" s="12">
        <v>45858</v>
      </c>
      <c r="C28" s="12" t="s">
        <v>71</v>
      </c>
      <c r="D28" s="12" t="s">
        <v>72</v>
      </c>
      <c r="E28" s="12" t="s">
        <v>73</v>
      </c>
      <c r="F28" s="11" t="s">
        <v>93</v>
      </c>
      <c r="G28" s="11">
        <v>0</v>
      </c>
      <c r="H28" s="11">
        <v>1</v>
      </c>
      <c r="I28" s="11">
        <v>1</v>
      </c>
      <c r="J28" s="11">
        <v>0</v>
      </c>
      <c r="K28" s="11">
        <v>0</v>
      </c>
      <c r="L28" s="11">
        <v>0</v>
      </c>
      <c r="M28" s="11">
        <v>0</v>
      </c>
      <c r="N28" s="11">
        <v>1</v>
      </c>
      <c r="O28" s="11">
        <v>1</v>
      </c>
      <c r="P28" s="11">
        <v>0</v>
      </c>
      <c r="Q28" s="11">
        <v>0</v>
      </c>
      <c r="R28" s="11">
        <v>0</v>
      </c>
      <c r="S28" s="11">
        <v>1</v>
      </c>
      <c r="T28" s="11">
        <v>0</v>
      </c>
      <c r="U28" s="11">
        <v>1</v>
      </c>
      <c r="V28" s="11">
        <v>4</v>
      </c>
      <c r="W28" s="11">
        <v>4</v>
      </c>
      <c r="X28" s="11">
        <v>4</v>
      </c>
      <c r="Y28" s="11">
        <v>4</v>
      </c>
      <c r="Z28" s="11">
        <v>3</v>
      </c>
      <c r="AA28" s="11">
        <v>4</v>
      </c>
      <c r="AB28" s="11">
        <v>4</v>
      </c>
      <c r="AC28" s="11">
        <v>4</v>
      </c>
      <c r="AD28" s="11">
        <v>4</v>
      </c>
      <c r="AE28" s="11">
        <v>4</v>
      </c>
      <c r="AF28" s="11">
        <v>9</v>
      </c>
      <c r="AG28" s="11">
        <v>9</v>
      </c>
      <c r="AH28" s="11">
        <v>9</v>
      </c>
      <c r="AI28" s="11">
        <v>9</v>
      </c>
      <c r="AJ28" s="11">
        <v>9</v>
      </c>
      <c r="AK28" s="11">
        <v>9</v>
      </c>
      <c r="AL28" s="11">
        <v>9</v>
      </c>
      <c r="AM28" s="11">
        <v>9</v>
      </c>
      <c r="AN28" s="11">
        <v>9</v>
      </c>
      <c r="AO28" s="11">
        <v>9</v>
      </c>
      <c r="AP28" s="11">
        <v>9</v>
      </c>
      <c r="AQ28" s="11">
        <v>9</v>
      </c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>
        <v>9</v>
      </c>
      <c r="BI28" s="11">
        <v>9</v>
      </c>
      <c r="BJ28" s="11">
        <v>9</v>
      </c>
      <c r="BK28" s="11">
        <v>9</v>
      </c>
      <c r="BL28" s="11">
        <v>9</v>
      </c>
      <c r="BM28" s="11">
        <v>9</v>
      </c>
      <c r="BN28" s="11">
        <v>9</v>
      </c>
      <c r="BO28" s="11">
        <v>9</v>
      </c>
      <c r="BP28" s="11">
        <v>2</v>
      </c>
      <c r="BQ28" s="11">
        <v>1</v>
      </c>
      <c r="BR28" s="11">
        <v>2</v>
      </c>
      <c r="BS28" s="11">
        <v>2</v>
      </c>
      <c r="BT28" s="11" t="s">
        <v>103</v>
      </c>
      <c r="BU28" s="13"/>
      <c r="BV28" s="11">
        <v>4</v>
      </c>
      <c r="BW28" s="11">
        <v>3</v>
      </c>
      <c r="BX28" s="14" t="s">
        <v>104</v>
      </c>
      <c r="BY28" s="15">
        <v>9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</row>
    <row r="29" spans="1:96" ht="15.75" customHeight="1" x14ac:dyDescent="0.3">
      <c r="A29" s="11">
        <v>21</v>
      </c>
      <c r="B29" s="12">
        <v>45857</v>
      </c>
      <c r="C29" s="12" t="s">
        <v>71</v>
      </c>
      <c r="D29" s="12" t="s">
        <v>72</v>
      </c>
      <c r="E29" s="12" t="s">
        <v>73</v>
      </c>
      <c r="F29" s="11" t="s">
        <v>93</v>
      </c>
      <c r="G29" s="11">
        <v>0</v>
      </c>
      <c r="H29" s="11">
        <v>1</v>
      </c>
      <c r="I29" s="11">
        <v>1</v>
      </c>
      <c r="J29" s="11">
        <v>0</v>
      </c>
      <c r="K29" s="11">
        <v>0</v>
      </c>
      <c r="L29" s="11">
        <v>1</v>
      </c>
      <c r="M29" s="11">
        <v>1</v>
      </c>
      <c r="N29" s="11">
        <v>0</v>
      </c>
      <c r="O29" s="11">
        <v>0</v>
      </c>
      <c r="P29" s="11">
        <v>0</v>
      </c>
      <c r="Q29" s="11">
        <v>0</v>
      </c>
      <c r="R29" s="11">
        <v>1</v>
      </c>
      <c r="S29" s="11">
        <v>0</v>
      </c>
      <c r="T29" s="11">
        <v>0</v>
      </c>
      <c r="U29" s="11">
        <v>1</v>
      </c>
      <c r="V29" s="11">
        <v>4</v>
      </c>
      <c r="W29" s="11">
        <v>2</v>
      </c>
      <c r="X29" s="11">
        <v>3</v>
      </c>
      <c r="Y29" s="11">
        <v>4</v>
      </c>
      <c r="Z29" s="11">
        <v>3</v>
      </c>
      <c r="AA29" s="11">
        <v>3</v>
      </c>
      <c r="AB29" s="11">
        <v>4</v>
      </c>
      <c r="AC29" s="11">
        <v>2</v>
      </c>
      <c r="AD29" s="11">
        <v>4</v>
      </c>
      <c r="AE29" s="11">
        <v>4</v>
      </c>
      <c r="AF29" s="11">
        <v>9</v>
      </c>
      <c r="AG29" s="11">
        <v>9</v>
      </c>
      <c r="AH29" s="11">
        <v>9</v>
      </c>
      <c r="AI29" s="11">
        <v>9</v>
      </c>
      <c r="AJ29" s="11">
        <v>9</v>
      </c>
      <c r="AK29" s="11">
        <v>9</v>
      </c>
      <c r="AL29" s="11">
        <v>9</v>
      </c>
      <c r="AM29" s="11">
        <v>4</v>
      </c>
      <c r="AN29" s="11">
        <v>9</v>
      </c>
      <c r="AO29" s="11">
        <v>9</v>
      </c>
      <c r="AP29" s="11">
        <v>9</v>
      </c>
      <c r="AQ29" s="11">
        <v>9</v>
      </c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>
        <v>9</v>
      </c>
      <c r="BI29" s="11">
        <v>9</v>
      </c>
      <c r="BJ29" s="11">
        <v>9</v>
      </c>
      <c r="BK29" s="11">
        <v>9</v>
      </c>
      <c r="BL29" s="11">
        <v>9</v>
      </c>
      <c r="BM29" s="11">
        <v>9</v>
      </c>
      <c r="BN29" s="11">
        <v>2</v>
      </c>
      <c r="BO29" s="11">
        <v>9</v>
      </c>
      <c r="BP29" s="11">
        <v>3</v>
      </c>
      <c r="BQ29" s="11">
        <v>2</v>
      </c>
      <c r="BR29" s="11">
        <v>1</v>
      </c>
      <c r="BS29" s="11">
        <v>2</v>
      </c>
      <c r="BT29" s="13"/>
      <c r="BU29" s="11" t="s">
        <v>105</v>
      </c>
      <c r="BV29" s="11">
        <v>2</v>
      </c>
      <c r="BW29" s="11">
        <v>1</v>
      </c>
      <c r="BX29" s="14" t="s">
        <v>106</v>
      </c>
      <c r="BY29" s="15">
        <v>1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</row>
    <row r="30" spans="1:96" ht="15.75" customHeight="1" x14ac:dyDescent="0.3">
      <c r="A30" s="11">
        <v>22</v>
      </c>
      <c r="B30" s="12">
        <v>45857</v>
      </c>
      <c r="C30" s="12" t="s">
        <v>71</v>
      </c>
      <c r="D30" s="12" t="s">
        <v>72</v>
      </c>
      <c r="E30" s="12" t="s">
        <v>73</v>
      </c>
      <c r="F30" s="11" t="s">
        <v>93</v>
      </c>
      <c r="G30" s="11">
        <v>0</v>
      </c>
      <c r="H30" s="11">
        <v>1</v>
      </c>
      <c r="I30" s="11">
        <v>1</v>
      </c>
      <c r="J30" s="11">
        <v>1</v>
      </c>
      <c r="K30" s="11">
        <v>0</v>
      </c>
      <c r="L30" s="11">
        <v>1</v>
      </c>
      <c r="M30" s="11">
        <v>1</v>
      </c>
      <c r="N30" s="11">
        <v>1</v>
      </c>
      <c r="O30" s="11">
        <v>1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1</v>
      </c>
      <c r="V30" s="11">
        <v>4</v>
      </c>
      <c r="W30" s="11">
        <v>4</v>
      </c>
      <c r="X30" s="11">
        <v>9</v>
      </c>
      <c r="Y30" s="11">
        <v>4</v>
      </c>
      <c r="Z30" s="11">
        <v>2</v>
      </c>
      <c r="AA30" s="11">
        <v>9</v>
      </c>
      <c r="AB30" s="11">
        <v>9</v>
      </c>
      <c r="AC30" s="11">
        <v>9</v>
      </c>
      <c r="AD30" s="11">
        <v>4</v>
      </c>
      <c r="AE30" s="11">
        <v>9</v>
      </c>
      <c r="AF30" s="11">
        <v>9</v>
      </c>
      <c r="AG30" s="11">
        <v>9</v>
      </c>
      <c r="AH30" s="11">
        <v>9</v>
      </c>
      <c r="AI30" s="11">
        <v>9</v>
      </c>
      <c r="AJ30" s="11">
        <v>9</v>
      </c>
      <c r="AK30" s="11">
        <v>9</v>
      </c>
      <c r="AL30" s="11">
        <v>9</v>
      </c>
      <c r="AM30" s="11">
        <v>9</v>
      </c>
      <c r="AN30" s="11">
        <v>9</v>
      </c>
      <c r="AO30" s="11">
        <v>9</v>
      </c>
      <c r="AP30" s="11">
        <v>9</v>
      </c>
      <c r="AQ30" s="11">
        <v>9</v>
      </c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>
        <v>9</v>
      </c>
      <c r="BI30" s="11">
        <v>9</v>
      </c>
      <c r="BJ30" s="11">
        <v>9</v>
      </c>
      <c r="BK30" s="11">
        <v>9</v>
      </c>
      <c r="BL30" s="11">
        <v>9</v>
      </c>
      <c r="BM30" s="11">
        <v>9</v>
      </c>
      <c r="BN30" s="11">
        <v>9</v>
      </c>
      <c r="BO30" s="11">
        <v>9</v>
      </c>
      <c r="BP30" s="11">
        <v>9</v>
      </c>
      <c r="BQ30" s="11">
        <v>1</v>
      </c>
      <c r="BR30" s="11">
        <v>4</v>
      </c>
      <c r="BS30" s="11">
        <v>1</v>
      </c>
      <c r="BT30" s="11" t="s">
        <v>81</v>
      </c>
      <c r="BU30" s="11" t="s">
        <v>81</v>
      </c>
      <c r="BV30" s="11">
        <v>1</v>
      </c>
      <c r="BW30" s="11">
        <v>3</v>
      </c>
      <c r="BX30" s="14" t="s">
        <v>107</v>
      </c>
      <c r="BY30" s="15">
        <v>9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</row>
    <row r="31" spans="1:96" ht="15.75" customHeight="1" x14ac:dyDescent="0.3">
      <c r="A31" s="11">
        <v>23</v>
      </c>
      <c r="B31" s="12">
        <v>45857</v>
      </c>
      <c r="C31" s="12" t="s">
        <v>71</v>
      </c>
      <c r="D31" s="12" t="s">
        <v>72</v>
      </c>
      <c r="E31" s="12" t="s">
        <v>73</v>
      </c>
      <c r="F31" s="11" t="s">
        <v>93</v>
      </c>
      <c r="G31" s="11">
        <v>0</v>
      </c>
      <c r="H31" s="11">
        <v>1</v>
      </c>
      <c r="I31" s="11">
        <v>0</v>
      </c>
      <c r="J31" s="11">
        <v>0</v>
      </c>
      <c r="K31" s="11">
        <v>0</v>
      </c>
      <c r="L31" s="11">
        <v>1</v>
      </c>
      <c r="M31" s="11">
        <v>0</v>
      </c>
      <c r="N31" s="11">
        <v>0</v>
      </c>
      <c r="O31" s="11">
        <v>0</v>
      </c>
      <c r="P31" s="11">
        <v>1</v>
      </c>
      <c r="Q31" s="11">
        <v>0</v>
      </c>
      <c r="R31" s="11">
        <v>1</v>
      </c>
      <c r="S31" s="11">
        <v>0</v>
      </c>
      <c r="T31" s="11">
        <v>0</v>
      </c>
      <c r="U31" s="11">
        <v>1</v>
      </c>
      <c r="V31" s="11">
        <v>4</v>
      </c>
      <c r="W31" s="11">
        <v>4</v>
      </c>
      <c r="X31" s="11">
        <v>4</v>
      </c>
      <c r="Y31" s="11">
        <v>4</v>
      </c>
      <c r="Z31" s="11">
        <v>2</v>
      </c>
      <c r="AA31" s="11">
        <v>4</v>
      </c>
      <c r="AB31" s="11">
        <v>4</v>
      </c>
      <c r="AC31" s="11">
        <v>3</v>
      </c>
      <c r="AD31" s="11">
        <v>4</v>
      </c>
      <c r="AE31" s="11">
        <v>4</v>
      </c>
      <c r="AF31" s="11">
        <v>9</v>
      </c>
      <c r="AG31" s="11">
        <v>9</v>
      </c>
      <c r="AH31" s="11">
        <v>9</v>
      </c>
      <c r="AI31" s="11">
        <v>9</v>
      </c>
      <c r="AJ31" s="11">
        <v>9</v>
      </c>
      <c r="AK31" s="11">
        <v>9</v>
      </c>
      <c r="AL31" s="11">
        <v>9</v>
      </c>
      <c r="AM31" s="11">
        <v>4</v>
      </c>
      <c r="AN31" s="11">
        <v>9</v>
      </c>
      <c r="AO31" s="11">
        <v>9</v>
      </c>
      <c r="AP31" s="11">
        <v>9</v>
      </c>
      <c r="AQ31" s="11">
        <v>9</v>
      </c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>
        <v>9</v>
      </c>
      <c r="BI31" s="11">
        <v>9</v>
      </c>
      <c r="BJ31" s="11">
        <v>9</v>
      </c>
      <c r="BK31" s="11">
        <v>9</v>
      </c>
      <c r="BL31" s="11">
        <v>9</v>
      </c>
      <c r="BM31" s="11">
        <v>9</v>
      </c>
      <c r="BN31" s="11">
        <v>4</v>
      </c>
      <c r="BO31" s="11">
        <v>9</v>
      </c>
      <c r="BP31" s="11">
        <v>2</v>
      </c>
      <c r="BQ31" s="11">
        <v>1</v>
      </c>
      <c r="BR31" s="11">
        <v>4</v>
      </c>
      <c r="BS31" s="11">
        <v>1</v>
      </c>
      <c r="BT31" s="11" t="s">
        <v>90</v>
      </c>
      <c r="BU31" s="11" t="s">
        <v>91</v>
      </c>
      <c r="BV31" s="11">
        <v>5</v>
      </c>
      <c r="BW31" s="11">
        <v>5</v>
      </c>
      <c r="BX31" s="14" t="s">
        <v>108</v>
      </c>
      <c r="BY31" s="15">
        <v>9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</row>
    <row r="32" spans="1:96" ht="15.75" customHeight="1" x14ac:dyDescent="0.3">
      <c r="A32" s="11">
        <v>24</v>
      </c>
      <c r="B32" s="12">
        <v>45857</v>
      </c>
      <c r="C32" s="12" t="s">
        <v>71</v>
      </c>
      <c r="D32" s="12" t="s">
        <v>72</v>
      </c>
      <c r="E32" s="12" t="s">
        <v>73</v>
      </c>
      <c r="F32" s="11" t="s">
        <v>93</v>
      </c>
      <c r="G32" s="11">
        <v>0</v>
      </c>
      <c r="H32" s="11">
        <v>1</v>
      </c>
      <c r="I32" s="11">
        <v>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1</v>
      </c>
      <c r="S32" s="11">
        <v>0</v>
      </c>
      <c r="T32" s="11">
        <v>0</v>
      </c>
      <c r="U32" s="11">
        <v>1</v>
      </c>
      <c r="V32" s="11">
        <v>4</v>
      </c>
      <c r="W32" s="11">
        <v>3</v>
      </c>
      <c r="X32" s="11">
        <v>2</v>
      </c>
      <c r="Y32" s="11">
        <v>4</v>
      </c>
      <c r="Z32" s="11">
        <v>4</v>
      </c>
      <c r="AA32" s="11">
        <v>4</v>
      </c>
      <c r="AB32" s="11">
        <v>3</v>
      </c>
      <c r="AC32" s="11">
        <v>9</v>
      </c>
      <c r="AD32" s="11">
        <v>4</v>
      </c>
      <c r="AE32" s="11">
        <v>4</v>
      </c>
      <c r="AF32" s="11">
        <v>9</v>
      </c>
      <c r="AG32" s="11">
        <v>9</v>
      </c>
      <c r="AH32" s="11">
        <v>9</v>
      </c>
      <c r="AI32" s="11">
        <v>9</v>
      </c>
      <c r="AJ32" s="11">
        <v>9</v>
      </c>
      <c r="AK32" s="11">
        <v>9</v>
      </c>
      <c r="AL32" s="11">
        <v>9</v>
      </c>
      <c r="AM32" s="11">
        <v>4</v>
      </c>
      <c r="AN32" s="11">
        <v>9</v>
      </c>
      <c r="AO32" s="11">
        <v>9</v>
      </c>
      <c r="AP32" s="11">
        <v>9</v>
      </c>
      <c r="AQ32" s="11">
        <v>9</v>
      </c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>
        <v>9</v>
      </c>
      <c r="BI32" s="11">
        <v>9</v>
      </c>
      <c r="BJ32" s="11">
        <v>9</v>
      </c>
      <c r="BK32" s="11">
        <v>9</v>
      </c>
      <c r="BL32" s="11">
        <v>9</v>
      </c>
      <c r="BM32" s="11">
        <v>9</v>
      </c>
      <c r="BN32" s="11">
        <v>4</v>
      </c>
      <c r="BO32" s="11">
        <v>9</v>
      </c>
      <c r="BP32" s="11">
        <v>2</v>
      </c>
      <c r="BQ32" s="11">
        <v>1</v>
      </c>
      <c r="BR32" s="11">
        <v>1</v>
      </c>
      <c r="BS32" s="11">
        <v>2</v>
      </c>
      <c r="BT32" s="11" t="s">
        <v>109</v>
      </c>
      <c r="BU32" s="11" t="s">
        <v>110</v>
      </c>
      <c r="BV32" s="11">
        <v>4</v>
      </c>
      <c r="BW32" s="11">
        <v>1</v>
      </c>
      <c r="BX32" s="13"/>
      <c r="BY32" s="15">
        <v>9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</row>
    <row r="33" spans="1:96" ht="15.75" customHeight="1" x14ac:dyDescent="0.3">
      <c r="A33" s="11">
        <v>25</v>
      </c>
      <c r="B33" s="12">
        <v>45850</v>
      </c>
      <c r="C33" s="12" t="s">
        <v>71</v>
      </c>
      <c r="D33" s="12" t="s">
        <v>72</v>
      </c>
      <c r="E33" s="12" t="s">
        <v>73</v>
      </c>
      <c r="F33" s="11" t="s">
        <v>111</v>
      </c>
      <c r="G33" s="11">
        <v>0</v>
      </c>
      <c r="H33" s="11">
        <v>1</v>
      </c>
      <c r="I33" s="11">
        <v>1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1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4</v>
      </c>
      <c r="W33" s="11">
        <v>4</v>
      </c>
      <c r="X33" s="11">
        <v>4</v>
      </c>
      <c r="Y33" s="11">
        <v>4</v>
      </c>
      <c r="Z33" s="11">
        <v>2</v>
      </c>
      <c r="AA33" s="11">
        <v>2</v>
      </c>
      <c r="AB33" s="11">
        <v>4</v>
      </c>
      <c r="AC33" s="11">
        <v>4</v>
      </c>
      <c r="AD33" s="11">
        <v>4</v>
      </c>
      <c r="AE33" s="11">
        <v>4</v>
      </c>
      <c r="AF33" s="11">
        <v>9</v>
      </c>
      <c r="AG33" s="11">
        <v>9</v>
      </c>
      <c r="AH33" s="11">
        <v>9</v>
      </c>
      <c r="AI33" s="11">
        <v>9</v>
      </c>
      <c r="AJ33" s="11">
        <v>9</v>
      </c>
      <c r="AK33" s="11">
        <v>9</v>
      </c>
      <c r="AL33" s="11">
        <v>9</v>
      </c>
      <c r="AM33" s="11">
        <v>4</v>
      </c>
      <c r="AN33" s="11">
        <v>9</v>
      </c>
      <c r="AO33" s="11">
        <v>9</v>
      </c>
      <c r="AP33" s="11">
        <v>9</v>
      </c>
      <c r="AQ33" s="11">
        <v>9</v>
      </c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>
        <v>9</v>
      </c>
      <c r="BI33" s="11">
        <v>9</v>
      </c>
      <c r="BJ33" s="11">
        <v>9</v>
      </c>
      <c r="BK33" s="11">
        <v>9</v>
      </c>
      <c r="BL33" s="11">
        <v>9</v>
      </c>
      <c r="BM33" s="11">
        <v>9</v>
      </c>
      <c r="BN33" s="11">
        <v>4</v>
      </c>
      <c r="BO33" s="11">
        <v>4</v>
      </c>
      <c r="BP33" s="11">
        <v>1</v>
      </c>
      <c r="BQ33" s="11">
        <v>2</v>
      </c>
      <c r="BR33" s="11">
        <v>3</v>
      </c>
      <c r="BS33" s="11">
        <v>1</v>
      </c>
      <c r="BT33" s="13"/>
      <c r="BU33" s="13"/>
      <c r="BV33" s="11">
        <v>5</v>
      </c>
      <c r="BW33" s="11">
        <v>2</v>
      </c>
      <c r="BX33" s="14" t="s">
        <v>112</v>
      </c>
      <c r="BY33" s="15">
        <v>1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</row>
    <row r="34" spans="1:96" ht="15.75" customHeight="1" x14ac:dyDescent="0.3">
      <c r="A34" s="11">
        <v>26</v>
      </c>
      <c r="B34" s="12">
        <v>45856</v>
      </c>
      <c r="C34" s="12" t="s">
        <v>71</v>
      </c>
      <c r="D34" s="12" t="s">
        <v>72</v>
      </c>
      <c r="E34" s="12" t="s">
        <v>73</v>
      </c>
      <c r="F34" s="11" t="s">
        <v>111</v>
      </c>
      <c r="G34" s="11">
        <v>0</v>
      </c>
      <c r="H34" s="11">
        <v>1</v>
      </c>
      <c r="I34" s="11">
        <v>1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1</v>
      </c>
      <c r="T34" s="11">
        <v>0</v>
      </c>
      <c r="U34" s="11">
        <v>1</v>
      </c>
      <c r="V34" s="11">
        <v>4</v>
      </c>
      <c r="W34" s="11">
        <v>3</v>
      </c>
      <c r="X34" s="11">
        <v>3</v>
      </c>
      <c r="Y34" s="11">
        <v>3</v>
      </c>
      <c r="Z34" s="11">
        <v>2</v>
      </c>
      <c r="AA34" s="11">
        <v>3</v>
      </c>
      <c r="AB34" s="11">
        <v>4</v>
      </c>
      <c r="AC34" s="11">
        <v>3</v>
      </c>
      <c r="AD34" s="11">
        <v>4</v>
      </c>
      <c r="AE34" s="11">
        <v>3</v>
      </c>
      <c r="AF34" s="11">
        <v>9</v>
      </c>
      <c r="AG34" s="11">
        <v>9</v>
      </c>
      <c r="AH34" s="11">
        <v>9</v>
      </c>
      <c r="AI34" s="11">
        <v>9</v>
      </c>
      <c r="AJ34" s="11">
        <v>9</v>
      </c>
      <c r="AK34" s="11">
        <v>9</v>
      </c>
      <c r="AL34" s="11">
        <v>9</v>
      </c>
      <c r="AM34" s="11">
        <v>3</v>
      </c>
      <c r="AN34" s="11">
        <v>9</v>
      </c>
      <c r="AO34" s="11">
        <v>9</v>
      </c>
      <c r="AP34" s="11">
        <v>9</v>
      </c>
      <c r="AQ34" s="11">
        <v>9</v>
      </c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>
        <v>9</v>
      </c>
      <c r="BI34" s="11">
        <v>9</v>
      </c>
      <c r="BJ34" s="11">
        <v>9</v>
      </c>
      <c r="BK34" s="11">
        <v>9</v>
      </c>
      <c r="BL34" s="11">
        <v>9</v>
      </c>
      <c r="BM34" s="11">
        <v>9</v>
      </c>
      <c r="BN34" s="11">
        <v>3</v>
      </c>
      <c r="BO34" s="11">
        <v>2</v>
      </c>
      <c r="BP34" s="11">
        <v>3</v>
      </c>
      <c r="BQ34" s="11">
        <v>2</v>
      </c>
      <c r="BR34" s="11">
        <v>3</v>
      </c>
      <c r="BS34" s="11">
        <v>1</v>
      </c>
      <c r="BT34" s="13"/>
      <c r="BU34" s="13"/>
      <c r="BV34" s="11">
        <v>3</v>
      </c>
      <c r="BW34" s="11">
        <v>3</v>
      </c>
      <c r="BX34" s="13"/>
      <c r="BY34" s="15">
        <v>9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</row>
    <row r="35" spans="1:96" ht="15.75" customHeight="1" x14ac:dyDescent="0.3">
      <c r="A35" s="11">
        <v>27</v>
      </c>
      <c r="B35" s="12">
        <v>45842</v>
      </c>
      <c r="C35" s="12" t="s">
        <v>71</v>
      </c>
      <c r="D35" s="12" t="s">
        <v>72</v>
      </c>
      <c r="E35" s="12" t="s">
        <v>73</v>
      </c>
      <c r="F35" s="11" t="s">
        <v>111</v>
      </c>
      <c r="G35" s="11">
        <v>0</v>
      </c>
      <c r="H35" s="11">
        <v>1</v>
      </c>
      <c r="I35" s="11">
        <v>1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1</v>
      </c>
      <c r="V35" s="11">
        <v>4</v>
      </c>
      <c r="W35" s="11">
        <v>4</v>
      </c>
      <c r="X35" s="11">
        <v>4</v>
      </c>
      <c r="Y35" s="11">
        <v>4</v>
      </c>
      <c r="Z35" s="11">
        <v>4</v>
      </c>
      <c r="AA35" s="11">
        <v>4</v>
      </c>
      <c r="AB35" s="11">
        <v>4</v>
      </c>
      <c r="AC35" s="11">
        <v>3</v>
      </c>
      <c r="AD35" s="11">
        <v>4</v>
      </c>
      <c r="AE35" s="11">
        <v>4</v>
      </c>
      <c r="AF35" s="11">
        <v>9</v>
      </c>
      <c r="AG35" s="11">
        <v>9</v>
      </c>
      <c r="AH35" s="11">
        <v>9</v>
      </c>
      <c r="AI35" s="11">
        <v>9</v>
      </c>
      <c r="AJ35" s="11">
        <v>9</v>
      </c>
      <c r="AK35" s="11">
        <v>9</v>
      </c>
      <c r="AL35" s="11">
        <v>9</v>
      </c>
      <c r="AM35" s="11">
        <v>4</v>
      </c>
      <c r="AN35" s="11">
        <v>9</v>
      </c>
      <c r="AO35" s="11">
        <v>9</v>
      </c>
      <c r="AP35" s="11">
        <v>9</v>
      </c>
      <c r="AQ35" s="11">
        <v>9</v>
      </c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>
        <v>9</v>
      </c>
      <c r="BI35" s="11">
        <v>9</v>
      </c>
      <c r="BJ35" s="11">
        <v>9</v>
      </c>
      <c r="BK35" s="11">
        <v>9</v>
      </c>
      <c r="BL35" s="11">
        <v>9</v>
      </c>
      <c r="BM35" s="11">
        <v>9</v>
      </c>
      <c r="BN35" s="11">
        <v>4</v>
      </c>
      <c r="BO35" s="11">
        <v>4</v>
      </c>
      <c r="BP35" s="11">
        <v>1</v>
      </c>
      <c r="BQ35" s="11">
        <v>1</v>
      </c>
      <c r="BR35" s="11">
        <v>4</v>
      </c>
      <c r="BS35" s="11">
        <v>1</v>
      </c>
      <c r="BT35" s="13"/>
      <c r="BU35" s="13"/>
      <c r="BV35" s="11">
        <v>2</v>
      </c>
      <c r="BW35" s="11">
        <v>6</v>
      </c>
      <c r="BX35" s="14" t="s">
        <v>113</v>
      </c>
      <c r="BY35" s="15">
        <v>9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</row>
    <row r="36" spans="1:96" ht="15.75" customHeight="1" x14ac:dyDescent="0.3">
      <c r="A36" s="11">
        <v>28</v>
      </c>
      <c r="B36" s="12">
        <v>45857</v>
      </c>
      <c r="C36" s="12" t="s">
        <v>71</v>
      </c>
      <c r="D36" s="12" t="s">
        <v>72</v>
      </c>
      <c r="E36" s="12" t="s">
        <v>73</v>
      </c>
      <c r="F36" s="11" t="s">
        <v>111</v>
      </c>
      <c r="G36" s="11">
        <v>0</v>
      </c>
      <c r="H36" s="11">
        <v>1</v>
      </c>
      <c r="I36" s="11">
        <v>0</v>
      </c>
      <c r="J36" s="11">
        <v>0</v>
      </c>
      <c r="K36" s="11">
        <v>0</v>
      </c>
      <c r="L36" s="11">
        <v>1</v>
      </c>
      <c r="M36" s="11">
        <v>1</v>
      </c>
      <c r="N36" s="11">
        <v>1</v>
      </c>
      <c r="O36" s="11">
        <v>0</v>
      </c>
      <c r="P36" s="11">
        <v>0</v>
      </c>
      <c r="Q36" s="11">
        <v>0</v>
      </c>
      <c r="R36" s="11">
        <v>1</v>
      </c>
      <c r="S36" s="11">
        <v>0</v>
      </c>
      <c r="T36" s="11">
        <v>0</v>
      </c>
      <c r="U36" s="11">
        <v>1</v>
      </c>
      <c r="V36" s="11">
        <v>4</v>
      </c>
      <c r="W36" s="11">
        <v>4</v>
      </c>
      <c r="X36" s="11">
        <v>4</v>
      </c>
      <c r="Y36" s="11">
        <v>4</v>
      </c>
      <c r="Z36" s="11">
        <v>3</v>
      </c>
      <c r="AA36" s="11">
        <v>3</v>
      </c>
      <c r="AB36" s="11">
        <v>4</v>
      </c>
      <c r="AC36" s="11">
        <v>4</v>
      </c>
      <c r="AD36" s="11">
        <v>4</v>
      </c>
      <c r="AE36" s="11">
        <v>3</v>
      </c>
      <c r="AF36" s="11">
        <v>9</v>
      </c>
      <c r="AG36" s="11">
        <v>9</v>
      </c>
      <c r="AH36" s="11">
        <v>9</v>
      </c>
      <c r="AI36" s="11">
        <v>9</v>
      </c>
      <c r="AJ36" s="11">
        <v>9</v>
      </c>
      <c r="AK36" s="11">
        <v>9</v>
      </c>
      <c r="AL36" s="11">
        <v>9</v>
      </c>
      <c r="AM36" s="11">
        <v>4</v>
      </c>
      <c r="AN36" s="11">
        <v>9</v>
      </c>
      <c r="AO36" s="11">
        <v>9</v>
      </c>
      <c r="AP36" s="11">
        <v>9</v>
      </c>
      <c r="AQ36" s="11">
        <v>9</v>
      </c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>
        <v>9</v>
      </c>
      <c r="BI36" s="11">
        <v>9</v>
      </c>
      <c r="BJ36" s="11">
        <v>9</v>
      </c>
      <c r="BK36" s="11">
        <v>9</v>
      </c>
      <c r="BL36" s="11">
        <v>9</v>
      </c>
      <c r="BM36" s="11">
        <v>9</v>
      </c>
      <c r="BN36" s="11">
        <v>4</v>
      </c>
      <c r="BO36" s="11">
        <v>4</v>
      </c>
      <c r="BP36" s="11">
        <v>2</v>
      </c>
      <c r="BQ36" s="11">
        <v>2</v>
      </c>
      <c r="BR36" s="11">
        <v>2</v>
      </c>
      <c r="BS36" s="11">
        <v>1</v>
      </c>
      <c r="BT36" s="13"/>
      <c r="BU36" s="13"/>
      <c r="BV36" s="11">
        <v>3</v>
      </c>
      <c r="BW36" s="11">
        <v>3</v>
      </c>
      <c r="BX36" s="14" t="s">
        <v>114</v>
      </c>
      <c r="BY36" s="15">
        <v>9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</row>
    <row r="37" spans="1:96" ht="15.75" customHeight="1" x14ac:dyDescent="0.3">
      <c r="A37" s="11">
        <v>29</v>
      </c>
      <c r="B37" s="12">
        <v>45844</v>
      </c>
      <c r="C37" s="12" t="s">
        <v>71</v>
      </c>
      <c r="D37" s="12" t="s">
        <v>72</v>
      </c>
      <c r="E37" s="12" t="s">
        <v>73</v>
      </c>
      <c r="F37" s="11" t="s">
        <v>111</v>
      </c>
      <c r="G37" s="11">
        <v>0</v>
      </c>
      <c r="H37" s="11">
        <v>1</v>
      </c>
      <c r="I37" s="11">
        <v>1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1</v>
      </c>
      <c r="Q37" s="11">
        <v>0</v>
      </c>
      <c r="R37" s="11">
        <v>0</v>
      </c>
      <c r="S37" s="11">
        <v>0</v>
      </c>
      <c r="T37" s="11">
        <v>0</v>
      </c>
      <c r="U37" s="11">
        <v>1</v>
      </c>
      <c r="V37" s="11">
        <v>4</v>
      </c>
      <c r="W37" s="11">
        <v>4</v>
      </c>
      <c r="X37" s="11">
        <v>4</v>
      </c>
      <c r="Y37" s="11">
        <v>3</v>
      </c>
      <c r="Z37" s="11">
        <v>3</v>
      </c>
      <c r="AA37" s="11">
        <v>3</v>
      </c>
      <c r="AB37" s="11">
        <v>4</v>
      </c>
      <c r="AC37" s="11">
        <v>4</v>
      </c>
      <c r="AD37" s="11">
        <v>3</v>
      </c>
      <c r="AE37" s="11">
        <v>3</v>
      </c>
      <c r="AF37" s="11">
        <v>9</v>
      </c>
      <c r="AG37" s="11">
        <v>9</v>
      </c>
      <c r="AH37" s="11">
        <v>9</v>
      </c>
      <c r="AI37" s="11">
        <v>9</v>
      </c>
      <c r="AJ37" s="11">
        <v>9</v>
      </c>
      <c r="AK37" s="11">
        <v>9</v>
      </c>
      <c r="AL37" s="11">
        <v>9</v>
      </c>
      <c r="AM37" s="11">
        <v>4</v>
      </c>
      <c r="AN37" s="11">
        <v>9</v>
      </c>
      <c r="AO37" s="11">
        <v>9</v>
      </c>
      <c r="AP37" s="11">
        <v>9</v>
      </c>
      <c r="AQ37" s="11">
        <v>9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>
        <v>9</v>
      </c>
      <c r="BI37" s="11">
        <v>9</v>
      </c>
      <c r="BJ37" s="11">
        <v>9</v>
      </c>
      <c r="BK37" s="11">
        <v>9</v>
      </c>
      <c r="BL37" s="11">
        <v>9</v>
      </c>
      <c r="BM37" s="11">
        <v>9</v>
      </c>
      <c r="BN37" s="11">
        <v>4</v>
      </c>
      <c r="BO37" s="11">
        <v>4</v>
      </c>
      <c r="BP37" s="11">
        <v>2</v>
      </c>
      <c r="BQ37" s="11">
        <v>1</v>
      </c>
      <c r="BR37" s="11">
        <v>2</v>
      </c>
      <c r="BS37" s="11">
        <v>1</v>
      </c>
      <c r="BT37" s="11" t="s">
        <v>81</v>
      </c>
      <c r="BU37" s="13"/>
      <c r="BV37" s="11">
        <v>4</v>
      </c>
      <c r="BW37" s="11">
        <v>2</v>
      </c>
      <c r="BX37" s="14" t="s">
        <v>115</v>
      </c>
      <c r="BY37" s="15">
        <v>9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</row>
    <row r="38" spans="1:96" ht="15.75" customHeight="1" x14ac:dyDescent="0.3">
      <c r="A38" s="11">
        <v>30</v>
      </c>
      <c r="B38" s="12">
        <v>45855</v>
      </c>
      <c r="C38" s="12" t="s">
        <v>71</v>
      </c>
      <c r="D38" s="12" t="s">
        <v>72</v>
      </c>
      <c r="E38" s="12" t="s">
        <v>73</v>
      </c>
      <c r="F38" s="11" t="s">
        <v>111</v>
      </c>
      <c r="G38" s="11">
        <v>0</v>
      </c>
      <c r="H38" s="11">
        <v>1</v>
      </c>
      <c r="I38" s="11">
        <v>1</v>
      </c>
      <c r="J38" s="11">
        <v>1</v>
      </c>
      <c r="K38" s="11">
        <v>0</v>
      </c>
      <c r="L38" s="11">
        <v>0</v>
      </c>
      <c r="M38" s="11">
        <v>1</v>
      </c>
      <c r="N38" s="11">
        <v>1</v>
      </c>
      <c r="O38" s="11">
        <v>0</v>
      </c>
      <c r="P38" s="11">
        <v>0</v>
      </c>
      <c r="Q38" s="11">
        <v>0</v>
      </c>
      <c r="R38" s="11">
        <v>1</v>
      </c>
      <c r="S38" s="11">
        <v>0</v>
      </c>
      <c r="T38" s="11">
        <v>0</v>
      </c>
      <c r="U38" s="11">
        <v>1</v>
      </c>
      <c r="V38" s="11">
        <v>4</v>
      </c>
      <c r="W38" s="11">
        <v>4</v>
      </c>
      <c r="X38" s="11">
        <v>3</v>
      </c>
      <c r="Y38" s="11">
        <v>3</v>
      </c>
      <c r="Z38" s="11">
        <v>4</v>
      </c>
      <c r="AA38" s="11">
        <v>4</v>
      </c>
      <c r="AB38" s="11">
        <v>4</v>
      </c>
      <c r="AC38" s="11">
        <v>4</v>
      </c>
      <c r="AD38" s="11">
        <v>4</v>
      </c>
      <c r="AE38" s="11">
        <v>4</v>
      </c>
      <c r="AF38" s="11">
        <v>9</v>
      </c>
      <c r="AG38" s="11">
        <v>9</v>
      </c>
      <c r="AH38" s="11">
        <v>9</v>
      </c>
      <c r="AI38" s="11">
        <v>9</v>
      </c>
      <c r="AJ38" s="11">
        <v>9</v>
      </c>
      <c r="AK38" s="11">
        <v>9</v>
      </c>
      <c r="AL38" s="11">
        <v>9</v>
      </c>
      <c r="AM38" s="11">
        <v>4</v>
      </c>
      <c r="AN38" s="11">
        <v>9</v>
      </c>
      <c r="AO38" s="11">
        <v>9</v>
      </c>
      <c r="AP38" s="11">
        <v>9</v>
      </c>
      <c r="AQ38" s="11">
        <v>9</v>
      </c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>
        <v>9</v>
      </c>
      <c r="BI38" s="11">
        <v>9</v>
      </c>
      <c r="BJ38" s="11">
        <v>9</v>
      </c>
      <c r="BK38" s="11">
        <v>9</v>
      </c>
      <c r="BL38" s="11">
        <v>9</v>
      </c>
      <c r="BM38" s="11">
        <v>9</v>
      </c>
      <c r="BN38" s="11">
        <v>3</v>
      </c>
      <c r="BO38" s="11">
        <v>4</v>
      </c>
      <c r="BP38" s="11">
        <v>2</v>
      </c>
      <c r="BQ38" s="11">
        <v>1</v>
      </c>
      <c r="BR38" s="11">
        <v>1</v>
      </c>
      <c r="BS38" s="11">
        <v>1</v>
      </c>
      <c r="BT38" s="13"/>
      <c r="BU38" s="13"/>
      <c r="BV38" s="11">
        <v>5</v>
      </c>
      <c r="BW38" s="11">
        <v>2</v>
      </c>
      <c r="BX38" s="14" t="s">
        <v>116</v>
      </c>
      <c r="BY38" s="15">
        <v>9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</row>
    <row r="39" spans="1:96" ht="15.75" customHeight="1" x14ac:dyDescent="0.3">
      <c r="A39" s="11">
        <v>31</v>
      </c>
      <c r="B39" s="12">
        <v>45853</v>
      </c>
      <c r="C39" s="12" t="s">
        <v>71</v>
      </c>
      <c r="D39" s="12" t="s">
        <v>72</v>
      </c>
      <c r="E39" s="12" t="s">
        <v>73</v>
      </c>
      <c r="F39" s="11" t="s">
        <v>111</v>
      </c>
      <c r="G39" s="11">
        <v>0</v>
      </c>
      <c r="H39" s="11">
        <v>1</v>
      </c>
      <c r="I39" s="11">
        <v>1</v>
      </c>
      <c r="J39" s="11">
        <v>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1</v>
      </c>
      <c r="V39" s="11">
        <v>4</v>
      </c>
      <c r="W39" s="11">
        <v>4</v>
      </c>
      <c r="X39" s="11">
        <v>3</v>
      </c>
      <c r="Y39" s="11">
        <v>3</v>
      </c>
      <c r="Z39" s="11">
        <v>4</v>
      </c>
      <c r="AA39" s="11">
        <v>4</v>
      </c>
      <c r="AB39" s="11">
        <v>4</v>
      </c>
      <c r="AC39" s="11">
        <v>4</v>
      </c>
      <c r="AD39" s="11">
        <v>4</v>
      </c>
      <c r="AE39" s="11">
        <v>4</v>
      </c>
      <c r="AF39" s="11">
        <v>9</v>
      </c>
      <c r="AG39" s="11">
        <v>9</v>
      </c>
      <c r="AH39" s="11">
        <v>9</v>
      </c>
      <c r="AI39" s="11">
        <v>9</v>
      </c>
      <c r="AJ39" s="11">
        <v>9</v>
      </c>
      <c r="AK39" s="11">
        <v>9</v>
      </c>
      <c r="AL39" s="11">
        <v>9</v>
      </c>
      <c r="AM39" s="11">
        <v>4</v>
      </c>
      <c r="AN39" s="11">
        <v>9</v>
      </c>
      <c r="AO39" s="11">
        <v>9</v>
      </c>
      <c r="AP39" s="11">
        <v>9</v>
      </c>
      <c r="AQ39" s="11">
        <v>9</v>
      </c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>
        <v>9</v>
      </c>
      <c r="BI39" s="11">
        <v>9</v>
      </c>
      <c r="BJ39" s="11">
        <v>9</v>
      </c>
      <c r="BK39" s="11">
        <v>9</v>
      </c>
      <c r="BL39" s="11">
        <v>9</v>
      </c>
      <c r="BM39" s="11">
        <v>9</v>
      </c>
      <c r="BN39" s="11">
        <v>3</v>
      </c>
      <c r="BO39" s="11">
        <v>4</v>
      </c>
      <c r="BP39" s="11">
        <v>2</v>
      </c>
      <c r="BQ39" s="11">
        <v>1</v>
      </c>
      <c r="BR39" s="11">
        <v>1</v>
      </c>
      <c r="BS39" s="11">
        <v>1</v>
      </c>
      <c r="BT39" s="13"/>
      <c r="BU39" s="13"/>
      <c r="BV39" s="11">
        <v>4</v>
      </c>
      <c r="BW39" s="11">
        <v>3</v>
      </c>
      <c r="BX39" s="13"/>
      <c r="BY39" s="15">
        <v>9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</row>
    <row r="40" spans="1:96" ht="15.75" customHeight="1" x14ac:dyDescent="0.3">
      <c r="A40" s="11">
        <v>32</v>
      </c>
      <c r="B40" s="12">
        <v>45848</v>
      </c>
      <c r="C40" s="12" t="s">
        <v>71</v>
      </c>
      <c r="D40" s="12" t="s">
        <v>72</v>
      </c>
      <c r="E40" s="12" t="s">
        <v>73</v>
      </c>
      <c r="F40" s="11" t="s">
        <v>111</v>
      </c>
      <c r="G40" s="11">
        <v>0</v>
      </c>
      <c r="H40" s="11">
        <v>1</v>
      </c>
      <c r="I40" s="11">
        <v>1</v>
      </c>
      <c r="J40" s="11">
        <v>0</v>
      </c>
      <c r="K40" s="11">
        <v>0</v>
      </c>
      <c r="L40" s="11">
        <v>0</v>
      </c>
      <c r="M40" s="11">
        <v>1</v>
      </c>
      <c r="N40" s="11">
        <v>0</v>
      </c>
      <c r="O40" s="11">
        <v>0</v>
      </c>
      <c r="P40" s="11">
        <v>0</v>
      </c>
      <c r="Q40" s="11">
        <v>0</v>
      </c>
      <c r="R40" s="11">
        <v>1</v>
      </c>
      <c r="S40" s="11">
        <v>0</v>
      </c>
      <c r="T40" s="11">
        <v>0</v>
      </c>
      <c r="U40" s="11">
        <v>1</v>
      </c>
      <c r="V40" s="11">
        <v>4</v>
      </c>
      <c r="W40" s="11">
        <v>4</v>
      </c>
      <c r="X40" s="11">
        <v>4</v>
      </c>
      <c r="Y40" s="11">
        <v>4</v>
      </c>
      <c r="Z40" s="11">
        <v>4</v>
      </c>
      <c r="AA40" s="11">
        <v>4</v>
      </c>
      <c r="AB40" s="11">
        <v>4</v>
      </c>
      <c r="AC40" s="11">
        <v>4</v>
      </c>
      <c r="AD40" s="11">
        <v>4</v>
      </c>
      <c r="AE40" s="11">
        <v>4</v>
      </c>
      <c r="AF40" s="11">
        <v>9</v>
      </c>
      <c r="AG40" s="11">
        <v>9</v>
      </c>
      <c r="AH40" s="11">
        <v>9</v>
      </c>
      <c r="AI40" s="11">
        <v>9</v>
      </c>
      <c r="AJ40" s="11">
        <v>9</v>
      </c>
      <c r="AK40" s="11">
        <v>9</v>
      </c>
      <c r="AL40" s="11">
        <v>9</v>
      </c>
      <c r="AM40" s="11">
        <v>4</v>
      </c>
      <c r="AN40" s="11">
        <v>9</v>
      </c>
      <c r="AO40" s="11">
        <v>9</v>
      </c>
      <c r="AP40" s="11">
        <v>9</v>
      </c>
      <c r="AQ40" s="11">
        <v>9</v>
      </c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>
        <v>9</v>
      </c>
      <c r="BI40" s="11">
        <v>9</v>
      </c>
      <c r="BJ40" s="11">
        <v>9</v>
      </c>
      <c r="BK40" s="11">
        <v>9</v>
      </c>
      <c r="BL40" s="11">
        <v>9</v>
      </c>
      <c r="BM40" s="11">
        <v>9</v>
      </c>
      <c r="BN40" s="11">
        <v>4</v>
      </c>
      <c r="BO40" s="11">
        <v>4</v>
      </c>
      <c r="BP40" s="11">
        <v>2</v>
      </c>
      <c r="BQ40" s="11">
        <v>1</v>
      </c>
      <c r="BR40" s="11">
        <v>1</v>
      </c>
      <c r="BS40" s="11">
        <v>1</v>
      </c>
      <c r="BT40" s="13"/>
      <c r="BU40" s="13"/>
      <c r="BV40" s="11">
        <v>4</v>
      </c>
      <c r="BW40" s="11">
        <v>2</v>
      </c>
      <c r="BX40" s="13"/>
      <c r="BY40" s="15">
        <v>9</v>
      </c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</row>
    <row r="41" spans="1:96" ht="15.75" customHeight="1" x14ac:dyDescent="0.3">
      <c r="A41" s="11">
        <v>33</v>
      </c>
      <c r="B41" s="12">
        <v>45843</v>
      </c>
      <c r="C41" s="12" t="s">
        <v>71</v>
      </c>
      <c r="D41" s="12" t="s">
        <v>72</v>
      </c>
      <c r="E41" s="12" t="s">
        <v>73</v>
      </c>
      <c r="F41" s="11" t="s">
        <v>111</v>
      </c>
      <c r="G41" s="11">
        <v>0</v>
      </c>
      <c r="H41" s="11">
        <v>1</v>
      </c>
      <c r="I41" s="11">
        <v>1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1</v>
      </c>
      <c r="V41" s="11">
        <v>4</v>
      </c>
      <c r="W41" s="11">
        <v>4</v>
      </c>
      <c r="X41" s="11">
        <v>4</v>
      </c>
      <c r="Y41" s="11">
        <v>4</v>
      </c>
      <c r="Z41" s="11">
        <v>4</v>
      </c>
      <c r="AA41" s="11">
        <v>4</v>
      </c>
      <c r="AB41" s="11">
        <v>4</v>
      </c>
      <c r="AC41" s="11">
        <v>3</v>
      </c>
      <c r="AD41" s="11">
        <v>4</v>
      </c>
      <c r="AE41" s="11">
        <v>4</v>
      </c>
      <c r="AF41" s="11">
        <v>9</v>
      </c>
      <c r="AG41" s="11">
        <v>9</v>
      </c>
      <c r="AH41" s="11">
        <v>9</v>
      </c>
      <c r="AI41" s="11">
        <v>9</v>
      </c>
      <c r="AJ41" s="11">
        <v>9</v>
      </c>
      <c r="AK41" s="11">
        <v>9</v>
      </c>
      <c r="AL41" s="11">
        <v>9</v>
      </c>
      <c r="AM41" s="11">
        <v>4</v>
      </c>
      <c r="AN41" s="11">
        <v>9</v>
      </c>
      <c r="AO41" s="11">
        <v>9</v>
      </c>
      <c r="AP41" s="11">
        <v>9</v>
      </c>
      <c r="AQ41" s="11">
        <v>9</v>
      </c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>
        <v>9</v>
      </c>
      <c r="BI41" s="11">
        <v>9</v>
      </c>
      <c r="BJ41" s="11">
        <v>9</v>
      </c>
      <c r="BK41" s="11">
        <v>9</v>
      </c>
      <c r="BL41" s="11">
        <v>9</v>
      </c>
      <c r="BM41" s="11">
        <v>9</v>
      </c>
      <c r="BN41" s="11">
        <v>4</v>
      </c>
      <c r="BO41" s="11">
        <v>4</v>
      </c>
      <c r="BP41" s="11">
        <v>2</v>
      </c>
      <c r="BQ41" s="11">
        <v>1</v>
      </c>
      <c r="BR41" s="11">
        <v>1</v>
      </c>
      <c r="BS41" s="11">
        <v>1</v>
      </c>
      <c r="BT41" s="11" t="s">
        <v>117</v>
      </c>
      <c r="BU41" s="13"/>
      <c r="BV41" s="11">
        <v>3</v>
      </c>
      <c r="BW41" s="11">
        <v>2</v>
      </c>
      <c r="BX41" s="14" t="s">
        <v>118</v>
      </c>
      <c r="BY41" s="15">
        <v>1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</row>
    <row r="42" spans="1:96" ht="15.75" customHeight="1" x14ac:dyDescent="0.3">
      <c r="A42" s="11">
        <v>34</v>
      </c>
      <c r="B42" s="12">
        <v>45840</v>
      </c>
      <c r="C42" s="12" t="s">
        <v>71</v>
      </c>
      <c r="D42" s="12" t="s">
        <v>72</v>
      </c>
      <c r="E42" s="12" t="s">
        <v>73</v>
      </c>
      <c r="F42" s="11" t="s">
        <v>111</v>
      </c>
      <c r="G42" s="11">
        <v>0</v>
      </c>
      <c r="H42" s="11">
        <v>1</v>
      </c>
      <c r="I42" s="11">
        <v>0</v>
      </c>
      <c r="J42" s="11">
        <v>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1</v>
      </c>
      <c r="Q42" s="11">
        <v>0</v>
      </c>
      <c r="R42" s="11">
        <v>0</v>
      </c>
      <c r="S42" s="11">
        <v>0</v>
      </c>
      <c r="T42" s="11">
        <v>0</v>
      </c>
      <c r="U42" s="11">
        <v>1</v>
      </c>
      <c r="V42" s="11">
        <v>4</v>
      </c>
      <c r="W42" s="11">
        <v>4</v>
      </c>
      <c r="X42" s="11">
        <v>4</v>
      </c>
      <c r="Y42" s="11">
        <v>4</v>
      </c>
      <c r="Z42" s="11">
        <v>4</v>
      </c>
      <c r="AA42" s="11">
        <v>4</v>
      </c>
      <c r="AB42" s="11">
        <v>4</v>
      </c>
      <c r="AC42" s="11">
        <v>4</v>
      </c>
      <c r="AD42" s="11">
        <v>4</v>
      </c>
      <c r="AE42" s="11">
        <v>4</v>
      </c>
      <c r="AF42" s="11">
        <v>9</v>
      </c>
      <c r="AG42" s="11">
        <v>9</v>
      </c>
      <c r="AH42" s="11">
        <v>9</v>
      </c>
      <c r="AI42" s="11">
        <v>9</v>
      </c>
      <c r="AJ42" s="11">
        <v>9</v>
      </c>
      <c r="AK42" s="11">
        <v>9</v>
      </c>
      <c r="AL42" s="11">
        <v>9</v>
      </c>
      <c r="AM42" s="11">
        <v>4</v>
      </c>
      <c r="AN42" s="11">
        <v>9</v>
      </c>
      <c r="AO42" s="11">
        <v>9</v>
      </c>
      <c r="AP42" s="11">
        <v>9</v>
      </c>
      <c r="AQ42" s="11">
        <v>9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>
        <v>9</v>
      </c>
      <c r="BI42" s="11">
        <v>9</v>
      </c>
      <c r="BJ42" s="11">
        <v>9</v>
      </c>
      <c r="BK42" s="11">
        <v>9</v>
      </c>
      <c r="BL42" s="11">
        <v>9</v>
      </c>
      <c r="BM42" s="11">
        <v>9</v>
      </c>
      <c r="BN42" s="11">
        <v>4</v>
      </c>
      <c r="BO42" s="11">
        <v>4</v>
      </c>
      <c r="BP42" s="11">
        <v>1</v>
      </c>
      <c r="BQ42" s="11">
        <v>2</v>
      </c>
      <c r="BR42" s="11">
        <v>1</v>
      </c>
      <c r="BS42" s="11">
        <v>1</v>
      </c>
      <c r="BT42" s="11" t="s">
        <v>117</v>
      </c>
      <c r="BU42" s="13"/>
      <c r="BV42" s="11">
        <v>3</v>
      </c>
      <c r="BW42" s="11">
        <v>2</v>
      </c>
      <c r="BX42" s="14" t="s">
        <v>119</v>
      </c>
      <c r="BY42" s="15">
        <v>1</v>
      </c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</row>
    <row r="43" spans="1:96" ht="15.75" customHeight="1" x14ac:dyDescent="0.3">
      <c r="A43" s="11">
        <v>35</v>
      </c>
      <c r="B43" s="12">
        <v>45855</v>
      </c>
      <c r="C43" s="12" t="s">
        <v>71</v>
      </c>
      <c r="D43" s="12" t="s">
        <v>72</v>
      </c>
      <c r="E43" s="12" t="s">
        <v>73</v>
      </c>
      <c r="F43" s="11" t="s">
        <v>111</v>
      </c>
      <c r="G43" s="11">
        <v>0</v>
      </c>
      <c r="H43" s="11">
        <v>1</v>
      </c>
      <c r="I43" s="11">
        <v>1</v>
      </c>
      <c r="J43" s="11">
        <v>0</v>
      </c>
      <c r="K43" s="11">
        <v>0</v>
      </c>
      <c r="L43" s="11">
        <v>0</v>
      </c>
      <c r="M43" s="11">
        <v>1</v>
      </c>
      <c r="N43" s="11">
        <v>1</v>
      </c>
      <c r="O43" s="11">
        <v>1</v>
      </c>
      <c r="P43" s="11">
        <v>0</v>
      </c>
      <c r="Q43" s="11">
        <v>0</v>
      </c>
      <c r="R43" s="11">
        <v>1</v>
      </c>
      <c r="S43" s="11">
        <v>0</v>
      </c>
      <c r="T43" s="11">
        <v>0</v>
      </c>
      <c r="U43" s="11">
        <v>1</v>
      </c>
      <c r="V43" s="11">
        <v>4</v>
      </c>
      <c r="W43" s="11">
        <v>4</v>
      </c>
      <c r="X43" s="11">
        <v>4</v>
      </c>
      <c r="Y43" s="11">
        <v>4</v>
      </c>
      <c r="Z43" s="11">
        <v>3</v>
      </c>
      <c r="AA43" s="11">
        <v>3</v>
      </c>
      <c r="AB43" s="11">
        <v>4</v>
      </c>
      <c r="AC43" s="11">
        <v>4</v>
      </c>
      <c r="AD43" s="11">
        <v>4</v>
      </c>
      <c r="AE43" s="11">
        <v>3</v>
      </c>
      <c r="AF43" s="11">
        <v>9</v>
      </c>
      <c r="AG43" s="11">
        <v>9</v>
      </c>
      <c r="AH43" s="11">
        <v>9</v>
      </c>
      <c r="AI43" s="11">
        <v>9</v>
      </c>
      <c r="AJ43" s="11">
        <v>9</v>
      </c>
      <c r="AK43" s="11">
        <v>9</v>
      </c>
      <c r="AL43" s="11">
        <v>9</v>
      </c>
      <c r="AM43" s="11">
        <v>4</v>
      </c>
      <c r="AN43" s="11">
        <v>9</v>
      </c>
      <c r="AO43" s="11">
        <v>9</v>
      </c>
      <c r="AP43" s="11">
        <v>9</v>
      </c>
      <c r="AQ43" s="11">
        <v>9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>
        <v>9</v>
      </c>
      <c r="BI43" s="11">
        <v>9</v>
      </c>
      <c r="BJ43" s="11">
        <v>9</v>
      </c>
      <c r="BK43" s="11">
        <v>9</v>
      </c>
      <c r="BL43" s="11">
        <v>9</v>
      </c>
      <c r="BM43" s="11">
        <v>9</v>
      </c>
      <c r="BN43" s="11">
        <v>4</v>
      </c>
      <c r="BO43" s="11">
        <v>4</v>
      </c>
      <c r="BP43" s="11">
        <v>2</v>
      </c>
      <c r="BQ43" s="11">
        <v>1</v>
      </c>
      <c r="BR43" s="11">
        <v>2</v>
      </c>
      <c r="BS43" s="11">
        <v>1</v>
      </c>
      <c r="BT43" s="11" t="s">
        <v>117</v>
      </c>
      <c r="BU43" s="13"/>
      <c r="BV43" s="11">
        <v>4</v>
      </c>
      <c r="BW43" s="11">
        <v>2</v>
      </c>
      <c r="BX43" s="14" t="s">
        <v>120</v>
      </c>
      <c r="BY43" s="15">
        <v>1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</row>
    <row r="44" spans="1:96" ht="15.75" customHeight="1" x14ac:dyDescent="0.3">
      <c r="A44" s="11">
        <v>36</v>
      </c>
      <c r="B44" s="12">
        <v>45875</v>
      </c>
      <c r="C44" s="12" t="s">
        <v>71</v>
      </c>
      <c r="D44" s="12" t="s">
        <v>72</v>
      </c>
      <c r="E44" s="12" t="s">
        <v>73</v>
      </c>
      <c r="F44" s="11" t="s">
        <v>93</v>
      </c>
      <c r="G44" s="11">
        <v>-9</v>
      </c>
      <c r="H44" s="11">
        <v>1</v>
      </c>
      <c r="I44" s="11">
        <v>0</v>
      </c>
      <c r="J44" s="11">
        <v>0</v>
      </c>
      <c r="K44" s="11">
        <v>1</v>
      </c>
      <c r="L44" s="11">
        <v>0</v>
      </c>
      <c r="M44" s="11">
        <v>0</v>
      </c>
      <c r="N44" s="11">
        <v>0</v>
      </c>
      <c r="O44" s="11">
        <v>1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1</v>
      </c>
      <c r="V44" s="11">
        <v>4</v>
      </c>
      <c r="W44" s="11">
        <v>4</v>
      </c>
      <c r="X44" s="11">
        <v>4</v>
      </c>
      <c r="Y44" s="11">
        <v>4</v>
      </c>
      <c r="Z44" s="11">
        <v>4</v>
      </c>
      <c r="AA44" s="11">
        <v>3</v>
      </c>
      <c r="AB44" s="11">
        <v>4</v>
      </c>
      <c r="AC44" s="11">
        <v>3</v>
      </c>
      <c r="AD44" s="11">
        <v>4</v>
      </c>
      <c r="AE44" s="11">
        <v>4</v>
      </c>
      <c r="AF44" s="11">
        <v>9</v>
      </c>
      <c r="AG44" s="11">
        <v>9</v>
      </c>
      <c r="AH44" s="11">
        <v>9</v>
      </c>
      <c r="AI44" s="11">
        <v>9</v>
      </c>
      <c r="AJ44" s="11">
        <v>9</v>
      </c>
      <c r="AK44" s="11">
        <v>9</v>
      </c>
      <c r="AL44" s="11">
        <v>9</v>
      </c>
      <c r="AM44" s="11">
        <v>4</v>
      </c>
      <c r="AN44" s="11">
        <v>9</v>
      </c>
      <c r="AO44" s="11">
        <v>9</v>
      </c>
      <c r="AP44" s="11">
        <v>9</v>
      </c>
      <c r="AQ44" s="11">
        <v>9</v>
      </c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>
        <v>9</v>
      </c>
      <c r="BI44" s="11">
        <v>9</v>
      </c>
      <c r="BJ44" s="11">
        <v>9</v>
      </c>
      <c r="BK44" s="11">
        <v>9</v>
      </c>
      <c r="BL44" s="11">
        <v>9</v>
      </c>
      <c r="BM44" s="11">
        <v>9</v>
      </c>
      <c r="BN44" s="11">
        <v>4</v>
      </c>
      <c r="BO44" s="11">
        <v>9</v>
      </c>
      <c r="BP44" s="11">
        <v>2</v>
      </c>
      <c r="BQ44" s="11">
        <v>2</v>
      </c>
      <c r="BR44" s="11">
        <v>1</v>
      </c>
      <c r="BS44" s="11">
        <v>1</v>
      </c>
      <c r="BT44" s="11" t="s">
        <v>81</v>
      </c>
      <c r="BU44" s="13"/>
      <c r="BV44" s="11">
        <v>2</v>
      </c>
      <c r="BW44" s="11">
        <v>1</v>
      </c>
      <c r="BX44" s="14" t="s">
        <v>121</v>
      </c>
      <c r="BY44" s="15">
        <v>1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</row>
    <row r="45" spans="1:96" ht="15.75" customHeight="1" x14ac:dyDescent="0.3">
      <c r="A45" s="11">
        <v>37</v>
      </c>
      <c r="B45" s="12">
        <v>45875</v>
      </c>
      <c r="C45" s="12" t="s">
        <v>71</v>
      </c>
      <c r="D45" s="12" t="s">
        <v>72</v>
      </c>
      <c r="E45" s="12" t="s">
        <v>73</v>
      </c>
      <c r="F45" s="11" t="s">
        <v>93</v>
      </c>
      <c r="G45" s="11">
        <v>-9</v>
      </c>
      <c r="H45" s="11">
        <v>1</v>
      </c>
      <c r="I45" s="11">
        <v>0</v>
      </c>
      <c r="J45" s="11">
        <v>0</v>
      </c>
      <c r="K45" s="11">
        <v>1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</v>
      </c>
      <c r="U45" s="11">
        <v>1</v>
      </c>
      <c r="V45" s="11">
        <v>4</v>
      </c>
      <c r="W45" s="11">
        <v>4</v>
      </c>
      <c r="X45" s="11">
        <v>3</v>
      </c>
      <c r="Y45" s="11">
        <v>4</v>
      </c>
      <c r="Z45" s="11">
        <v>4</v>
      </c>
      <c r="AA45" s="11">
        <v>3</v>
      </c>
      <c r="AB45" s="11">
        <v>4</v>
      </c>
      <c r="AC45" s="11">
        <v>4</v>
      </c>
      <c r="AD45" s="11">
        <v>4</v>
      </c>
      <c r="AE45" s="11">
        <v>4</v>
      </c>
      <c r="AF45" s="11">
        <v>9</v>
      </c>
      <c r="AG45" s="11">
        <v>9</v>
      </c>
      <c r="AH45" s="11">
        <v>9</v>
      </c>
      <c r="AI45" s="11">
        <v>9</v>
      </c>
      <c r="AJ45" s="11">
        <v>9</v>
      </c>
      <c r="AK45" s="11">
        <v>9</v>
      </c>
      <c r="AL45" s="11">
        <v>9</v>
      </c>
      <c r="AM45" s="11">
        <v>4</v>
      </c>
      <c r="AN45" s="11">
        <v>9</v>
      </c>
      <c r="AO45" s="11">
        <v>9</v>
      </c>
      <c r="AP45" s="11">
        <v>9</v>
      </c>
      <c r="AQ45" s="11">
        <v>9</v>
      </c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>
        <v>9</v>
      </c>
      <c r="BI45" s="11">
        <v>9</v>
      </c>
      <c r="BJ45" s="11">
        <v>9</v>
      </c>
      <c r="BK45" s="11">
        <v>9</v>
      </c>
      <c r="BL45" s="11">
        <v>9</v>
      </c>
      <c r="BM45" s="11">
        <v>9</v>
      </c>
      <c r="BN45" s="11">
        <v>4</v>
      </c>
      <c r="BO45" s="11">
        <v>9</v>
      </c>
      <c r="BP45" s="11">
        <v>2</v>
      </c>
      <c r="BQ45" s="11">
        <v>1</v>
      </c>
      <c r="BR45" s="11">
        <v>1</v>
      </c>
      <c r="BS45" s="11">
        <v>1</v>
      </c>
      <c r="BT45" s="11" t="s">
        <v>81</v>
      </c>
      <c r="BU45" s="13"/>
      <c r="BV45" s="11">
        <v>4</v>
      </c>
      <c r="BW45" s="11">
        <v>1</v>
      </c>
      <c r="BX45" s="14" t="s">
        <v>122</v>
      </c>
      <c r="BY45" s="15">
        <v>9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</row>
    <row r="46" spans="1:96" ht="15.75" customHeight="1" x14ac:dyDescent="0.3">
      <c r="A46" s="11">
        <v>38</v>
      </c>
      <c r="B46" s="12">
        <v>45875</v>
      </c>
      <c r="C46" s="12" t="s">
        <v>71</v>
      </c>
      <c r="D46" s="12" t="s">
        <v>72</v>
      </c>
      <c r="E46" s="12" t="s">
        <v>73</v>
      </c>
      <c r="F46" s="11" t="s">
        <v>93</v>
      </c>
      <c r="G46" s="11">
        <v>-9</v>
      </c>
      <c r="H46" s="11">
        <v>1</v>
      </c>
      <c r="I46" s="11">
        <v>0</v>
      </c>
      <c r="J46" s="11">
        <v>0</v>
      </c>
      <c r="K46" s="11">
        <v>1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1</v>
      </c>
      <c r="V46" s="11">
        <v>4</v>
      </c>
      <c r="W46" s="11">
        <v>3</v>
      </c>
      <c r="X46" s="11">
        <v>2</v>
      </c>
      <c r="Y46" s="11">
        <v>3</v>
      </c>
      <c r="Z46" s="11">
        <v>2</v>
      </c>
      <c r="AA46" s="11">
        <v>2</v>
      </c>
      <c r="AB46" s="11">
        <v>4</v>
      </c>
      <c r="AC46" s="11">
        <v>3</v>
      </c>
      <c r="AD46" s="11">
        <v>4</v>
      </c>
      <c r="AE46" s="11">
        <v>3</v>
      </c>
      <c r="AF46" s="11">
        <v>9</v>
      </c>
      <c r="AG46" s="11">
        <v>9</v>
      </c>
      <c r="AH46" s="11">
        <v>9</v>
      </c>
      <c r="AI46" s="11">
        <v>9</v>
      </c>
      <c r="AJ46" s="11">
        <v>9</v>
      </c>
      <c r="AK46" s="11">
        <v>9</v>
      </c>
      <c r="AL46" s="11">
        <v>9</v>
      </c>
      <c r="AM46" s="11">
        <v>3</v>
      </c>
      <c r="AN46" s="11">
        <v>9</v>
      </c>
      <c r="AO46" s="11">
        <v>9</v>
      </c>
      <c r="AP46" s="11">
        <v>9</v>
      </c>
      <c r="AQ46" s="11">
        <v>9</v>
      </c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>
        <v>9</v>
      </c>
      <c r="BI46" s="11">
        <v>9</v>
      </c>
      <c r="BJ46" s="11">
        <v>9</v>
      </c>
      <c r="BK46" s="11">
        <v>9</v>
      </c>
      <c r="BL46" s="11">
        <v>9</v>
      </c>
      <c r="BM46" s="11">
        <v>9</v>
      </c>
      <c r="BN46" s="11">
        <v>4</v>
      </c>
      <c r="BO46" s="11">
        <v>9</v>
      </c>
      <c r="BP46" s="11">
        <v>3</v>
      </c>
      <c r="BQ46" s="11">
        <v>2</v>
      </c>
      <c r="BR46" s="11">
        <v>1</v>
      </c>
      <c r="BS46" s="11">
        <v>1</v>
      </c>
      <c r="BT46" s="13"/>
      <c r="BU46" s="13"/>
      <c r="BV46" s="11">
        <v>4</v>
      </c>
      <c r="BW46" s="11">
        <v>1</v>
      </c>
      <c r="BX46" s="14" t="s">
        <v>123</v>
      </c>
      <c r="BY46" s="15">
        <v>1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</row>
    <row r="47" spans="1:96" ht="15.75" customHeight="1" x14ac:dyDescent="0.3">
      <c r="A47" s="11">
        <v>39</v>
      </c>
      <c r="B47" s="12">
        <v>45875</v>
      </c>
      <c r="C47" s="12" t="s">
        <v>71</v>
      </c>
      <c r="D47" s="12" t="s">
        <v>72</v>
      </c>
      <c r="E47" s="12" t="s">
        <v>73</v>
      </c>
      <c r="F47" s="11" t="s">
        <v>93</v>
      </c>
      <c r="G47" s="11">
        <v>-9</v>
      </c>
      <c r="H47" s="11">
        <v>1</v>
      </c>
      <c r="I47" s="11">
        <v>1</v>
      </c>
      <c r="J47" s="11">
        <v>0</v>
      </c>
      <c r="K47" s="11">
        <v>1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</v>
      </c>
      <c r="U47" s="11">
        <v>1</v>
      </c>
      <c r="V47" s="11">
        <v>4</v>
      </c>
      <c r="W47" s="11">
        <v>4</v>
      </c>
      <c r="X47" s="11">
        <v>4</v>
      </c>
      <c r="Y47" s="11">
        <v>4</v>
      </c>
      <c r="Z47" s="11">
        <v>4</v>
      </c>
      <c r="AA47" s="11">
        <v>4</v>
      </c>
      <c r="AB47" s="11">
        <v>4</v>
      </c>
      <c r="AC47" s="11">
        <v>3</v>
      </c>
      <c r="AD47" s="11">
        <v>4</v>
      </c>
      <c r="AE47" s="11">
        <v>4</v>
      </c>
      <c r="AF47" s="11">
        <v>9</v>
      </c>
      <c r="AG47" s="11">
        <v>9</v>
      </c>
      <c r="AH47" s="11">
        <v>9</v>
      </c>
      <c r="AI47" s="11">
        <v>9</v>
      </c>
      <c r="AJ47" s="11">
        <v>9</v>
      </c>
      <c r="AK47" s="11">
        <v>9</v>
      </c>
      <c r="AL47" s="11">
        <v>9</v>
      </c>
      <c r="AM47" s="11">
        <v>4</v>
      </c>
      <c r="AN47" s="11">
        <v>9</v>
      </c>
      <c r="AO47" s="11">
        <v>9</v>
      </c>
      <c r="AP47" s="11">
        <v>9</v>
      </c>
      <c r="AQ47" s="11">
        <v>9</v>
      </c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>
        <v>9</v>
      </c>
      <c r="BI47" s="11">
        <v>9</v>
      </c>
      <c r="BJ47" s="11">
        <v>9</v>
      </c>
      <c r="BK47" s="11">
        <v>9</v>
      </c>
      <c r="BL47" s="11">
        <v>9</v>
      </c>
      <c r="BM47" s="11">
        <v>9</v>
      </c>
      <c r="BN47" s="11">
        <v>4</v>
      </c>
      <c r="BO47" s="11">
        <v>9</v>
      </c>
      <c r="BP47" s="11">
        <v>1</v>
      </c>
      <c r="BQ47" s="11">
        <v>2</v>
      </c>
      <c r="BR47" s="11">
        <v>1</v>
      </c>
      <c r="BS47" s="11">
        <v>1</v>
      </c>
      <c r="BT47" s="11" t="s">
        <v>81</v>
      </c>
      <c r="BU47" s="13"/>
      <c r="BV47" s="11">
        <v>2</v>
      </c>
      <c r="BW47" s="11">
        <v>1</v>
      </c>
      <c r="BX47" s="14" t="s">
        <v>124</v>
      </c>
      <c r="BY47" s="15">
        <v>9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</row>
    <row r="48" spans="1:96" ht="15.75" customHeight="1" x14ac:dyDescent="0.3">
      <c r="A48" s="11">
        <v>40</v>
      </c>
      <c r="B48" s="12">
        <v>45875</v>
      </c>
      <c r="C48" s="12" t="s">
        <v>71</v>
      </c>
      <c r="D48" s="12" t="s">
        <v>72</v>
      </c>
      <c r="E48" s="12" t="s">
        <v>73</v>
      </c>
      <c r="F48" s="11" t="s">
        <v>93</v>
      </c>
      <c r="G48" s="11">
        <v>-9</v>
      </c>
      <c r="H48" s="11">
        <v>1</v>
      </c>
      <c r="I48" s="11">
        <v>0</v>
      </c>
      <c r="J48" s="11">
        <v>0</v>
      </c>
      <c r="K48" s="11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1</v>
      </c>
      <c r="V48" s="11">
        <v>4</v>
      </c>
      <c r="W48" s="11">
        <v>4</v>
      </c>
      <c r="X48" s="11">
        <v>4</v>
      </c>
      <c r="Y48" s="11">
        <v>4</v>
      </c>
      <c r="Z48" s="11">
        <v>4</v>
      </c>
      <c r="AA48" s="11">
        <v>4</v>
      </c>
      <c r="AB48" s="11">
        <v>4</v>
      </c>
      <c r="AC48" s="11">
        <v>4</v>
      </c>
      <c r="AD48" s="11">
        <v>4</v>
      </c>
      <c r="AE48" s="11">
        <v>9</v>
      </c>
      <c r="AF48" s="11">
        <v>9</v>
      </c>
      <c r="AG48" s="11">
        <v>9</v>
      </c>
      <c r="AH48" s="11">
        <v>9</v>
      </c>
      <c r="AI48" s="11">
        <v>9</v>
      </c>
      <c r="AJ48" s="11">
        <v>9</v>
      </c>
      <c r="AK48" s="11">
        <v>9</v>
      </c>
      <c r="AL48" s="11">
        <v>9</v>
      </c>
      <c r="AM48" s="11">
        <v>4</v>
      </c>
      <c r="AN48" s="11">
        <v>9</v>
      </c>
      <c r="AO48" s="11">
        <v>9</v>
      </c>
      <c r="AP48" s="11">
        <v>9</v>
      </c>
      <c r="AQ48" s="11">
        <v>9</v>
      </c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>
        <v>9</v>
      </c>
      <c r="BI48" s="11">
        <v>9</v>
      </c>
      <c r="BJ48" s="11">
        <v>9</v>
      </c>
      <c r="BK48" s="11">
        <v>9</v>
      </c>
      <c r="BL48" s="11">
        <v>9</v>
      </c>
      <c r="BM48" s="11">
        <v>9</v>
      </c>
      <c r="BN48" s="11">
        <v>3</v>
      </c>
      <c r="BO48" s="11">
        <v>9</v>
      </c>
      <c r="BP48" s="11">
        <v>2</v>
      </c>
      <c r="BQ48" s="11">
        <v>1</v>
      </c>
      <c r="BR48" s="11">
        <v>1</v>
      </c>
      <c r="BS48" s="11">
        <v>1</v>
      </c>
      <c r="BT48" s="13"/>
      <c r="BU48" s="13"/>
      <c r="BV48" s="11">
        <v>2</v>
      </c>
      <c r="BW48" s="11">
        <v>1</v>
      </c>
      <c r="BX48" s="14" t="s">
        <v>125</v>
      </c>
      <c r="BY48" s="15">
        <v>1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</row>
    <row r="49" spans="1:96" ht="15.75" customHeight="1" x14ac:dyDescent="0.3">
      <c r="A49" s="11">
        <v>41</v>
      </c>
      <c r="B49" s="12">
        <v>45875</v>
      </c>
      <c r="C49" s="12" t="s">
        <v>71</v>
      </c>
      <c r="D49" s="12" t="s">
        <v>72</v>
      </c>
      <c r="E49" s="12" t="s">
        <v>73</v>
      </c>
      <c r="F49" s="11" t="s">
        <v>93</v>
      </c>
      <c r="G49" s="11">
        <v>-9</v>
      </c>
      <c r="H49" s="11">
        <v>1</v>
      </c>
      <c r="I49" s="11">
        <v>0</v>
      </c>
      <c r="J49" s="11">
        <v>0</v>
      </c>
      <c r="K49" s="11">
        <v>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1</v>
      </c>
      <c r="V49" s="11">
        <v>4</v>
      </c>
      <c r="W49" s="11">
        <v>4</v>
      </c>
      <c r="X49" s="11">
        <v>3</v>
      </c>
      <c r="Y49" s="11">
        <v>4</v>
      </c>
      <c r="Z49" s="11">
        <v>4</v>
      </c>
      <c r="AA49" s="11">
        <v>4</v>
      </c>
      <c r="AB49" s="11">
        <v>4</v>
      </c>
      <c r="AC49" s="11">
        <v>4</v>
      </c>
      <c r="AD49" s="11">
        <v>4</v>
      </c>
      <c r="AE49" s="11">
        <v>3</v>
      </c>
      <c r="AF49" s="11">
        <v>9</v>
      </c>
      <c r="AG49" s="11">
        <v>9</v>
      </c>
      <c r="AH49" s="11">
        <v>9</v>
      </c>
      <c r="AI49" s="11">
        <v>9</v>
      </c>
      <c r="AJ49" s="11">
        <v>9</v>
      </c>
      <c r="AK49" s="11">
        <v>9</v>
      </c>
      <c r="AL49" s="11">
        <v>9</v>
      </c>
      <c r="AM49" s="11">
        <v>4</v>
      </c>
      <c r="AN49" s="11">
        <v>9</v>
      </c>
      <c r="AO49" s="11">
        <v>9</v>
      </c>
      <c r="AP49" s="11">
        <v>9</v>
      </c>
      <c r="AQ49" s="11">
        <v>9</v>
      </c>
      <c r="AR49" s="11" t="s">
        <v>126</v>
      </c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>
        <v>9</v>
      </c>
      <c r="BI49" s="11">
        <v>9</v>
      </c>
      <c r="BJ49" s="11">
        <v>9</v>
      </c>
      <c r="BK49" s="11">
        <v>9</v>
      </c>
      <c r="BL49" s="11">
        <v>9</v>
      </c>
      <c r="BM49" s="11">
        <v>9</v>
      </c>
      <c r="BN49" s="11">
        <v>3</v>
      </c>
      <c r="BO49" s="11">
        <v>9</v>
      </c>
      <c r="BP49" s="11">
        <v>2</v>
      </c>
      <c r="BQ49" s="11">
        <v>1</v>
      </c>
      <c r="BR49" s="11">
        <v>1</v>
      </c>
      <c r="BS49" s="11">
        <v>1</v>
      </c>
      <c r="BT49" s="11" t="s">
        <v>127</v>
      </c>
      <c r="BU49" s="13"/>
      <c r="BV49" s="11">
        <v>2</v>
      </c>
      <c r="BW49" s="11">
        <v>1</v>
      </c>
      <c r="BX49" s="14" t="s">
        <v>128</v>
      </c>
      <c r="BY49" s="15">
        <v>1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</row>
    <row r="50" spans="1:96" ht="15.75" customHeight="1" x14ac:dyDescent="0.3">
      <c r="A50" s="11">
        <v>42</v>
      </c>
      <c r="B50" s="12">
        <v>45875</v>
      </c>
      <c r="C50" s="12" t="s">
        <v>71</v>
      </c>
      <c r="D50" s="12" t="s">
        <v>72</v>
      </c>
      <c r="E50" s="12" t="s">
        <v>73</v>
      </c>
      <c r="F50" s="11" t="s">
        <v>93</v>
      </c>
      <c r="G50" s="11">
        <v>-9</v>
      </c>
      <c r="H50" s="11">
        <v>1</v>
      </c>
      <c r="I50" s="11">
        <v>0</v>
      </c>
      <c r="J50" s="11">
        <v>0</v>
      </c>
      <c r="K50" s="11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1</v>
      </c>
      <c r="R50" s="11">
        <v>0</v>
      </c>
      <c r="S50" s="11">
        <v>0</v>
      </c>
      <c r="T50" s="11">
        <v>0</v>
      </c>
      <c r="U50" s="11">
        <v>1</v>
      </c>
      <c r="V50" s="11">
        <v>4</v>
      </c>
      <c r="W50" s="11">
        <v>3</v>
      </c>
      <c r="X50" s="11">
        <v>4</v>
      </c>
      <c r="Y50" s="11">
        <v>4</v>
      </c>
      <c r="Z50" s="11">
        <v>4</v>
      </c>
      <c r="AA50" s="11">
        <v>4</v>
      </c>
      <c r="AB50" s="11">
        <v>4</v>
      </c>
      <c r="AC50" s="11">
        <v>3</v>
      </c>
      <c r="AD50" s="11">
        <v>3</v>
      </c>
      <c r="AE50" s="11">
        <v>3</v>
      </c>
      <c r="AF50" s="11">
        <v>9</v>
      </c>
      <c r="AG50" s="11">
        <v>9</v>
      </c>
      <c r="AH50" s="11">
        <v>9</v>
      </c>
      <c r="AI50" s="11">
        <v>9</v>
      </c>
      <c r="AJ50" s="11">
        <v>9</v>
      </c>
      <c r="AK50" s="11">
        <v>9</v>
      </c>
      <c r="AL50" s="11">
        <v>9</v>
      </c>
      <c r="AM50" s="11">
        <v>2</v>
      </c>
      <c r="AN50" s="11">
        <v>9</v>
      </c>
      <c r="AO50" s="11">
        <v>9</v>
      </c>
      <c r="AP50" s="11">
        <v>9</v>
      </c>
      <c r="AQ50" s="11">
        <v>9</v>
      </c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>
        <v>9</v>
      </c>
      <c r="BI50" s="11">
        <v>9</v>
      </c>
      <c r="BJ50" s="11">
        <v>9</v>
      </c>
      <c r="BK50" s="11">
        <v>9</v>
      </c>
      <c r="BL50" s="11">
        <v>9</v>
      </c>
      <c r="BM50" s="11">
        <v>9</v>
      </c>
      <c r="BN50" s="11">
        <v>3</v>
      </c>
      <c r="BO50" s="11">
        <v>9</v>
      </c>
      <c r="BP50" s="11">
        <v>2</v>
      </c>
      <c r="BQ50" s="11">
        <v>9</v>
      </c>
      <c r="BR50" s="11">
        <v>9</v>
      </c>
      <c r="BS50" s="11">
        <v>9</v>
      </c>
      <c r="BT50" s="13"/>
      <c r="BU50" s="13"/>
      <c r="BV50" s="11">
        <v>9</v>
      </c>
      <c r="BW50" s="11">
        <v>9</v>
      </c>
      <c r="BX50" s="13"/>
      <c r="BY50" s="15">
        <v>9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</row>
    <row r="51" spans="1:96" ht="15.75" customHeight="1" x14ac:dyDescent="0.3">
      <c r="A51" s="11">
        <v>43</v>
      </c>
      <c r="B51" s="12">
        <v>45875</v>
      </c>
      <c r="C51" s="12" t="s">
        <v>71</v>
      </c>
      <c r="D51" s="12" t="s">
        <v>72</v>
      </c>
      <c r="E51" s="12" t="s">
        <v>73</v>
      </c>
      <c r="F51" s="11" t="s">
        <v>93</v>
      </c>
      <c r="G51" s="11">
        <v>-9</v>
      </c>
      <c r="H51" s="11">
        <v>1</v>
      </c>
      <c r="I51" s="11">
        <v>0</v>
      </c>
      <c r="J51" s="11">
        <v>0</v>
      </c>
      <c r="K51" s="11">
        <v>1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</v>
      </c>
      <c r="U51" s="11">
        <v>1</v>
      </c>
      <c r="V51" s="11">
        <v>4</v>
      </c>
      <c r="W51" s="11">
        <v>3</v>
      </c>
      <c r="X51" s="11">
        <v>3</v>
      </c>
      <c r="Y51" s="11">
        <v>3</v>
      </c>
      <c r="Z51" s="11">
        <v>3</v>
      </c>
      <c r="AA51" s="11">
        <v>3</v>
      </c>
      <c r="AB51" s="11">
        <v>4</v>
      </c>
      <c r="AC51" s="11">
        <v>3</v>
      </c>
      <c r="AD51" s="11">
        <v>3</v>
      </c>
      <c r="AE51" s="11">
        <v>3</v>
      </c>
      <c r="AF51" s="11">
        <v>9</v>
      </c>
      <c r="AG51" s="11">
        <v>9</v>
      </c>
      <c r="AH51" s="11">
        <v>9</v>
      </c>
      <c r="AI51" s="11">
        <v>9</v>
      </c>
      <c r="AJ51" s="11">
        <v>9</v>
      </c>
      <c r="AK51" s="11">
        <v>9</v>
      </c>
      <c r="AL51" s="11">
        <v>9</v>
      </c>
      <c r="AM51" s="11">
        <v>3</v>
      </c>
      <c r="AN51" s="11">
        <v>9</v>
      </c>
      <c r="AO51" s="11">
        <v>9</v>
      </c>
      <c r="AP51" s="11">
        <v>9</v>
      </c>
      <c r="AQ51" s="11">
        <v>9</v>
      </c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>
        <v>9</v>
      </c>
      <c r="BI51" s="11">
        <v>9</v>
      </c>
      <c r="BJ51" s="11">
        <v>9</v>
      </c>
      <c r="BK51" s="11">
        <v>9</v>
      </c>
      <c r="BL51" s="11">
        <v>9</v>
      </c>
      <c r="BM51" s="11">
        <v>9</v>
      </c>
      <c r="BN51" s="11">
        <v>3</v>
      </c>
      <c r="BO51" s="11">
        <v>9</v>
      </c>
      <c r="BP51" s="11">
        <v>2</v>
      </c>
      <c r="BQ51" s="11">
        <v>2</v>
      </c>
      <c r="BR51" s="11">
        <v>9</v>
      </c>
      <c r="BS51" s="11">
        <v>1</v>
      </c>
      <c r="BT51" s="13"/>
      <c r="BU51" s="13"/>
      <c r="BV51" s="11">
        <v>2</v>
      </c>
      <c r="BW51" s="11">
        <v>1</v>
      </c>
      <c r="BX51" s="14" t="s">
        <v>129</v>
      </c>
      <c r="BY51" s="15">
        <v>1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</row>
    <row r="52" spans="1:96" ht="15.75" customHeight="1" x14ac:dyDescent="0.3">
      <c r="A52" s="11">
        <v>44</v>
      </c>
      <c r="B52" s="12">
        <v>45878</v>
      </c>
      <c r="C52" s="12" t="s">
        <v>71</v>
      </c>
      <c r="D52" s="12" t="s">
        <v>72</v>
      </c>
      <c r="E52" s="12" t="s">
        <v>73</v>
      </c>
      <c r="F52" s="11" t="s">
        <v>74</v>
      </c>
      <c r="G52" s="11">
        <v>-9</v>
      </c>
      <c r="H52" s="11">
        <v>1</v>
      </c>
      <c r="I52" s="11">
        <v>1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1</v>
      </c>
      <c r="S52" s="11">
        <v>0</v>
      </c>
      <c r="T52" s="11">
        <v>0</v>
      </c>
      <c r="U52" s="11">
        <v>1</v>
      </c>
      <c r="V52" s="11">
        <v>4</v>
      </c>
      <c r="W52" s="11">
        <v>4</v>
      </c>
      <c r="X52" s="11">
        <v>4</v>
      </c>
      <c r="Y52" s="11">
        <v>4</v>
      </c>
      <c r="Z52" s="11">
        <v>4</v>
      </c>
      <c r="AA52" s="11">
        <v>4</v>
      </c>
      <c r="AB52" s="11">
        <v>4</v>
      </c>
      <c r="AC52" s="11">
        <v>4</v>
      </c>
      <c r="AD52" s="11">
        <v>4</v>
      </c>
      <c r="AE52" s="11">
        <v>4</v>
      </c>
      <c r="AF52" s="11">
        <v>9</v>
      </c>
      <c r="AG52" s="11">
        <v>9</v>
      </c>
      <c r="AH52" s="11">
        <v>9</v>
      </c>
      <c r="AI52" s="11">
        <v>9</v>
      </c>
      <c r="AJ52" s="11">
        <v>9</v>
      </c>
      <c r="AK52" s="11">
        <v>9</v>
      </c>
      <c r="AL52" s="11">
        <v>9</v>
      </c>
      <c r="AM52" s="11">
        <v>4</v>
      </c>
      <c r="AN52" s="11">
        <v>9</v>
      </c>
      <c r="AO52" s="11">
        <v>9</v>
      </c>
      <c r="AP52" s="11">
        <v>9</v>
      </c>
      <c r="AQ52" s="11">
        <v>9</v>
      </c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>
        <v>9</v>
      </c>
      <c r="BI52" s="11">
        <v>9</v>
      </c>
      <c r="BJ52" s="11">
        <v>9</v>
      </c>
      <c r="BK52" s="11">
        <v>9</v>
      </c>
      <c r="BL52" s="11">
        <v>9</v>
      </c>
      <c r="BM52" s="11">
        <v>9</v>
      </c>
      <c r="BN52" s="11">
        <v>4</v>
      </c>
      <c r="BO52" s="11">
        <v>9</v>
      </c>
      <c r="BP52" s="11">
        <v>2</v>
      </c>
      <c r="BQ52" s="11">
        <v>2</v>
      </c>
      <c r="BR52" s="11">
        <v>1</v>
      </c>
      <c r="BS52" s="11">
        <v>1</v>
      </c>
      <c r="BT52" s="11" t="s">
        <v>81</v>
      </c>
      <c r="BU52" s="13"/>
      <c r="BV52" s="11">
        <v>4</v>
      </c>
      <c r="BW52" s="11">
        <v>2</v>
      </c>
      <c r="BX52" s="14" t="s">
        <v>130</v>
      </c>
      <c r="BY52" s="15">
        <v>1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</row>
    <row r="53" spans="1:96" ht="15.75" customHeight="1" x14ac:dyDescent="0.3">
      <c r="A53" s="11">
        <v>45</v>
      </c>
      <c r="B53" s="12">
        <v>45878</v>
      </c>
      <c r="C53" s="12" t="s">
        <v>71</v>
      </c>
      <c r="D53" s="12" t="s">
        <v>72</v>
      </c>
      <c r="E53" s="12" t="s">
        <v>73</v>
      </c>
      <c r="F53" s="11" t="s">
        <v>74</v>
      </c>
      <c r="G53" s="11">
        <v>-9</v>
      </c>
      <c r="H53" s="11">
        <v>1</v>
      </c>
      <c r="I53" s="11">
        <v>1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1</v>
      </c>
      <c r="T53" s="11">
        <v>0</v>
      </c>
      <c r="U53" s="11">
        <v>1</v>
      </c>
      <c r="V53" s="11">
        <v>4</v>
      </c>
      <c r="W53" s="11">
        <v>4</v>
      </c>
      <c r="X53" s="11">
        <v>4</v>
      </c>
      <c r="Y53" s="11">
        <v>4</v>
      </c>
      <c r="Z53" s="11">
        <v>2</v>
      </c>
      <c r="AA53" s="11">
        <v>3</v>
      </c>
      <c r="AB53" s="11">
        <v>4</v>
      </c>
      <c r="AC53" s="11">
        <v>3</v>
      </c>
      <c r="AD53" s="11">
        <v>3</v>
      </c>
      <c r="AE53" s="11">
        <v>3</v>
      </c>
      <c r="AF53" s="11">
        <v>9</v>
      </c>
      <c r="AG53" s="11">
        <v>9</v>
      </c>
      <c r="AH53" s="11">
        <v>9</v>
      </c>
      <c r="AI53" s="11">
        <v>9</v>
      </c>
      <c r="AJ53" s="11">
        <v>9</v>
      </c>
      <c r="AK53" s="11">
        <v>9</v>
      </c>
      <c r="AL53" s="11">
        <v>9</v>
      </c>
      <c r="AM53" s="11">
        <v>3</v>
      </c>
      <c r="AN53" s="11">
        <v>9</v>
      </c>
      <c r="AO53" s="11">
        <v>9</v>
      </c>
      <c r="AP53" s="11">
        <v>9</v>
      </c>
      <c r="AQ53" s="11">
        <v>9</v>
      </c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>
        <v>9</v>
      </c>
      <c r="BI53" s="11">
        <v>9</v>
      </c>
      <c r="BJ53" s="11">
        <v>9</v>
      </c>
      <c r="BK53" s="11">
        <v>9</v>
      </c>
      <c r="BL53" s="11">
        <v>9</v>
      </c>
      <c r="BM53" s="11">
        <v>9</v>
      </c>
      <c r="BN53" s="11">
        <v>4</v>
      </c>
      <c r="BO53" s="11">
        <v>9</v>
      </c>
      <c r="BP53" s="11">
        <v>3</v>
      </c>
      <c r="BQ53" s="11">
        <v>2</v>
      </c>
      <c r="BR53" s="11">
        <v>2</v>
      </c>
      <c r="BS53" s="11">
        <v>1</v>
      </c>
      <c r="BT53" s="13"/>
      <c r="BU53" s="13"/>
      <c r="BV53" s="11">
        <v>3</v>
      </c>
      <c r="BW53" s="11">
        <v>3</v>
      </c>
      <c r="BX53" s="14" t="s">
        <v>131</v>
      </c>
      <c r="BY53" s="15">
        <v>0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</row>
    <row r="54" spans="1:96" ht="15.75" customHeight="1" x14ac:dyDescent="0.3">
      <c r="A54" s="11">
        <v>46</v>
      </c>
      <c r="B54" s="12">
        <v>45878</v>
      </c>
      <c r="C54" s="12" t="s">
        <v>71</v>
      </c>
      <c r="D54" s="12" t="s">
        <v>72</v>
      </c>
      <c r="E54" s="12" t="s">
        <v>73</v>
      </c>
      <c r="F54" s="11" t="s">
        <v>74</v>
      </c>
      <c r="G54" s="11">
        <v>-9</v>
      </c>
      <c r="H54" s="11">
        <v>1</v>
      </c>
      <c r="I54" s="11">
        <v>1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0</v>
      </c>
      <c r="U54" s="11">
        <v>1</v>
      </c>
      <c r="V54" s="11">
        <v>4</v>
      </c>
      <c r="W54" s="11">
        <v>3</v>
      </c>
      <c r="X54" s="11">
        <v>2</v>
      </c>
      <c r="Y54" s="11">
        <v>3</v>
      </c>
      <c r="Z54" s="11">
        <v>4</v>
      </c>
      <c r="AA54" s="11">
        <v>3</v>
      </c>
      <c r="AB54" s="11">
        <v>3</v>
      </c>
      <c r="AC54" s="11">
        <v>3</v>
      </c>
      <c r="AD54" s="11">
        <v>3</v>
      </c>
      <c r="AE54" s="11">
        <v>2</v>
      </c>
      <c r="AF54" s="11">
        <v>9</v>
      </c>
      <c r="AG54" s="11">
        <v>9</v>
      </c>
      <c r="AH54" s="11">
        <v>9</v>
      </c>
      <c r="AI54" s="11">
        <v>9</v>
      </c>
      <c r="AJ54" s="11">
        <v>9</v>
      </c>
      <c r="AK54" s="11">
        <v>9</v>
      </c>
      <c r="AL54" s="11">
        <v>9</v>
      </c>
      <c r="AM54" s="11">
        <v>3</v>
      </c>
      <c r="AN54" s="11">
        <v>9</v>
      </c>
      <c r="AO54" s="11">
        <v>9</v>
      </c>
      <c r="AP54" s="11">
        <v>9</v>
      </c>
      <c r="AQ54" s="11">
        <v>9</v>
      </c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>
        <v>9</v>
      </c>
      <c r="BI54" s="11">
        <v>9</v>
      </c>
      <c r="BJ54" s="11">
        <v>9</v>
      </c>
      <c r="BK54" s="11">
        <v>9</v>
      </c>
      <c r="BL54" s="11">
        <v>9</v>
      </c>
      <c r="BM54" s="11">
        <v>9</v>
      </c>
      <c r="BN54" s="11">
        <v>3</v>
      </c>
      <c r="BO54" s="11">
        <v>9</v>
      </c>
      <c r="BP54" s="11">
        <v>2</v>
      </c>
      <c r="BQ54" s="11">
        <v>1</v>
      </c>
      <c r="BR54" s="11">
        <v>1</v>
      </c>
      <c r="BS54" s="11">
        <v>1</v>
      </c>
      <c r="BT54" s="13"/>
      <c r="BU54" s="13"/>
      <c r="BV54" s="11">
        <v>3</v>
      </c>
      <c r="BW54" s="11">
        <v>1</v>
      </c>
      <c r="BX54" s="14" t="s">
        <v>132</v>
      </c>
      <c r="BY54" s="15">
        <v>9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</row>
    <row r="55" spans="1:96" ht="15.75" customHeight="1" x14ac:dyDescent="0.3">
      <c r="A55" s="11">
        <v>47</v>
      </c>
      <c r="B55" s="12">
        <v>45878</v>
      </c>
      <c r="C55" s="12" t="s">
        <v>71</v>
      </c>
      <c r="D55" s="12" t="s">
        <v>72</v>
      </c>
      <c r="E55" s="12" t="s">
        <v>73</v>
      </c>
      <c r="F55" s="11" t="s">
        <v>74</v>
      </c>
      <c r="G55" s="11">
        <v>-9</v>
      </c>
      <c r="H55" s="11">
        <v>1</v>
      </c>
      <c r="I55" s="11">
        <v>1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1</v>
      </c>
      <c r="S55" s="11">
        <v>0</v>
      </c>
      <c r="T55" s="11">
        <v>0</v>
      </c>
      <c r="U55" s="11">
        <v>1</v>
      </c>
      <c r="V55" s="11">
        <v>4</v>
      </c>
      <c r="W55" s="11">
        <v>4</v>
      </c>
      <c r="X55" s="11">
        <v>4</v>
      </c>
      <c r="Y55" s="11">
        <v>4</v>
      </c>
      <c r="Z55" s="11">
        <v>4</v>
      </c>
      <c r="AA55" s="11">
        <v>4</v>
      </c>
      <c r="AB55" s="11">
        <v>4</v>
      </c>
      <c r="AC55" s="11">
        <v>4</v>
      </c>
      <c r="AD55" s="11">
        <v>4</v>
      </c>
      <c r="AE55" s="11">
        <v>4</v>
      </c>
      <c r="AF55" s="11">
        <v>9</v>
      </c>
      <c r="AG55" s="11">
        <v>9</v>
      </c>
      <c r="AH55" s="11">
        <v>9</v>
      </c>
      <c r="AI55" s="11">
        <v>9</v>
      </c>
      <c r="AJ55" s="11">
        <v>9</v>
      </c>
      <c r="AK55" s="11">
        <v>9</v>
      </c>
      <c r="AL55" s="11">
        <v>9</v>
      </c>
      <c r="AM55" s="11">
        <v>4</v>
      </c>
      <c r="AN55" s="11">
        <v>9</v>
      </c>
      <c r="AO55" s="11">
        <v>9</v>
      </c>
      <c r="AP55" s="11">
        <v>9</v>
      </c>
      <c r="AQ55" s="11">
        <v>9</v>
      </c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>
        <v>9</v>
      </c>
      <c r="BI55" s="11">
        <v>9</v>
      </c>
      <c r="BJ55" s="11">
        <v>9</v>
      </c>
      <c r="BK55" s="11">
        <v>9</v>
      </c>
      <c r="BL55" s="11">
        <v>9</v>
      </c>
      <c r="BM55" s="11">
        <v>9</v>
      </c>
      <c r="BN55" s="11">
        <v>4</v>
      </c>
      <c r="BO55" s="11">
        <v>9</v>
      </c>
      <c r="BP55" s="11">
        <v>1</v>
      </c>
      <c r="BQ55" s="11">
        <v>1</v>
      </c>
      <c r="BR55" s="11">
        <v>3</v>
      </c>
      <c r="BS55" s="11">
        <v>1</v>
      </c>
      <c r="BT55" s="13"/>
      <c r="BU55" s="13"/>
      <c r="BV55" s="11">
        <v>2</v>
      </c>
      <c r="BW55" s="11">
        <v>3</v>
      </c>
      <c r="BX55" s="13"/>
      <c r="BY55" s="15">
        <v>9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</row>
    <row r="56" spans="1:96" ht="15.75" customHeight="1" x14ac:dyDescent="0.3">
      <c r="A56" s="11">
        <v>48</v>
      </c>
      <c r="B56" s="12">
        <v>45878</v>
      </c>
      <c r="C56" s="12" t="s">
        <v>71</v>
      </c>
      <c r="D56" s="12" t="s">
        <v>72</v>
      </c>
      <c r="E56" s="12" t="s">
        <v>73</v>
      </c>
      <c r="F56" s="11" t="s">
        <v>74</v>
      </c>
      <c r="G56" s="11">
        <v>-9</v>
      </c>
      <c r="H56" s="11">
        <v>1</v>
      </c>
      <c r="I56" s="11">
        <v>0</v>
      </c>
      <c r="J56" s="11">
        <v>0</v>
      </c>
      <c r="K56" s="11">
        <v>0</v>
      </c>
      <c r="L56" s="11">
        <v>0</v>
      </c>
      <c r="M56" s="11">
        <v>1</v>
      </c>
      <c r="N56" s="11">
        <v>0</v>
      </c>
      <c r="O56" s="11">
        <v>0</v>
      </c>
      <c r="P56" s="11">
        <v>0</v>
      </c>
      <c r="Q56" s="11">
        <v>0</v>
      </c>
      <c r="R56" s="11">
        <v>1</v>
      </c>
      <c r="S56" s="11">
        <v>0</v>
      </c>
      <c r="T56" s="11">
        <v>0</v>
      </c>
      <c r="U56" s="11">
        <v>1</v>
      </c>
      <c r="V56" s="11">
        <v>4</v>
      </c>
      <c r="W56" s="11">
        <v>4</v>
      </c>
      <c r="X56" s="11">
        <v>4</v>
      </c>
      <c r="Y56" s="11">
        <v>4</v>
      </c>
      <c r="Z56" s="11">
        <v>4</v>
      </c>
      <c r="AA56" s="11">
        <v>4</v>
      </c>
      <c r="AB56" s="11">
        <v>4</v>
      </c>
      <c r="AC56" s="11">
        <v>4</v>
      </c>
      <c r="AD56" s="11">
        <v>3</v>
      </c>
      <c r="AE56" s="11">
        <v>3</v>
      </c>
      <c r="AF56" s="11">
        <v>9</v>
      </c>
      <c r="AG56" s="11">
        <v>9</v>
      </c>
      <c r="AH56" s="11">
        <v>9</v>
      </c>
      <c r="AI56" s="11">
        <v>9</v>
      </c>
      <c r="AJ56" s="11">
        <v>9</v>
      </c>
      <c r="AK56" s="11">
        <v>9</v>
      </c>
      <c r="AL56" s="11">
        <v>9</v>
      </c>
      <c r="AM56" s="11">
        <v>4</v>
      </c>
      <c r="AN56" s="11">
        <v>9</v>
      </c>
      <c r="AO56" s="11">
        <v>9</v>
      </c>
      <c r="AP56" s="11">
        <v>9</v>
      </c>
      <c r="AQ56" s="11">
        <v>9</v>
      </c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>
        <v>9</v>
      </c>
      <c r="BI56" s="11">
        <v>9</v>
      </c>
      <c r="BJ56" s="11">
        <v>9</v>
      </c>
      <c r="BK56" s="11">
        <v>9</v>
      </c>
      <c r="BL56" s="11">
        <v>9</v>
      </c>
      <c r="BM56" s="11">
        <v>9</v>
      </c>
      <c r="BN56" s="11">
        <v>3</v>
      </c>
      <c r="BO56" s="11">
        <v>9</v>
      </c>
      <c r="BP56" s="11">
        <v>2</v>
      </c>
      <c r="BQ56" s="11">
        <v>2</v>
      </c>
      <c r="BR56" s="11">
        <v>3</v>
      </c>
      <c r="BS56" s="11">
        <v>1</v>
      </c>
      <c r="BT56" s="11" t="s">
        <v>133</v>
      </c>
      <c r="BU56" s="11" t="s">
        <v>77</v>
      </c>
      <c r="BV56" s="11">
        <v>5</v>
      </c>
      <c r="BW56" s="11">
        <v>2</v>
      </c>
      <c r="BX56" s="17" t="s">
        <v>134</v>
      </c>
      <c r="BY56" s="15">
        <v>1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</row>
    <row r="57" spans="1:96" ht="15.75" customHeight="1" x14ac:dyDescent="0.3">
      <c r="A57" s="11">
        <v>49</v>
      </c>
      <c r="B57" s="12">
        <v>45878</v>
      </c>
      <c r="C57" s="12" t="s">
        <v>71</v>
      </c>
      <c r="D57" s="12" t="s">
        <v>72</v>
      </c>
      <c r="E57" s="12" t="s">
        <v>73</v>
      </c>
      <c r="F57" s="11" t="s">
        <v>74</v>
      </c>
      <c r="G57" s="11">
        <v>-9</v>
      </c>
      <c r="H57" s="11">
        <v>1</v>
      </c>
      <c r="I57" s="11">
        <v>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1</v>
      </c>
      <c r="S57" s="11">
        <v>0</v>
      </c>
      <c r="T57" s="11">
        <v>0</v>
      </c>
      <c r="U57" s="11">
        <v>1</v>
      </c>
      <c r="V57" s="11">
        <v>4</v>
      </c>
      <c r="W57" s="11">
        <v>4</v>
      </c>
      <c r="X57" s="11">
        <v>4</v>
      </c>
      <c r="Y57" s="11">
        <v>4</v>
      </c>
      <c r="Z57" s="11">
        <v>4</v>
      </c>
      <c r="AA57" s="11">
        <v>4</v>
      </c>
      <c r="AB57" s="11">
        <v>4</v>
      </c>
      <c r="AC57" s="11">
        <v>4</v>
      </c>
      <c r="AD57" s="11">
        <v>4</v>
      </c>
      <c r="AE57" s="11">
        <v>3</v>
      </c>
      <c r="AF57" s="11">
        <v>9</v>
      </c>
      <c r="AG57" s="11">
        <v>9</v>
      </c>
      <c r="AH57" s="11">
        <v>9</v>
      </c>
      <c r="AI57" s="11">
        <v>9</v>
      </c>
      <c r="AJ57" s="11">
        <v>9</v>
      </c>
      <c r="AK57" s="11">
        <v>9</v>
      </c>
      <c r="AL57" s="11">
        <v>9</v>
      </c>
      <c r="AM57" s="11">
        <v>4</v>
      </c>
      <c r="AN57" s="11">
        <v>9</v>
      </c>
      <c r="AO57" s="11">
        <v>9</v>
      </c>
      <c r="AP57" s="11">
        <v>9</v>
      </c>
      <c r="AQ57" s="11">
        <v>9</v>
      </c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>
        <v>9</v>
      </c>
      <c r="BI57" s="11">
        <v>9</v>
      </c>
      <c r="BJ57" s="11">
        <v>9</v>
      </c>
      <c r="BK57" s="11">
        <v>9</v>
      </c>
      <c r="BL57" s="11">
        <v>9</v>
      </c>
      <c r="BM57" s="11">
        <v>9</v>
      </c>
      <c r="BN57" s="11">
        <v>9</v>
      </c>
      <c r="BO57" s="11">
        <v>9</v>
      </c>
      <c r="BP57" s="11">
        <v>2</v>
      </c>
      <c r="BQ57" s="11">
        <v>1</v>
      </c>
      <c r="BR57" s="11">
        <v>3</v>
      </c>
      <c r="BS57" s="11">
        <v>1</v>
      </c>
      <c r="BT57" s="11" t="s">
        <v>81</v>
      </c>
      <c r="BU57" s="13"/>
      <c r="BV57" s="11">
        <v>5</v>
      </c>
      <c r="BW57" s="11">
        <v>2</v>
      </c>
      <c r="BX57" s="14" t="s">
        <v>135</v>
      </c>
      <c r="BY57" s="15">
        <v>1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</row>
    <row r="58" spans="1:96" ht="15.75" customHeight="1" x14ac:dyDescent="0.3">
      <c r="A58" s="11">
        <v>50</v>
      </c>
      <c r="B58" s="12">
        <v>45878</v>
      </c>
      <c r="C58" s="12" t="s">
        <v>71</v>
      </c>
      <c r="D58" s="12" t="s">
        <v>72</v>
      </c>
      <c r="E58" s="12" t="s">
        <v>73</v>
      </c>
      <c r="F58" s="11" t="s">
        <v>74</v>
      </c>
      <c r="G58" s="11">
        <v>-9</v>
      </c>
      <c r="H58" s="11">
        <v>1</v>
      </c>
      <c r="I58" s="11">
        <v>1</v>
      </c>
      <c r="J58" s="11">
        <v>0</v>
      </c>
      <c r="K58" s="11">
        <v>0</v>
      </c>
      <c r="L58" s="11">
        <v>0</v>
      </c>
      <c r="M58" s="11">
        <v>1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1</v>
      </c>
      <c r="V58" s="11">
        <v>4</v>
      </c>
      <c r="W58" s="11">
        <v>4</v>
      </c>
      <c r="X58" s="11">
        <v>3</v>
      </c>
      <c r="Y58" s="11">
        <v>3</v>
      </c>
      <c r="Z58" s="11">
        <v>3</v>
      </c>
      <c r="AA58" s="11">
        <v>3</v>
      </c>
      <c r="AB58" s="11">
        <v>4</v>
      </c>
      <c r="AC58" s="11">
        <v>4</v>
      </c>
      <c r="AD58" s="11">
        <v>4</v>
      </c>
      <c r="AE58" s="11">
        <v>3</v>
      </c>
      <c r="AF58" s="11">
        <v>9</v>
      </c>
      <c r="AG58" s="11">
        <v>9</v>
      </c>
      <c r="AH58" s="11">
        <v>9</v>
      </c>
      <c r="AI58" s="11">
        <v>9</v>
      </c>
      <c r="AJ58" s="11">
        <v>9</v>
      </c>
      <c r="AK58" s="11">
        <v>9</v>
      </c>
      <c r="AL58" s="11">
        <v>9</v>
      </c>
      <c r="AM58" s="11">
        <v>3</v>
      </c>
      <c r="AN58" s="11">
        <v>9</v>
      </c>
      <c r="AO58" s="11">
        <v>9</v>
      </c>
      <c r="AP58" s="11">
        <v>9</v>
      </c>
      <c r="AQ58" s="11">
        <v>9</v>
      </c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>
        <v>9</v>
      </c>
      <c r="BI58" s="11">
        <v>9</v>
      </c>
      <c r="BJ58" s="11">
        <v>9</v>
      </c>
      <c r="BK58" s="11">
        <v>9</v>
      </c>
      <c r="BL58" s="11">
        <v>9</v>
      </c>
      <c r="BM58" s="11">
        <v>9</v>
      </c>
      <c r="BN58" s="11">
        <v>4</v>
      </c>
      <c r="BO58" s="11">
        <v>9</v>
      </c>
      <c r="BP58" s="11">
        <v>2</v>
      </c>
      <c r="BQ58" s="11">
        <v>2</v>
      </c>
      <c r="BR58" s="11">
        <v>3</v>
      </c>
      <c r="BS58" s="11">
        <v>1</v>
      </c>
      <c r="BT58" s="11" t="s">
        <v>81</v>
      </c>
      <c r="BU58" s="13"/>
      <c r="BV58" s="11">
        <v>5</v>
      </c>
      <c r="BW58" s="11">
        <v>2</v>
      </c>
      <c r="BX58" s="14" t="s">
        <v>136</v>
      </c>
      <c r="BY58" s="15">
        <v>1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</row>
    <row r="59" spans="1:96" ht="15.75" customHeight="1" x14ac:dyDescent="0.3">
      <c r="A59" s="11">
        <v>51</v>
      </c>
      <c r="B59" s="12">
        <v>45878</v>
      </c>
      <c r="C59" s="12" t="s">
        <v>71</v>
      </c>
      <c r="D59" s="12" t="s">
        <v>72</v>
      </c>
      <c r="E59" s="12" t="s">
        <v>73</v>
      </c>
      <c r="F59" s="11" t="s">
        <v>74</v>
      </c>
      <c r="G59" s="11">
        <v>-9</v>
      </c>
      <c r="H59" s="11">
        <v>1</v>
      </c>
      <c r="I59" s="11">
        <v>1</v>
      </c>
      <c r="J59" s="11">
        <v>0</v>
      </c>
      <c r="K59" s="11">
        <v>0</v>
      </c>
      <c r="L59" s="11">
        <v>0</v>
      </c>
      <c r="M59" s="11">
        <v>0</v>
      </c>
      <c r="N59" s="11">
        <v>1</v>
      </c>
      <c r="O59" s="11">
        <v>0</v>
      </c>
      <c r="P59" s="11">
        <v>0</v>
      </c>
      <c r="Q59" s="11">
        <v>0</v>
      </c>
      <c r="R59" s="11">
        <v>1</v>
      </c>
      <c r="S59" s="11">
        <v>0</v>
      </c>
      <c r="T59" s="11">
        <v>0</v>
      </c>
      <c r="U59" s="11">
        <v>1</v>
      </c>
      <c r="V59" s="11">
        <v>4</v>
      </c>
      <c r="W59" s="11">
        <v>4</v>
      </c>
      <c r="X59" s="11">
        <v>4</v>
      </c>
      <c r="Y59" s="11">
        <v>4</v>
      </c>
      <c r="Z59" s="11">
        <v>4</v>
      </c>
      <c r="AA59" s="11">
        <v>4</v>
      </c>
      <c r="AB59" s="11">
        <v>4</v>
      </c>
      <c r="AC59" s="11">
        <v>3</v>
      </c>
      <c r="AD59" s="11">
        <v>4</v>
      </c>
      <c r="AE59" s="11">
        <v>4</v>
      </c>
      <c r="AF59" s="11">
        <v>9</v>
      </c>
      <c r="AG59" s="11">
        <v>9</v>
      </c>
      <c r="AH59" s="11">
        <v>9</v>
      </c>
      <c r="AI59" s="11">
        <v>9</v>
      </c>
      <c r="AJ59" s="11">
        <v>9</v>
      </c>
      <c r="AK59" s="11">
        <v>9</v>
      </c>
      <c r="AL59" s="11">
        <v>9</v>
      </c>
      <c r="AM59" s="11">
        <v>4</v>
      </c>
      <c r="AN59" s="11">
        <v>9</v>
      </c>
      <c r="AO59" s="11">
        <v>9</v>
      </c>
      <c r="AP59" s="11">
        <v>9</v>
      </c>
      <c r="AQ59" s="11">
        <v>9</v>
      </c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>
        <v>9</v>
      </c>
      <c r="BI59" s="11">
        <v>9</v>
      </c>
      <c r="BJ59" s="11">
        <v>9</v>
      </c>
      <c r="BK59" s="11">
        <v>9</v>
      </c>
      <c r="BL59" s="11">
        <v>9</v>
      </c>
      <c r="BM59" s="11">
        <v>9</v>
      </c>
      <c r="BN59" s="11">
        <v>4</v>
      </c>
      <c r="BO59" s="11">
        <v>9</v>
      </c>
      <c r="BP59" s="11">
        <v>2</v>
      </c>
      <c r="BQ59" s="11">
        <v>2</v>
      </c>
      <c r="BR59" s="11">
        <v>2</v>
      </c>
      <c r="BS59" s="11">
        <v>1</v>
      </c>
      <c r="BT59" s="11" t="s">
        <v>81</v>
      </c>
      <c r="BU59" s="11" t="s">
        <v>77</v>
      </c>
      <c r="BV59" s="11">
        <v>5</v>
      </c>
      <c r="BW59" s="11">
        <v>3</v>
      </c>
      <c r="BX59" s="14" t="s">
        <v>137</v>
      </c>
      <c r="BY59" s="15">
        <v>1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</row>
    <row r="60" spans="1:96" ht="15.75" customHeight="1" x14ac:dyDescent="0.3">
      <c r="A60" s="11">
        <v>52</v>
      </c>
      <c r="B60" s="12">
        <v>45885</v>
      </c>
      <c r="C60" s="12" t="s">
        <v>71</v>
      </c>
      <c r="D60" s="12" t="s">
        <v>72</v>
      </c>
      <c r="E60" s="12" t="s">
        <v>73</v>
      </c>
      <c r="F60" s="11" t="s">
        <v>93</v>
      </c>
      <c r="G60" s="11">
        <v>-9</v>
      </c>
      <c r="H60" s="11">
        <v>1</v>
      </c>
      <c r="I60" s="11">
        <v>1</v>
      </c>
      <c r="J60" s="11">
        <v>0</v>
      </c>
      <c r="K60" s="11">
        <v>0</v>
      </c>
      <c r="L60" s="11">
        <v>0</v>
      </c>
      <c r="M60" s="11">
        <v>1</v>
      </c>
      <c r="N60" s="11">
        <v>0</v>
      </c>
      <c r="O60" s="11">
        <v>1</v>
      </c>
      <c r="P60" s="11">
        <v>1</v>
      </c>
      <c r="Q60" s="11">
        <v>0</v>
      </c>
      <c r="R60" s="11">
        <v>0</v>
      </c>
      <c r="S60" s="11">
        <v>0</v>
      </c>
      <c r="T60" s="11">
        <v>0</v>
      </c>
      <c r="U60" s="11">
        <v>1</v>
      </c>
      <c r="V60" s="11">
        <v>4</v>
      </c>
      <c r="W60" s="11">
        <v>4</v>
      </c>
      <c r="X60" s="11">
        <v>4</v>
      </c>
      <c r="Y60" s="11">
        <v>4</v>
      </c>
      <c r="Z60" s="11">
        <v>4</v>
      </c>
      <c r="AA60" s="11">
        <v>3</v>
      </c>
      <c r="AB60" s="11">
        <v>4</v>
      </c>
      <c r="AC60" s="11">
        <v>4</v>
      </c>
      <c r="AD60" s="11">
        <v>4</v>
      </c>
      <c r="AE60" s="11">
        <v>4</v>
      </c>
      <c r="AF60" s="11">
        <v>9</v>
      </c>
      <c r="AG60" s="11">
        <v>9</v>
      </c>
      <c r="AH60" s="11">
        <v>9</v>
      </c>
      <c r="AI60" s="11">
        <v>9</v>
      </c>
      <c r="AJ60" s="11">
        <v>9</v>
      </c>
      <c r="AK60" s="11">
        <v>9</v>
      </c>
      <c r="AL60" s="11">
        <v>9</v>
      </c>
      <c r="AM60" s="11">
        <v>4</v>
      </c>
      <c r="AN60" s="11">
        <v>9</v>
      </c>
      <c r="AO60" s="11">
        <v>9</v>
      </c>
      <c r="AP60" s="11">
        <v>9</v>
      </c>
      <c r="AQ60" s="11">
        <v>9</v>
      </c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>
        <v>9</v>
      </c>
      <c r="BI60" s="11">
        <v>9</v>
      </c>
      <c r="BJ60" s="11">
        <v>9</v>
      </c>
      <c r="BK60" s="11">
        <v>9</v>
      </c>
      <c r="BL60" s="11">
        <v>9</v>
      </c>
      <c r="BM60" s="11">
        <v>9</v>
      </c>
      <c r="BN60" s="11">
        <v>4</v>
      </c>
      <c r="BO60" s="11">
        <v>9</v>
      </c>
      <c r="BP60" s="11">
        <v>2</v>
      </c>
      <c r="BQ60" s="11">
        <v>1</v>
      </c>
      <c r="BR60" s="11">
        <v>1</v>
      </c>
      <c r="BS60" s="11">
        <v>1</v>
      </c>
      <c r="BT60" s="11" t="s">
        <v>81</v>
      </c>
      <c r="BU60" s="11" t="s">
        <v>77</v>
      </c>
      <c r="BV60" s="11">
        <v>2</v>
      </c>
      <c r="BW60" s="11">
        <v>2</v>
      </c>
      <c r="BX60" s="14" t="s">
        <v>138</v>
      </c>
      <c r="BY60" s="15">
        <v>9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</row>
    <row r="61" spans="1:96" ht="15.75" customHeight="1" x14ac:dyDescent="0.3">
      <c r="A61" s="11">
        <v>53</v>
      </c>
      <c r="B61" s="12">
        <v>45885</v>
      </c>
      <c r="C61" s="12" t="s">
        <v>71</v>
      </c>
      <c r="D61" s="12" t="s">
        <v>72</v>
      </c>
      <c r="E61" s="12" t="s">
        <v>73</v>
      </c>
      <c r="F61" s="11" t="s">
        <v>93</v>
      </c>
      <c r="G61" s="11">
        <v>-9</v>
      </c>
      <c r="H61" s="11">
        <v>1</v>
      </c>
      <c r="I61" s="11">
        <v>0</v>
      </c>
      <c r="J61" s="11">
        <v>0</v>
      </c>
      <c r="K61" s="11">
        <v>0</v>
      </c>
      <c r="L61" s="11">
        <v>0</v>
      </c>
      <c r="M61" s="11">
        <v>1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1</v>
      </c>
      <c r="U61" s="11">
        <v>1</v>
      </c>
      <c r="V61" s="11">
        <v>4</v>
      </c>
      <c r="W61" s="11">
        <v>4</v>
      </c>
      <c r="X61" s="11">
        <v>4</v>
      </c>
      <c r="Y61" s="11">
        <v>4</v>
      </c>
      <c r="Z61" s="11">
        <v>3</v>
      </c>
      <c r="AA61" s="11">
        <v>4</v>
      </c>
      <c r="AB61" s="11">
        <v>4</v>
      </c>
      <c r="AC61" s="11">
        <v>4</v>
      </c>
      <c r="AD61" s="11">
        <v>4</v>
      </c>
      <c r="AE61" s="11">
        <v>4</v>
      </c>
      <c r="AF61" s="11">
        <v>9</v>
      </c>
      <c r="AG61" s="11">
        <v>9</v>
      </c>
      <c r="AH61" s="11">
        <v>9</v>
      </c>
      <c r="AI61" s="11">
        <v>9</v>
      </c>
      <c r="AJ61" s="11">
        <v>9</v>
      </c>
      <c r="AK61" s="11">
        <v>9</v>
      </c>
      <c r="AL61" s="11">
        <v>9</v>
      </c>
      <c r="AM61" s="11">
        <v>4</v>
      </c>
      <c r="AN61" s="11">
        <v>9</v>
      </c>
      <c r="AO61" s="11">
        <v>9</v>
      </c>
      <c r="AP61" s="11">
        <v>9</v>
      </c>
      <c r="AQ61" s="11">
        <v>9</v>
      </c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>
        <v>9</v>
      </c>
      <c r="BI61" s="11">
        <v>9</v>
      </c>
      <c r="BJ61" s="11">
        <v>9</v>
      </c>
      <c r="BK61" s="11">
        <v>9</v>
      </c>
      <c r="BL61" s="11">
        <v>9</v>
      </c>
      <c r="BM61" s="11">
        <v>9</v>
      </c>
      <c r="BN61" s="11">
        <v>4</v>
      </c>
      <c r="BO61" s="11">
        <v>9</v>
      </c>
      <c r="BP61" s="11">
        <v>2</v>
      </c>
      <c r="BQ61" s="11">
        <v>1</v>
      </c>
      <c r="BR61" s="11">
        <v>1</v>
      </c>
      <c r="BS61" s="11">
        <v>1</v>
      </c>
      <c r="BT61" s="11" t="s">
        <v>81</v>
      </c>
      <c r="BU61" s="11" t="s">
        <v>77</v>
      </c>
      <c r="BV61" s="11">
        <v>5</v>
      </c>
      <c r="BW61" s="11">
        <v>2</v>
      </c>
      <c r="BX61" s="14" t="s">
        <v>139</v>
      </c>
      <c r="BY61" s="15">
        <v>1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</row>
    <row r="62" spans="1:96" ht="15.75" customHeight="1" x14ac:dyDescent="0.3">
      <c r="A62" s="11">
        <v>54</v>
      </c>
      <c r="B62" s="12">
        <v>45885</v>
      </c>
      <c r="C62" s="12" t="s">
        <v>71</v>
      </c>
      <c r="D62" s="12" t="s">
        <v>72</v>
      </c>
      <c r="E62" s="12" t="s">
        <v>73</v>
      </c>
      <c r="F62" s="11" t="s">
        <v>93</v>
      </c>
      <c r="G62" s="11">
        <v>-9</v>
      </c>
      <c r="H62" s="11">
        <v>1</v>
      </c>
      <c r="I62" s="11">
        <v>0</v>
      </c>
      <c r="J62" s="11">
        <v>1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1</v>
      </c>
      <c r="V62" s="11">
        <v>4</v>
      </c>
      <c r="W62" s="11">
        <v>3</v>
      </c>
      <c r="X62" s="11">
        <v>2</v>
      </c>
      <c r="Y62" s="11">
        <v>3</v>
      </c>
      <c r="Z62" s="11">
        <v>3</v>
      </c>
      <c r="AA62" s="11">
        <v>3</v>
      </c>
      <c r="AB62" s="11">
        <v>4</v>
      </c>
      <c r="AC62" s="11">
        <v>3</v>
      </c>
      <c r="AD62" s="11">
        <v>3</v>
      </c>
      <c r="AE62" s="11">
        <v>2</v>
      </c>
      <c r="AF62" s="11">
        <v>9</v>
      </c>
      <c r="AG62" s="11">
        <v>9</v>
      </c>
      <c r="AH62" s="11">
        <v>9</v>
      </c>
      <c r="AI62" s="11">
        <v>9</v>
      </c>
      <c r="AJ62" s="11">
        <v>9</v>
      </c>
      <c r="AK62" s="11">
        <v>9</v>
      </c>
      <c r="AL62" s="11">
        <v>9</v>
      </c>
      <c r="AM62" s="11">
        <v>3</v>
      </c>
      <c r="AN62" s="11">
        <v>9</v>
      </c>
      <c r="AO62" s="11">
        <v>9</v>
      </c>
      <c r="AP62" s="11">
        <v>9</v>
      </c>
      <c r="AQ62" s="11">
        <v>9</v>
      </c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>
        <v>9</v>
      </c>
      <c r="BI62" s="11">
        <v>9</v>
      </c>
      <c r="BJ62" s="11">
        <v>9</v>
      </c>
      <c r="BK62" s="11">
        <v>9</v>
      </c>
      <c r="BL62" s="11">
        <v>9</v>
      </c>
      <c r="BM62" s="11">
        <v>9</v>
      </c>
      <c r="BN62" s="11">
        <v>3</v>
      </c>
      <c r="BO62" s="11">
        <v>9</v>
      </c>
      <c r="BP62" s="11">
        <v>2</v>
      </c>
      <c r="BQ62" s="11">
        <v>2</v>
      </c>
      <c r="BR62" s="11">
        <v>2</v>
      </c>
      <c r="BS62" s="11">
        <v>1</v>
      </c>
      <c r="BT62" s="11" t="s">
        <v>81</v>
      </c>
      <c r="BU62" s="11" t="s">
        <v>77</v>
      </c>
      <c r="BV62" s="11">
        <v>3</v>
      </c>
      <c r="BW62" s="11">
        <v>2</v>
      </c>
      <c r="BX62" s="14" t="s">
        <v>140</v>
      </c>
      <c r="BY62" s="15">
        <v>1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</row>
    <row r="63" spans="1:96" ht="15.75" customHeight="1" x14ac:dyDescent="0.3">
      <c r="A63" s="11">
        <v>55</v>
      </c>
      <c r="B63" s="12">
        <v>45885</v>
      </c>
      <c r="C63" s="12" t="s">
        <v>71</v>
      </c>
      <c r="D63" s="12" t="s">
        <v>72</v>
      </c>
      <c r="E63" s="12" t="s">
        <v>73</v>
      </c>
      <c r="F63" s="11" t="s">
        <v>93</v>
      </c>
      <c r="G63" s="11">
        <v>-9</v>
      </c>
      <c r="H63" s="11">
        <v>1</v>
      </c>
      <c r="I63" s="11">
        <v>0</v>
      </c>
      <c r="J63" s="11">
        <v>0</v>
      </c>
      <c r="K63" s="11">
        <v>0</v>
      </c>
      <c r="L63" s="11">
        <v>1</v>
      </c>
      <c r="M63" s="11">
        <v>0</v>
      </c>
      <c r="N63" s="11">
        <v>0</v>
      </c>
      <c r="O63" s="11">
        <v>1</v>
      </c>
      <c r="P63" s="11">
        <v>1</v>
      </c>
      <c r="Q63" s="11">
        <v>0</v>
      </c>
      <c r="R63" s="11">
        <v>0</v>
      </c>
      <c r="S63" s="11">
        <v>0</v>
      </c>
      <c r="T63" s="11">
        <v>0</v>
      </c>
      <c r="U63" s="11">
        <v>1</v>
      </c>
      <c r="V63" s="11">
        <v>4</v>
      </c>
      <c r="W63" s="11">
        <v>3</v>
      </c>
      <c r="X63" s="11">
        <v>3</v>
      </c>
      <c r="Y63" s="11">
        <v>3</v>
      </c>
      <c r="Z63" s="11">
        <v>3</v>
      </c>
      <c r="AA63" s="11">
        <v>2</v>
      </c>
      <c r="AB63" s="11">
        <v>3</v>
      </c>
      <c r="AC63" s="11">
        <v>4</v>
      </c>
      <c r="AD63" s="11">
        <v>3</v>
      </c>
      <c r="AE63" s="11">
        <v>3</v>
      </c>
      <c r="AF63" s="11">
        <v>9</v>
      </c>
      <c r="AG63" s="11">
        <v>9</v>
      </c>
      <c r="AH63" s="11">
        <v>9</v>
      </c>
      <c r="AI63" s="11">
        <v>9</v>
      </c>
      <c r="AJ63" s="11">
        <v>9</v>
      </c>
      <c r="AK63" s="11">
        <v>9</v>
      </c>
      <c r="AL63" s="11">
        <v>9</v>
      </c>
      <c r="AM63" s="11">
        <v>3</v>
      </c>
      <c r="AN63" s="11">
        <v>9</v>
      </c>
      <c r="AO63" s="11">
        <v>9</v>
      </c>
      <c r="AP63" s="11">
        <v>9</v>
      </c>
      <c r="AQ63" s="11">
        <v>9</v>
      </c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>
        <v>9</v>
      </c>
      <c r="BI63" s="11">
        <v>9</v>
      </c>
      <c r="BJ63" s="11">
        <v>9</v>
      </c>
      <c r="BK63" s="11">
        <v>9</v>
      </c>
      <c r="BL63" s="11">
        <v>9</v>
      </c>
      <c r="BM63" s="11">
        <v>9</v>
      </c>
      <c r="BN63" s="11">
        <v>4</v>
      </c>
      <c r="BO63" s="11">
        <v>9</v>
      </c>
      <c r="BP63" s="11">
        <v>3</v>
      </c>
      <c r="BQ63" s="11">
        <v>1</v>
      </c>
      <c r="BR63" s="11">
        <v>2</v>
      </c>
      <c r="BS63" s="11">
        <v>1</v>
      </c>
      <c r="BT63" s="11" t="s">
        <v>81</v>
      </c>
      <c r="BU63" s="13"/>
      <c r="BV63" s="11">
        <v>5</v>
      </c>
      <c r="BW63" s="11">
        <v>3</v>
      </c>
      <c r="BX63" s="14" t="s">
        <v>141</v>
      </c>
      <c r="BY63" s="15">
        <v>9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</row>
    <row r="64" spans="1:96" ht="15.75" customHeight="1" x14ac:dyDescent="0.3">
      <c r="A64" s="11">
        <v>56</v>
      </c>
      <c r="B64" s="12">
        <v>45880</v>
      </c>
      <c r="C64" s="12" t="s">
        <v>71</v>
      </c>
      <c r="D64" s="12" t="s">
        <v>72</v>
      </c>
      <c r="E64" s="12" t="s">
        <v>73</v>
      </c>
      <c r="F64" s="11" t="s">
        <v>142</v>
      </c>
      <c r="G64" s="11">
        <v>-9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1</v>
      </c>
      <c r="S64" s="11">
        <v>0</v>
      </c>
      <c r="T64" s="11">
        <v>0</v>
      </c>
      <c r="U64" s="11">
        <v>1</v>
      </c>
      <c r="V64" s="11">
        <v>4</v>
      </c>
      <c r="W64" s="11">
        <v>4</v>
      </c>
      <c r="X64" s="11">
        <v>4</v>
      </c>
      <c r="Y64" s="11">
        <v>4</v>
      </c>
      <c r="Z64" s="11">
        <v>4</v>
      </c>
      <c r="AA64" s="11">
        <v>3</v>
      </c>
      <c r="AB64" s="11">
        <v>4</v>
      </c>
      <c r="AC64" s="11">
        <v>4</v>
      </c>
      <c r="AD64" s="11">
        <v>4</v>
      </c>
      <c r="AE64" s="11">
        <v>4</v>
      </c>
      <c r="AF64" s="11">
        <v>9</v>
      </c>
      <c r="AG64" s="11">
        <v>9</v>
      </c>
      <c r="AH64" s="11">
        <v>9</v>
      </c>
      <c r="AI64" s="11">
        <v>9</v>
      </c>
      <c r="AJ64" s="11">
        <v>9</v>
      </c>
      <c r="AK64" s="11">
        <v>9</v>
      </c>
      <c r="AL64" s="11">
        <v>9</v>
      </c>
      <c r="AM64" s="11">
        <v>9</v>
      </c>
      <c r="AN64" s="11">
        <v>9</v>
      </c>
      <c r="AO64" s="11">
        <v>9</v>
      </c>
      <c r="AP64" s="11">
        <v>9</v>
      </c>
      <c r="AQ64" s="11">
        <v>9</v>
      </c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>
        <v>9</v>
      </c>
      <c r="BI64" s="11">
        <v>9</v>
      </c>
      <c r="BJ64" s="11">
        <v>9</v>
      </c>
      <c r="BK64" s="11">
        <v>9</v>
      </c>
      <c r="BL64" s="11">
        <v>9</v>
      </c>
      <c r="BM64" s="11">
        <v>9</v>
      </c>
      <c r="BN64" s="11">
        <v>4</v>
      </c>
      <c r="BO64" s="11">
        <v>9</v>
      </c>
      <c r="BP64" s="11">
        <v>2</v>
      </c>
      <c r="BQ64" s="11">
        <v>2</v>
      </c>
      <c r="BR64" s="11">
        <v>1</v>
      </c>
      <c r="BS64" s="11">
        <v>1</v>
      </c>
      <c r="BT64" s="11" t="s">
        <v>73</v>
      </c>
      <c r="BU64" s="13"/>
      <c r="BV64" s="11">
        <v>2</v>
      </c>
      <c r="BW64" s="11">
        <v>4</v>
      </c>
      <c r="BX64" s="14" t="s">
        <v>143</v>
      </c>
      <c r="BY64" s="15">
        <v>1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</row>
    <row r="65" spans="1:96" ht="15.75" customHeight="1" x14ac:dyDescent="0.3">
      <c r="A65" s="11">
        <v>57</v>
      </c>
      <c r="B65" s="12">
        <v>45880</v>
      </c>
      <c r="C65" s="12" t="s">
        <v>71</v>
      </c>
      <c r="D65" s="12" t="s">
        <v>72</v>
      </c>
      <c r="E65" s="12" t="s">
        <v>73</v>
      </c>
      <c r="F65" s="11" t="s">
        <v>142</v>
      </c>
      <c r="G65" s="11">
        <v>-9</v>
      </c>
      <c r="H65" s="11">
        <v>-9</v>
      </c>
      <c r="I65" s="11">
        <v>0</v>
      </c>
      <c r="J65" s="11">
        <v>0</v>
      </c>
      <c r="K65" s="11">
        <v>0</v>
      </c>
      <c r="L65" s="11">
        <v>1</v>
      </c>
      <c r="M65" s="11">
        <v>0</v>
      </c>
      <c r="N65" s="11">
        <v>0</v>
      </c>
      <c r="O65" s="11">
        <v>0</v>
      </c>
      <c r="P65" s="11">
        <v>0</v>
      </c>
      <c r="Q65" s="11">
        <v>1</v>
      </c>
      <c r="R65" s="11">
        <v>0</v>
      </c>
      <c r="S65" s="11">
        <v>0</v>
      </c>
      <c r="T65" s="11">
        <v>0</v>
      </c>
      <c r="U65" s="11">
        <v>1</v>
      </c>
      <c r="V65" s="11">
        <v>4</v>
      </c>
      <c r="W65" s="11">
        <v>4</v>
      </c>
      <c r="X65" s="11">
        <v>4</v>
      </c>
      <c r="Y65" s="11">
        <v>4</v>
      </c>
      <c r="Z65" s="11">
        <v>4</v>
      </c>
      <c r="AA65" s="11">
        <v>4</v>
      </c>
      <c r="AB65" s="11">
        <v>4</v>
      </c>
      <c r="AC65" s="11">
        <v>4</v>
      </c>
      <c r="AD65" s="11">
        <v>4</v>
      </c>
      <c r="AE65" s="11">
        <v>4</v>
      </c>
      <c r="AF65" s="11">
        <v>9</v>
      </c>
      <c r="AG65" s="11">
        <v>9</v>
      </c>
      <c r="AH65" s="11">
        <v>9</v>
      </c>
      <c r="AI65" s="11">
        <v>9</v>
      </c>
      <c r="AJ65" s="11">
        <v>9</v>
      </c>
      <c r="AK65" s="11">
        <v>9</v>
      </c>
      <c r="AL65" s="11">
        <v>9</v>
      </c>
      <c r="AM65" s="11">
        <v>4</v>
      </c>
      <c r="AN65" s="11">
        <v>9</v>
      </c>
      <c r="AO65" s="11">
        <v>9</v>
      </c>
      <c r="AP65" s="11">
        <v>9</v>
      </c>
      <c r="AQ65" s="11">
        <v>9</v>
      </c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>
        <v>9</v>
      </c>
      <c r="BI65" s="11">
        <v>9</v>
      </c>
      <c r="BJ65" s="11">
        <v>9</v>
      </c>
      <c r="BK65" s="11">
        <v>9</v>
      </c>
      <c r="BL65" s="11">
        <v>9</v>
      </c>
      <c r="BM65" s="11">
        <v>9</v>
      </c>
      <c r="BN65" s="11">
        <v>4</v>
      </c>
      <c r="BO65" s="11">
        <v>9</v>
      </c>
      <c r="BP65" s="11">
        <v>2</v>
      </c>
      <c r="BQ65" s="11">
        <v>2</v>
      </c>
      <c r="BR65" s="11">
        <v>2</v>
      </c>
      <c r="BS65" s="11">
        <v>1</v>
      </c>
      <c r="BT65" s="11" t="s">
        <v>144</v>
      </c>
      <c r="BU65" s="11" t="s">
        <v>77</v>
      </c>
      <c r="BV65" s="11">
        <v>5</v>
      </c>
      <c r="BW65" s="11">
        <v>2</v>
      </c>
      <c r="BX65" s="14" t="s">
        <v>145</v>
      </c>
      <c r="BY65" s="15">
        <v>1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</row>
    <row r="66" spans="1:96" ht="15.75" customHeight="1" x14ac:dyDescent="0.3">
      <c r="A66" s="11">
        <v>58</v>
      </c>
      <c r="B66" s="12">
        <v>45880</v>
      </c>
      <c r="C66" s="12" t="s">
        <v>71</v>
      </c>
      <c r="D66" s="12" t="s">
        <v>72</v>
      </c>
      <c r="E66" s="12" t="s">
        <v>73</v>
      </c>
      <c r="F66" s="11" t="s">
        <v>142</v>
      </c>
      <c r="G66" s="11">
        <v>-9</v>
      </c>
      <c r="H66" s="11">
        <v>1</v>
      </c>
      <c r="I66" s="11">
        <v>0</v>
      </c>
      <c r="J66" s="11">
        <v>0</v>
      </c>
      <c r="K66" s="11">
        <v>1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1</v>
      </c>
      <c r="S66" s="11">
        <v>0</v>
      </c>
      <c r="T66" s="11">
        <v>0</v>
      </c>
      <c r="U66" s="11">
        <v>1</v>
      </c>
      <c r="V66" s="11">
        <v>4</v>
      </c>
      <c r="W66" s="11">
        <v>4</v>
      </c>
      <c r="X66" s="11">
        <v>4</v>
      </c>
      <c r="Y66" s="11">
        <v>4</v>
      </c>
      <c r="Z66" s="11">
        <v>4</v>
      </c>
      <c r="AA66" s="11">
        <v>4</v>
      </c>
      <c r="AB66" s="11">
        <v>4</v>
      </c>
      <c r="AC66" s="11">
        <v>4</v>
      </c>
      <c r="AD66" s="11">
        <v>4</v>
      </c>
      <c r="AE66" s="11">
        <v>4</v>
      </c>
      <c r="AF66" s="11">
        <v>9</v>
      </c>
      <c r="AG66" s="11">
        <v>9</v>
      </c>
      <c r="AH66" s="11">
        <v>9</v>
      </c>
      <c r="AI66" s="11">
        <v>9</v>
      </c>
      <c r="AJ66" s="11">
        <v>9</v>
      </c>
      <c r="AK66" s="11">
        <v>9</v>
      </c>
      <c r="AL66" s="11">
        <v>9</v>
      </c>
      <c r="AM66" s="11">
        <v>4</v>
      </c>
      <c r="AN66" s="11">
        <v>9</v>
      </c>
      <c r="AO66" s="11">
        <v>9</v>
      </c>
      <c r="AP66" s="11">
        <v>9</v>
      </c>
      <c r="AQ66" s="11">
        <v>9</v>
      </c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>
        <v>9</v>
      </c>
      <c r="BI66" s="11">
        <v>9</v>
      </c>
      <c r="BJ66" s="11">
        <v>9</v>
      </c>
      <c r="BK66" s="11">
        <v>9</v>
      </c>
      <c r="BL66" s="11">
        <v>9</v>
      </c>
      <c r="BM66" s="11">
        <v>9</v>
      </c>
      <c r="BN66" s="11">
        <v>4</v>
      </c>
      <c r="BO66" s="11">
        <v>9</v>
      </c>
      <c r="BP66" s="11">
        <v>1</v>
      </c>
      <c r="BQ66" s="11">
        <v>2</v>
      </c>
      <c r="BR66" s="11">
        <v>1</v>
      </c>
      <c r="BS66" s="11">
        <v>1</v>
      </c>
      <c r="BT66" s="13"/>
      <c r="BU66" s="13"/>
      <c r="BV66" s="11">
        <v>2</v>
      </c>
      <c r="BW66" s="11">
        <v>4</v>
      </c>
      <c r="BX66" s="14" t="s">
        <v>146</v>
      </c>
      <c r="BY66" s="15">
        <v>9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</row>
    <row r="67" spans="1:96" ht="15.75" customHeight="1" x14ac:dyDescent="0.3">
      <c r="A67" s="11">
        <v>59</v>
      </c>
      <c r="B67" s="12">
        <v>45880</v>
      </c>
      <c r="C67" s="12" t="s">
        <v>71</v>
      </c>
      <c r="D67" s="12" t="s">
        <v>72</v>
      </c>
      <c r="E67" s="12" t="s">
        <v>73</v>
      </c>
      <c r="F67" s="11" t="s">
        <v>142</v>
      </c>
      <c r="G67" s="11">
        <v>-9</v>
      </c>
      <c r="H67" s="11">
        <v>-9</v>
      </c>
      <c r="I67" s="11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1</v>
      </c>
      <c r="S67" s="11">
        <v>0</v>
      </c>
      <c r="T67" s="11">
        <v>0</v>
      </c>
      <c r="U67" s="11">
        <v>1</v>
      </c>
      <c r="V67" s="11">
        <v>4</v>
      </c>
      <c r="W67" s="11">
        <v>4</v>
      </c>
      <c r="X67" s="11">
        <v>4</v>
      </c>
      <c r="Y67" s="11">
        <v>3</v>
      </c>
      <c r="Z67" s="11">
        <v>4</v>
      </c>
      <c r="AA67" s="11">
        <v>4</v>
      </c>
      <c r="AB67" s="11">
        <v>4</v>
      </c>
      <c r="AC67" s="11">
        <v>3</v>
      </c>
      <c r="AD67" s="11">
        <v>4</v>
      </c>
      <c r="AE67" s="11">
        <v>4</v>
      </c>
      <c r="AF67" s="11">
        <v>9</v>
      </c>
      <c r="AG67" s="11">
        <v>9</v>
      </c>
      <c r="AH67" s="11">
        <v>9</v>
      </c>
      <c r="AI67" s="11">
        <v>9</v>
      </c>
      <c r="AJ67" s="11">
        <v>9</v>
      </c>
      <c r="AK67" s="11">
        <v>9</v>
      </c>
      <c r="AL67" s="11">
        <v>9</v>
      </c>
      <c r="AM67" s="11">
        <v>4</v>
      </c>
      <c r="AN67" s="11">
        <v>9</v>
      </c>
      <c r="AO67" s="11">
        <v>9</v>
      </c>
      <c r="AP67" s="11">
        <v>9</v>
      </c>
      <c r="AQ67" s="11">
        <v>9</v>
      </c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>
        <v>9</v>
      </c>
      <c r="BI67" s="11">
        <v>9</v>
      </c>
      <c r="BJ67" s="11">
        <v>9</v>
      </c>
      <c r="BK67" s="11">
        <v>9</v>
      </c>
      <c r="BL67" s="11">
        <v>9</v>
      </c>
      <c r="BM67" s="11">
        <v>9</v>
      </c>
      <c r="BN67" s="11">
        <v>4</v>
      </c>
      <c r="BO67" s="11">
        <v>9</v>
      </c>
      <c r="BP67" s="11">
        <v>1</v>
      </c>
      <c r="BQ67" s="11">
        <v>2</v>
      </c>
      <c r="BR67" s="11">
        <v>3</v>
      </c>
      <c r="BS67" s="11">
        <v>2</v>
      </c>
      <c r="BT67" s="11" t="s">
        <v>147</v>
      </c>
      <c r="BU67" s="13"/>
      <c r="BV67" s="11">
        <v>4</v>
      </c>
      <c r="BW67" s="11">
        <v>4</v>
      </c>
      <c r="BX67" s="14" t="s">
        <v>148</v>
      </c>
      <c r="BY67" s="15">
        <v>1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</row>
    <row r="68" spans="1:96" ht="15.75" customHeight="1" x14ac:dyDescent="0.3">
      <c r="A68" s="11">
        <v>60</v>
      </c>
      <c r="B68" s="12">
        <v>45892</v>
      </c>
      <c r="C68" s="12" t="s">
        <v>71</v>
      </c>
      <c r="D68" s="12" t="s">
        <v>72</v>
      </c>
      <c r="E68" s="12" t="s">
        <v>73</v>
      </c>
      <c r="F68" s="11" t="s">
        <v>142</v>
      </c>
      <c r="G68" s="11">
        <v>-9</v>
      </c>
      <c r="H68" s="11">
        <v>1</v>
      </c>
      <c r="I68" s="11">
        <v>1</v>
      </c>
      <c r="J68" s="11">
        <v>1</v>
      </c>
      <c r="K68" s="11">
        <v>0</v>
      </c>
      <c r="L68" s="11">
        <v>0</v>
      </c>
      <c r="M68" s="11">
        <v>1</v>
      </c>
      <c r="N68" s="11">
        <v>1</v>
      </c>
      <c r="O68" s="11">
        <v>1</v>
      </c>
      <c r="P68" s="11">
        <v>0</v>
      </c>
      <c r="Q68" s="11">
        <v>0</v>
      </c>
      <c r="R68" s="11">
        <v>0</v>
      </c>
      <c r="S68" s="11">
        <v>1</v>
      </c>
      <c r="T68" s="11">
        <v>0</v>
      </c>
      <c r="U68" s="11">
        <v>1</v>
      </c>
      <c r="V68" s="11">
        <v>4</v>
      </c>
      <c r="W68" s="11">
        <v>4</v>
      </c>
      <c r="X68" s="11">
        <v>4</v>
      </c>
      <c r="Y68" s="11">
        <v>4</v>
      </c>
      <c r="Z68" s="11">
        <v>4</v>
      </c>
      <c r="AA68" s="11">
        <v>4</v>
      </c>
      <c r="AB68" s="11">
        <v>4</v>
      </c>
      <c r="AC68" s="11">
        <v>4</v>
      </c>
      <c r="AD68" s="11">
        <v>4</v>
      </c>
      <c r="AE68" s="11">
        <v>4</v>
      </c>
      <c r="AF68" s="11">
        <v>9</v>
      </c>
      <c r="AG68" s="11">
        <v>9</v>
      </c>
      <c r="AH68" s="11">
        <v>9</v>
      </c>
      <c r="AI68" s="11">
        <v>9</v>
      </c>
      <c r="AJ68" s="11">
        <v>9</v>
      </c>
      <c r="AK68" s="11">
        <v>9</v>
      </c>
      <c r="AL68" s="11">
        <v>9</v>
      </c>
      <c r="AM68" s="11">
        <v>4</v>
      </c>
      <c r="AN68" s="11">
        <v>9</v>
      </c>
      <c r="AO68" s="11">
        <v>9</v>
      </c>
      <c r="AP68" s="11">
        <v>9</v>
      </c>
      <c r="AQ68" s="11">
        <v>9</v>
      </c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>
        <v>9</v>
      </c>
      <c r="BI68" s="11">
        <v>9</v>
      </c>
      <c r="BJ68" s="11">
        <v>9</v>
      </c>
      <c r="BK68" s="11">
        <v>9</v>
      </c>
      <c r="BL68" s="11">
        <v>9</v>
      </c>
      <c r="BM68" s="11">
        <v>9</v>
      </c>
      <c r="BN68" s="11">
        <v>4</v>
      </c>
      <c r="BO68" s="11">
        <v>9</v>
      </c>
      <c r="BP68" s="11">
        <v>2</v>
      </c>
      <c r="BQ68" s="11">
        <v>2</v>
      </c>
      <c r="BR68" s="11">
        <v>2</v>
      </c>
      <c r="BS68" s="11">
        <v>1</v>
      </c>
      <c r="BT68" s="11" t="s">
        <v>149</v>
      </c>
      <c r="BU68" s="11" t="s">
        <v>77</v>
      </c>
      <c r="BV68" s="11">
        <v>4</v>
      </c>
      <c r="BW68" s="11">
        <v>3</v>
      </c>
      <c r="BX68" s="14" t="s">
        <v>150</v>
      </c>
      <c r="BY68" s="15">
        <v>1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</row>
    <row r="69" spans="1:96" ht="15.75" customHeight="1" x14ac:dyDescent="0.3">
      <c r="A69" s="11">
        <v>61</v>
      </c>
      <c r="B69" s="12">
        <v>45892</v>
      </c>
      <c r="C69" s="12" t="s">
        <v>71</v>
      </c>
      <c r="D69" s="12" t="s">
        <v>72</v>
      </c>
      <c r="E69" s="12" t="s">
        <v>73</v>
      </c>
      <c r="F69" s="11" t="s">
        <v>142</v>
      </c>
      <c r="G69" s="11">
        <v>-9</v>
      </c>
      <c r="H69" s="11">
        <v>-9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1</v>
      </c>
      <c r="P69" s="11">
        <v>0</v>
      </c>
      <c r="Q69" s="11">
        <v>0</v>
      </c>
      <c r="R69" s="11">
        <v>1</v>
      </c>
      <c r="S69" s="11">
        <v>0</v>
      </c>
      <c r="T69" s="11">
        <v>0</v>
      </c>
      <c r="U69" s="11">
        <v>1</v>
      </c>
      <c r="V69" s="11">
        <v>4</v>
      </c>
      <c r="W69" s="11">
        <v>4</v>
      </c>
      <c r="X69" s="11">
        <v>4</v>
      </c>
      <c r="Y69" s="11">
        <v>4</v>
      </c>
      <c r="Z69" s="11">
        <v>4</v>
      </c>
      <c r="AA69" s="11">
        <v>3</v>
      </c>
      <c r="AB69" s="11">
        <v>4</v>
      </c>
      <c r="AC69" s="11">
        <v>4</v>
      </c>
      <c r="AD69" s="11">
        <v>4</v>
      </c>
      <c r="AE69" s="11">
        <v>4</v>
      </c>
      <c r="AF69" s="11">
        <v>9</v>
      </c>
      <c r="AG69" s="11">
        <v>9</v>
      </c>
      <c r="AH69" s="11">
        <v>9</v>
      </c>
      <c r="AI69" s="11">
        <v>9</v>
      </c>
      <c r="AJ69" s="11">
        <v>9</v>
      </c>
      <c r="AK69" s="11">
        <v>9</v>
      </c>
      <c r="AL69" s="11">
        <v>9</v>
      </c>
      <c r="AM69" s="11">
        <v>4</v>
      </c>
      <c r="AN69" s="11">
        <v>9</v>
      </c>
      <c r="AO69" s="11">
        <v>9</v>
      </c>
      <c r="AP69" s="11">
        <v>9</v>
      </c>
      <c r="AQ69" s="11">
        <v>9</v>
      </c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>
        <v>9</v>
      </c>
      <c r="BI69" s="11">
        <v>9</v>
      </c>
      <c r="BJ69" s="11">
        <v>9</v>
      </c>
      <c r="BK69" s="11">
        <v>9</v>
      </c>
      <c r="BL69" s="11">
        <v>9</v>
      </c>
      <c r="BM69" s="11">
        <v>9</v>
      </c>
      <c r="BN69" s="11">
        <v>4</v>
      </c>
      <c r="BO69" s="11">
        <v>9</v>
      </c>
      <c r="BP69" s="11">
        <v>2</v>
      </c>
      <c r="BQ69" s="11">
        <v>2</v>
      </c>
      <c r="BR69" s="11">
        <v>3</v>
      </c>
      <c r="BS69" s="11">
        <v>1</v>
      </c>
      <c r="BT69" s="11" t="s">
        <v>149</v>
      </c>
      <c r="BU69" s="11" t="s">
        <v>77</v>
      </c>
      <c r="BV69" s="11">
        <v>4</v>
      </c>
      <c r="BW69" s="11">
        <v>3</v>
      </c>
      <c r="BX69" s="14" t="s">
        <v>151</v>
      </c>
      <c r="BY69" s="15">
        <v>1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</row>
    <row r="70" spans="1:96" ht="15.75" customHeight="1" x14ac:dyDescent="0.3">
      <c r="A70" s="11">
        <v>62</v>
      </c>
      <c r="B70" s="12">
        <v>45885</v>
      </c>
      <c r="C70" s="12" t="s">
        <v>71</v>
      </c>
      <c r="D70" s="12" t="s">
        <v>72</v>
      </c>
      <c r="E70" s="12" t="s">
        <v>73</v>
      </c>
      <c r="F70" s="11" t="s">
        <v>142</v>
      </c>
      <c r="G70" s="11">
        <v>-9</v>
      </c>
      <c r="H70" s="11">
        <v>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1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1</v>
      </c>
      <c r="V70" s="11">
        <v>4</v>
      </c>
      <c r="W70" s="11">
        <v>4</v>
      </c>
      <c r="X70" s="11">
        <v>4</v>
      </c>
      <c r="Y70" s="11">
        <v>4</v>
      </c>
      <c r="Z70" s="11">
        <v>4</v>
      </c>
      <c r="AA70" s="11">
        <v>4</v>
      </c>
      <c r="AB70" s="11">
        <v>4</v>
      </c>
      <c r="AC70" s="11">
        <v>4</v>
      </c>
      <c r="AD70" s="11">
        <v>4</v>
      </c>
      <c r="AE70" s="11">
        <v>4</v>
      </c>
      <c r="AF70" s="11">
        <v>9</v>
      </c>
      <c r="AG70" s="11">
        <v>9</v>
      </c>
      <c r="AH70" s="11">
        <v>9</v>
      </c>
      <c r="AI70" s="11">
        <v>9</v>
      </c>
      <c r="AJ70" s="11">
        <v>9</v>
      </c>
      <c r="AK70" s="11">
        <v>9</v>
      </c>
      <c r="AL70" s="11">
        <v>9</v>
      </c>
      <c r="AM70" s="11">
        <v>4</v>
      </c>
      <c r="AN70" s="11">
        <v>9</v>
      </c>
      <c r="AO70" s="11">
        <v>9</v>
      </c>
      <c r="AP70" s="11">
        <v>9</v>
      </c>
      <c r="AQ70" s="11">
        <v>9</v>
      </c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>
        <v>9</v>
      </c>
      <c r="BI70" s="11">
        <v>9</v>
      </c>
      <c r="BJ70" s="11">
        <v>9</v>
      </c>
      <c r="BK70" s="11">
        <v>9</v>
      </c>
      <c r="BL70" s="11">
        <v>9</v>
      </c>
      <c r="BM70" s="11">
        <v>9</v>
      </c>
      <c r="BN70" s="11">
        <v>4</v>
      </c>
      <c r="BO70" s="11">
        <v>9</v>
      </c>
      <c r="BP70" s="11">
        <v>2</v>
      </c>
      <c r="BQ70" s="11">
        <v>2</v>
      </c>
      <c r="BR70" s="11">
        <v>2</v>
      </c>
      <c r="BS70" s="11">
        <v>1</v>
      </c>
      <c r="BT70" s="13"/>
      <c r="BU70" s="13"/>
      <c r="BV70" s="11">
        <v>4</v>
      </c>
      <c r="BW70" s="11">
        <v>2</v>
      </c>
      <c r="BX70" s="14" t="s">
        <v>152</v>
      </c>
      <c r="BY70" s="15">
        <v>9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</row>
    <row r="71" spans="1:96" ht="15.75" customHeight="1" x14ac:dyDescent="0.3">
      <c r="A71" s="11">
        <v>63</v>
      </c>
      <c r="B71" s="12">
        <v>45885</v>
      </c>
      <c r="C71" s="12" t="s">
        <v>71</v>
      </c>
      <c r="D71" s="12" t="s">
        <v>72</v>
      </c>
      <c r="E71" s="12" t="s">
        <v>73</v>
      </c>
      <c r="F71" s="11" t="s">
        <v>142</v>
      </c>
      <c r="G71" s="11">
        <v>-9</v>
      </c>
      <c r="H71" s="11">
        <v>1</v>
      </c>
      <c r="I71" s="11">
        <v>1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>
        <v>1</v>
      </c>
      <c r="P71" s="11">
        <v>1</v>
      </c>
      <c r="Q71" s="11">
        <v>1</v>
      </c>
      <c r="R71" s="11">
        <v>1</v>
      </c>
      <c r="S71" s="11">
        <v>1</v>
      </c>
      <c r="T71" s="11">
        <v>1</v>
      </c>
      <c r="U71" s="11">
        <v>1</v>
      </c>
      <c r="V71" s="11">
        <v>4</v>
      </c>
      <c r="W71" s="11">
        <v>4</v>
      </c>
      <c r="X71" s="11">
        <v>4</v>
      </c>
      <c r="Y71" s="11">
        <v>3</v>
      </c>
      <c r="Z71" s="11">
        <v>4</v>
      </c>
      <c r="AA71" s="11">
        <v>4</v>
      </c>
      <c r="AB71" s="11">
        <v>4</v>
      </c>
      <c r="AC71" s="11">
        <v>3</v>
      </c>
      <c r="AD71" s="11">
        <v>4</v>
      </c>
      <c r="AE71" s="11">
        <v>4</v>
      </c>
      <c r="AF71" s="11">
        <v>9</v>
      </c>
      <c r="AG71" s="11">
        <v>9</v>
      </c>
      <c r="AH71" s="11">
        <v>9</v>
      </c>
      <c r="AI71" s="11">
        <v>9</v>
      </c>
      <c r="AJ71" s="11">
        <v>9</v>
      </c>
      <c r="AK71" s="11">
        <v>9</v>
      </c>
      <c r="AL71" s="11">
        <v>9</v>
      </c>
      <c r="AM71" s="11">
        <v>4</v>
      </c>
      <c r="AN71" s="11">
        <v>9</v>
      </c>
      <c r="AO71" s="11">
        <v>9</v>
      </c>
      <c r="AP71" s="11">
        <v>9</v>
      </c>
      <c r="AQ71" s="11">
        <v>9</v>
      </c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>
        <v>9</v>
      </c>
      <c r="BI71" s="11">
        <v>9</v>
      </c>
      <c r="BJ71" s="11">
        <v>9</v>
      </c>
      <c r="BK71" s="11">
        <v>9</v>
      </c>
      <c r="BL71" s="11">
        <v>9</v>
      </c>
      <c r="BM71" s="11">
        <v>9</v>
      </c>
      <c r="BN71" s="11">
        <v>4</v>
      </c>
      <c r="BO71" s="11">
        <v>9</v>
      </c>
      <c r="BP71" s="11">
        <v>2</v>
      </c>
      <c r="BQ71" s="11">
        <v>2</v>
      </c>
      <c r="BR71" s="11">
        <v>2</v>
      </c>
      <c r="BS71" s="11">
        <v>1</v>
      </c>
      <c r="BT71" s="13"/>
      <c r="BU71" s="13"/>
      <c r="BV71" s="11">
        <v>4</v>
      </c>
      <c r="BW71" s="11">
        <v>2</v>
      </c>
      <c r="BX71" s="14" t="s">
        <v>153</v>
      </c>
      <c r="BY71" s="15">
        <v>1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</row>
    <row r="72" spans="1:96" ht="15.75" customHeight="1" x14ac:dyDescent="0.3">
      <c r="A72" s="11">
        <v>64</v>
      </c>
      <c r="B72" s="12">
        <v>45878</v>
      </c>
      <c r="C72" s="12" t="s">
        <v>71</v>
      </c>
      <c r="D72" s="12" t="s">
        <v>72</v>
      </c>
      <c r="E72" s="12" t="s">
        <v>73</v>
      </c>
      <c r="F72" s="11" t="s">
        <v>142</v>
      </c>
      <c r="G72" s="11">
        <v>-9</v>
      </c>
      <c r="H72" s="11">
        <v>1</v>
      </c>
      <c r="I72" s="11">
        <v>0</v>
      </c>
      <c r="J72" s="11">
        <v>0</v>
      </c>
      <c r="K72" s="11">
        <v>1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1</v>
      </c>
      <c r="V72" s="11">
        <v>4</v>
      </c>
      <c r="W72" s="11">
        <v>4</v>
      </c>
      <c r="X72" s="11">
        <v>4</v>
      </c>
      <c r="Y72" s="11">
        <v>4</v>
      </c>
      <c r="Z72" s="11">
        <v>3</v>
      </c>
      <c r="AA72" s="11">
        <v>4</v>
      </c>
      <c r="AB72" s="11">
        <v>4</v>
      </c>
      <c r="AC72" s="11">
        <v>4</v>
      </c>
      <c r="AD72" s="11">
        <v>4</v>
      </c>
      <c r="AE72" s="11">
        <v>4</v>
      </c>
      <c r="AF72" s="11">
        <v>9</v>
      </c>
      <c r="AG72" s="11">
        <v>9</v>
      </c>
      <c r="AH72" s="11">
        <v>9</v>
      </c>
      <c r="AI72" s="11">
        <v>9</v>
      </c>
      <c r="AJ72" s="11">
        <v>9</v>
      </c>
      <c r="AK72" s="11">
        <v>9</v>
      </c>
      <c r="AL72" s="11">
        <v>9</v>
      </c>
      <c r="AM72" s="11">
        <v>4</v>
      </c>
      <c r="AN72" s="11">
        <v>9</v>
      </c>
      <c r="AO72" s="11">
        <v>9</v>
      </c>
      <c r="AP72" s="11">
        <v>9</v>
      </c>
      <c r="AQ72" s="11">
        <v>9</v>
      </c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>
        <v>9</v>
      </c>
      <c r="BI72" s="11">
        <v>9</v>
      </c>
      <c r="BJ72" s="11">
        <v>9</v>
      </c>
      <c r="BK72" s="11">
        <v>9</v>
      </c>
      <c r="BL72" s="11">
        <v>9</v>
      </c>
      <c r="BM72" s="11">
        <v>9</v>
      </c>
      <c r="BN72" s="11">
        <v>4</v>
      </c>
      <c r="BO72" s="11">
        <v>9</v>
      </c>
      <c r="BP72" s="11">
        <v>2</v>
      </c>
      <c r="BQ72" s="11">
        <v>2</v>
      </c>
      <c r="BR72" s="11">
        <v>4</v>
      </c>
      <c r="BS72" s="11">
        <v>1</v>
      </c>
      <c r="BT72" s="13"/>
      <c r="BU72" s="13"/>
      <c r="BV72" s="11">
        <v>5</v>
      </c>
      <c r="BW72" s="11">
        <v>2</v>
      </c>
      <c r="BX72" s="14" t="s">
        <v>154</v>
      </c>
      <c r="BY72" s="15">
        <v>1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</row>
    <row r="73" spans="1:96" ht="15.75" customHeight="1" x14ac:dyDescent="0.3">
      <c r="A73" s="11">
        <v>65</v>
      </c>
      <c r="B73" s="12">
        <v>45878</v>
      </c>
      <c r="C73" s="12" t="s">
        <v>71</v>
      </c>
      <c r="D73" s="12" t="s">
        <v>72</v>
      </c>
      <c r="E73" s="12" t="s">
        <v>73</v>
      </c>
      <c r="F73" s="11" t="s">
        <v>142</v>
      </c>
      <c r="G73" s="11">
        <v>-9</v>
      </c>
      <c r="H73" s="11">
        <v>1</v>
      </c>
      <c r="I73" s="11">
        <v>0</v>
      </c>
      <c r="J73" s="11">
        <v>0</v>
      </c>
      <c r="K73" s="11">
        <v>1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1</v>
      </c>
      <c r="V73" s="11">
        <v>4</v>
      </c>
      <c r="W73" s="11">
        <v>4</v>
      </c>
      <c r="X73" s="11">
        <v>4</v>
      </c>
      <c r="Y73" s="11">
        <v>4</v>
      </c>
      <c r="Z73" s="11">
        <v>4</v>
      </c>
      <c r="AA73" s="11">
        <v>4</v>
      </c>
      <c r="AB73" s="11">
        <v>4</v>
      </c>
      <c r="AC73" s="11">
        <v>4</v>
      </c>
      <c r="AD73" s="11">
        <v>4</v>
      </c>
      <c r="AE73" s="11">
        <v>3</v>
      </c>
      <c r="AF73" s="11">
        <v>9</v>
      </c>
      <c r="AG73" s="11">
        <v>9</v>
      </c>
      <c r="AH73" s="11">
        <v>9</v>
      </c>
      <c r="AI73" s="11">
        <v>9</v>
      </c>
      <c r="AJ73" s="11">
        <v>9</v>
      </c>
      <c r="AK73" s="11">
        <v>9</v>
      </c>
      <c r="AL73" s="11">
        <v>9</v>
      </c>
      <c r="AM73" s="11">
        <v>4</v>
      </c>
      <c r="AN73" s="11">
        <v>9</v>
      </c>
      <c r="AO73" s="11">
        <v>9</v>
      </c>
      <c r="AP73" s="11">
        <v>9</v>
      </c>
      <c r="AQ73" s="11">
        <v>9</v>
      </c>
      <c r="AR73" s="11" t="s">
        <v>126</v>
      </c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>
        <v>9</v>
      </c>
      <c r="BI73" s="11">
        <v>9</v>
      </c>
      <c r="BJ73" s="11">
        <v>9</v>
      </c>
      <c r="BK73" s="11">
        <v>9</v>
      </c>
      <c r="BL73" s="11">
        <v>9</v>
      </c>
      <c r="BM73" s="11">
        <v>9</v>
      </c>
      <c r="BN73" s="11">
        <v>4</v>
      </c>
      <c r="BO73" s="11">
        <v>9</v>
      </c>
      <c r="BP73" s="11">
        <v>2</v>
      </c>
      <c r="BQ73" s="11">
        <v>2</v>
      </c>
      <c r="BR73" s="11">
        <v>1</v>
      </c>
      <c r="BS73" s="11">
        <v>1</v>
      </c>
      <c r="BT73" s="11" t="s">
        <v>117</v>
      </c>
      <c r="BU73" s="13"/>
      <c r="BV73" s="11">
        <v>4</v>
      </c>
      <c r="BW73" s="11">
        <v>1</v>
      </c>
      <c r="BX73" s="14" t="s">
        <v>155</v>
      </c>
      <c r="BY73" s="15">
        <v>1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</row>
    <row r="74" spans="1:96" ht="15.75" customHeight="1" x14ac:dyDescent="0.3">
      <c r="A74" s="11">
        <v>66</v>
      </c>
      <c r="B74" s="12">
        <v>45875</v>
      </c>
      <c r="C74" s="12" t="s">
        <v>71</v>
      </c>
      <c r="D74" s="12" t="s">
        <v>72</v>
      </c>
      <c r="E74" s="12" t="s">
        <v>73</v>
      </c>
      <c r="F74" s="11" t="s">
        <v>142</v>
      </c>
      <c r="G74" s="11">
        <v>-9</v>
      </c>
      <c r="H74" s="11">
        <v>1</v>
      </c>
      <c r="I74" s="11">
        <v>0</v>
      </c>
      <c r="J74" s="11">
        <v>0</v>
      </c>
      <c r="K74" s="11">
        <v>1</v>
      </c>
      <c r="L74" s="11">
        <v>0</v>
      </c>
      <c r="M74" s="11">
        <v>0</v>
      </c>
      <c r="N74" s="11">
        <v>0</v>
      </c>
      <c r="O74" s="11">
        <v>0</v>
      </c>
      <c r="P74" s="11">
        <v>1</v>
      </c>
      <c r="Q74" s="11">
        <v>1</v>
      </c>
      <c r="R74" s="11">
        <v>0</v>
      </c>
      <c r="S74" s="11">
        <v>0</v>
      </c>
      <c r="T74" s="11">
        <v>0</v>
      </c>
      <c r="U74" s="11">
        <v>1</v>
      </c>
      <c r="V74" s="11">
        <v>4</v>
      </c>
      <c r="W74" s="11">
        <v>4</v>
      </c>
      <c r="X74" s="11">
        <v>4</v>
      </c>
      <c r="Y74" s="11">
        <v>4</v>
      </c>
      <c r="Z74" s="11">
        <v>3</v>
      </c>
      <c r="AA74" s="11">
        <v>4</v>
      </c>
      <c r="AB74" s="11">
        <v>4</v>
      </c>
      <c r="AC74" s="11">
        <v>4</v>
      </c>
      <c r="AD74" s="11">
        <v>4</v>
      </c>
      <c r="AE74" s="11">
        <v>4</v>
      </c>
      <c r="AF74" s="11">
        <v>9</v>
      </c>
      <c r="AG74" s="11">
        <v>9</v>
      </c>
      <c r="AH74" s="11">
        <v>9</v>
      </c>
      <c r="AI74" s="11">
        <v>9</v>
      </c>
      <c r="AJ74" s="11">
        <v>9</v>
      </c>
      <c r="AK74" s="11">
        <v>9</v>
      </c>
      <c r="AL74" s="11">
        <v>9</v>
      </c>
      <c r="AM74" s="11">
        <v>4</v>
      </c>
      <c r="AN74" s="11">
        <v>9</v>
      </c>
      <c r="AO74" s="11">
        <v>9</v>
      </c>
      <c r="AP74" s="11">
        <v>9</v>
      </c>
      <c r="AQ74" s="11">
        <v>9</v>
      </c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>
        <v>9</v>
      </c>
      <c r="BI74" s="11">
        <v>9</v>
      </c>
      <c r="BJ74" s="11">
        <v>9</v>
      </c>
      <c r="BK74" s="11">
        <v>9</v>
      </c>
      <c r="BL74" s="11">
        <v>9</v>
      </c>
      <c r="BM74" s="11">
        <v>9</v>
      </c>
      <c r="BN74" s="11">
        <v>4</v>
      </c>
      <c r="BO74" s="11">
        <v>9</v>
      </c>
      <c r="BP74" s="11">
        <v>1</v>
      </c>
      <c r="BQ74" s="11">
        <v>2</v>
      </c>
      <c r="BR74" s="11">
        <v>2</v>
      </c>
      <c r="BS74" s="11">
        <v>1</v>
      </c>
      <c r="BT74" s="11" t="s">
        <v>117</v>
      </c>
      <c r="BU74" s="13"/>
      <c r="BV74" s="11">
        <v>4</v>
      </c>
      <c r="BW74" s="11">
        <v>1</v>
      </c>
      <c r="BX74" s="14" t="s">
        <v>156</v>
      </c>
      <c r="BY74" s="15">
        <v>9</v>
      </c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</row>
    <row r="75" spans="1:96" ht="15.75" customHeight="1" x14ac:dyDescent="0.3">
      <c r="A75" s="11">
        <v>67</v>
      </c>
      <c r="B75" s="12">
        <v>45875</v>
      </c>
      <c r="C75" s="12" t="s">
        <v>71</v>
      </c>
      <c r="D75" s="12" t="s">
        <v>72</v>
      </c>
      <c r="E75" s="12" t="s">
        <v>73</v>
      </c>
      <c r="F75" s="11" t="s">
        <v>142</v>
      </c>
      <c r="G75" s="11">
        <v>-9</v>
      </c>
      <c r="H75" s="11">
        <v>-9</v>
      </c>
      <c r="I75" s="11">
        <v>1</v>
      </c>
      <c r="J75" s="11">
        <v>0</v>
      </c>
      <c r="K75" s="11">
        <v>0</v>
      </c>
      <c r="L75" s="11">
        <v>1</v>
      </c>
      <c r="M75" s="11">
        <v>0</v>
      </c>
      <c r="N75" s="11">
        <v>0</v>
      </c>
      <c r="O75" s="11">
        <v>0</v>
      </c>
      <c r="P75" s="11">
        <v>1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4</v>
      </c>
      <c r="W75" s="11">
        <v>4</v>
      </c>
      <c r="X75" s="11">
        <v>4</v>
      </c>
      <c r="Y75" s="11">
        <v>4</v>
      </c>
      <c r="Z75" s="11">
        <v>4</v>
      </c>
      <c r="AA75" s="11">
        <v>4</v>
      </c>
      <c r="AB75" s="11">
        <v>4</v>
      </c>
      <c r="AC75" s="11">
        <v>4</v>
      </c>
      <c r="AD75" s="11">
        <v>4</v>
      </c>
      <c r="AE75" s="11">
        <v>4</v>
      </c>
      <c r="AF75" s="11">
        <v>9</v>
      </c>
      <c r="AG75" s="11">
        <v>9</v>
      </c>
      <c r="AH75" s="11">
        <v>9</v>
      </c>
      <c r="AI75" s="11">
        <v>9</v>
      </c>
      <c r="AJ75" s="11">
        <v>9</v>
      </c>
      <c r="AK75" s="11">
        <v>9</v>
      </c>
      <c r="AL75" s="11">
        <v>9</v>
      </c>
      <c r="AM75" s="11">
        <v>4</v>
      </c>
      <c r="AN75" s="11">
        <v>9</v>
      </c>
      <c r="AO75" s="11">
        <v>9</v>
      </c>
      <c r="AP75" s="11">
        <v>9</v>
      </c>
      <c r="AQ75" s="11">
        <v>9</v>
      </c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>
        <v>9</v>
      </c>
      <c r="BI75" s="11">
        <v>9</v>
      </c>
      <c r="BJ75" s="11">
        <v>9</v>
      </c>
      <c r="BK75" s="11">
        <v>9</v>
      </c>
      <c r="BL75" s="11">
        <v>9</v>
      </c>
      <c r="BM75" s="11">
        <v>9</v>
      </c>
      <c r="BN75" s="11">
        <v>4</v>
      </c>
      <c r="BO75" s="11">
        <v>9</v>
      </c>
      <c r="BP75" s="11">
        <v>9</v>
      </c>
      <c r="BQ75" s="11">
        <v>2</v>
      </c>
      <c r="BR75" s="11">
        <v>2</v>
      </c>
      <c r="BS75" s="11">
        <v>1</v>
      </c>
      <c r="BT75" s="13"/>
      <c r="BU75" s="13"/>
      <c r="BV75" s="11">
        <v>1</v>
      </c>
      <c r="BW75" s="11">
        <v>2</v>
      </c>
      <c r="BX75" s="14" t="s">
        <v>157</v>
      </c>
      <c r="BY75" s="15">
        <v>1</v>
      </c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</row>
    <row r="76" spans="1:96" ht="15.75" customHeight="1" x14ac:dyDescent="0.3">
      <c r="A76" s="11">
        <v>68</v>
      </c>
      <c r="B76" s="18">
        <v>45911</v>
      </c>
      <c r="C76" s="12" t="s">
        <v>71</v>
      </c>
      <c r="D76" s="12" t="s">
        <v>72</v>
      </c>
      <c r="E76" s="12" t="s">
        <v>73</v>
      </c>
      <c r="F76" s="15" t="s">
        <v>93</v>
      </c>
      <c r="G76" s="11">
        <v>-9</v>
      </c>
      <c r="H76" s="11">
        <v>1</v>
      </c>
      <c r="I76" s="11">
        <v>1</v>
      </c>
      <c r="J76" s="11">
        <v>0</v>
      </c>
      <c r="K76" s="11">
        <v>1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1</v>
      </c>
      <c r="U76" s="11">
        <v>1</v>
      </c>
      <c r="V76" s="11">
        <v>4</v>
      </c>
      <c r="W76" s="11">
        <v>4</v>
      </c>
      <c r="X76" s="11">
        <v>4</v>
      </c>
      <c r="Y76" s="11">
        <v>4</v>
      </c>
      <c r="Z76" s="11">
        <v>2</v>
      </c>
      <c r="AA76" s="11">
        <v>3</v>
      </c>
      <c r="AB76" s="11">
        <v>4</v>
      </c>
      <c r="AC76" s="11">
        <v>4</v>
      </c>
      <c r="AD76" s="11">
        <v>4</v>
      </c>
      <c r="AE76" s="11">
        <v>3</v>
      </c>
      <c r="AF76" s="11">
        <v>9</v>
      </c>
      <c r="AG76" s="11">
        <v>9</v>
      </c>
      <c r="AH76" s="11">
        <v>9</v>
      </c>
      <c r="AI76" s="11">
        <v>9</v>
      </c>
      <c r="AJ76" s="11">
        <v>9</v>
      </c>
      <c r="AK76" s="11">
        <v>9</v>
      </c>
      <c r="AL76" s="11">
        <v>9</v>
      </c>
      <c r="AM76" s="11">
        <v>4</v>
      </c>
      <c r="AN76" s="11">
        <v>9</v>
      </c>
      <c r="AO76" s="11">
        <v>9</v>
      </c>
      <c r="AP76" s="11">
        <v>9</v>
      </c>
      <c r="AQ76" s="11">
        <v>9</v>
      </c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1">
        <v>9</v>
      </c>
      <c r="BI76" s="11">
        <v>9</v>
      </c>
      <c r="BJ76" s="11">
        <v>9</v>
      </c>
      <c r="BK76" s="11">
        <v>9</v>
      </c>
      <c r="BL76" s="11">
        <v>9</v>
      </c>
      <c r="BM76" s="11">
        <v>9</v>
      </c>
      <c r="BN76" s="11">
        <v>4</v>
      </c>
      <c r="BO76" s="11">
        <v>9</v>
      </c>
      <c r="BP76" s="11">
        <v>2</v>
      </c>
      <c r="BQ76" s="11">
        <v>2</v>
      </c>
      <c r="BR76" s="11">
        <v>1</v>
      </c>
      <c r="BS76" s="11">
        <v>1</v>
      </c>
      <c r="BT76" s="15" t="s">
        <v>133</v>
      </c>
      <c r="BU76" s="15" t="s">
        <v>77</v>
      </c>
      <c r="BV76" s="11">
        <v>4</v>
      </c>
      <c r="BW76" s="11">
        <v>1</v>
      </c>
      <c r="BX76" s="19" t="s">
        <v>158</v>
      </c>
      <c r="BY76" s="15">
        <v>1</v>
      </c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</row>
    <row r="77" spans="1:96" ht="15.75" customHeight="1" x14ac:dyDescent="0.3">
      <c r="A77" s="11">
        <v>69</v>
      </c>
      <c r="B77" s="18">
        <v>45911</v>
      </c>
      <c r="C77" s="12" t="s">
        <v>71</v>
      </c>
      <c r="D77" s="12" t="s">
        <v>72</v>
      </c>
      <c r="E77" s="12" t="s">
        <v>73</v>
      </c>
      <c r="F77" s="15" t="s">
        <v>93</v>
      </c>
      <c r="G77" s="11">
        <v>-9</v>
      </c>
      <c r="H77" s="11">
        <v>1</v>
      </c>
      <c r="I77" s="11">
        <v>0</v>
      </c>
      <c r="J77" s="11">
        <v>0</v>
      </c>
      <c r="K77" s="11">
        <v>1</v>
      </c>
      <c r="L77" s="11">
        <v>0</v>
      </c>
      <c r="M77" s="11">
        <v>0</v>
      </c>
      <c r="N77" s="11">
        <v>0</v>
      </c>
      <c r="O77" s="11">
        <v>0</v>
      </c>
      <c r="P77" s="11">
        <v>1</v>
      </c>
      <c r="Q77" s="11">
        <v>1</v>
      </c>
      <c r="R77" s="11">
        <v>0</v>
      </c>
      <c r="S77" s="11">
        <v>0</v>
      </c>
      <c r="T77" s="11">
        <v>0</v>
      </c>
      <c r="U77" s="11">
        <v>1</v>
      </c>
      <c r="V77" s="11">
        <v>4</v>
      </c>
      <c r="W77" s="11">
        <v>3</v>
      </c>
      <c r="X77" s="11">
        <v>3</v>
      </c>
      <c r="Y77" s="11">
        <v>3</v>
      </c>
      <c r="Z77" s="11">
        <v>4</v>
      </c>
      <c r="AA77" s="11">
        <v>4</v>
      </c>
      <c r="AB77" s="11">
        <v>4</v>
      </c>
      <c r="AC77" s="11">
        <v>4</v>
      </c>
      <c r="AD77" s="11">
        <v>3</v>
      </c>
      <c r="AE77" s="11">
        <v>3</v>
      </c>
      <c r="AF77" s="11">
        <v>9</v>
      </c>
      <c r="AG77" s="11">
        <v>9</v>
      </c>
      <c r="AH77" s="11">
        <v>9</v>
      </c>
      <c r="AI77" s="11">
        <v>9</v>
      </c>
      <c r="AJ77" s="11">
        <v>9</v>
      </c>
      <c r="AK77" s="11">
        <v>9</v>
      </c>
      <c r="AL77" s="11">
        <v>9</v>
      </c>
      <c r="AM77" s="11">
        <v>4</v>
      </c>
      <c r="AN77" s="11">
        <v>9</v>
      </c>
      <c r="AO77" s="11">
        <v>9</v>
      </c>
      <c r="AP77" s="11">
        <v>9</v>
      </c>
      <c r="AQ77" s="11">
        <v>9</v>
      </c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1">
        <v>9</v>
      </c>
      <c r="BI77" s="11">
        <v>9</v>
      </c>
      <c r="BJ77" s="11">
        <v>9</v>
      </c>
      <c r="BK77" s="11">
        <v>9</v>
      </c>
      <c r="BL77" s="11">
        <v>9</v>
      </c>
      <c r="BM77" s="11">
        <v>9</v>
      </c>
      <c r="BN77" s="11">
        <v>4</v>
      </c>
      <c r="BO77" s="11">
        <v>9</v>
      </c>
      <c r="BP77" s="11">
        <v>1</v>
      </c>
      <c r="BQ77" s="11">
        <v>2</v>
      </c>
      <c r="BR77" s="11">
        <v>3</v>
      </c>
      <c r="BS77" s="11">
        <v>9</v>
      </c>
      <c r="BT77" s="15"/>
      <c r="BU77" s="15"/>
      <c r="BV77" s="11">
        <v>5</v>
      </c>
      <c r="BW77" s="11">
        <v>2</v>
      </c>
      <c r="BX77" s="19" t="s">
        <v>159</v>
      </c>
      <c r="BY77" s="15">
        <v>9</v>
      </c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</row>
    <row r="78" spans="1:96" ht="15.75" customHeight="1" x14ac:dyDescent="0.3">
      <c r="A78" s="11">
        <v>70</v>
      </c>
      <c r="B78" s="18">
        <v>45911</v>
      </c>
      <c r="C78" s="12" t="s">
        <v>71</v>
      </c>
      <c r="D78" s="12" t="s">
        <v>72</v>
      </c>
      <c r="E78" s="12" t="s">
        <v>73</v>
      </c>
      <c r="F78" s="15" t="s">
        <v>93</v>
      </c>
      <c r="G78" s="11">
        <v>-9</v>
      </c>
      <c r="H78" s="11">
        <v>1</v>
      </c>
      <c r="I78" s="11">
        <v>0</v>
      </c>
      <c r="J78" s="11">
        <v>0</v>
      </c>
      <c r="K78" s="11">
        <v>1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1</v>
      </c>
      <c r="U78" s="11">
        <v>1</v>
      </c>
      <c r="V78" s="11">
        <v>4</v>
      </c>
      <c r="W78" s="11">
        <v>3</v>
      </c>
      <c r="X78" s="11">
        <v>3</v>
      </c>
      <c r="Y78" s="11">
        <v>3</v>
      </c>
      <c r="Z78" s="11">
        <v>2</v>
      </c>
      <c r="AA78" s="11">
        <v>2</v>
      </c>
      <c r="AB78" s="11">
        <v>4</v>
      </c>
      <c r="AC78" s="11">
        <v>4</v>
      </c>
      <c r="AD78" s="11">
        <v>4</v>
      </c>
      <c r="AE78" s="11">
        <v>4</v>
      </c>
      <c r="AF78" s="11">
        <v>9</v>
      </c>
      <c r="AG78" s="11">
        <v>9</v>
      </c>
      <c r="AH78" s="11">
        <v>9</v>
      </c>
      <c r="AI78" s="11">
        <v>9</v>
      </c>
      <c r="AJ78" s="11">
        <v>9</v>
      </c>
      <c r="AK78" s="11">
        <v>9</v>
      </c>
      <c r="AL78" s="11">
        <v>9</v>
      </c>
      <c r="AM78" s="11">
        <v>4</v>
      </c>
      <c r="AN78" s="11">
        <v>9</v>
      </c>
      <c r="AO78" s="11">
        <v>9</v>
      </c>
      <c r="AP78" s="11">
        <v>9</v>
      </c>
      <c r="AQ78" s="11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1">
        <v>9</v>
      </c>
      <c r="BI78" s="11">
        <v>9</v>
      </c>
      <c r="BJ78" s="11">
        <v>9</v>
      </c>
      <c r="BK78" s="11">
        <v>9</v>
      </c>
      <c r="BL78" s="11">
        <v>9</v>
      </c>
      <c r="BM78" s="11">
        <v>9</v>
      </c>
      <c r="BN78" s="11">
        <v>3</v>
      </c>
      <c r="BO78" s="11">
        <v>9</v>
      </c>
      <c r="BP78" s="11">
        <v>2</v>
      </c>
      <c r="BQ78" s="11">
        <v>1</v>
      </c>
      <c r="BR78" s="11">
        <v>1</v>
      </c>
      <c r="BS78" s="11">
        <v>1</v>
      </c>
      <c r="BT78" s="15" t="s">
        <v>81</v>
      </c>
      <c r="BU78" s="15"/>
      <c r="BV78" s="11">
        <v>2</v>
      </c>
      <c r="BW78" s="11">
        <v>1</v>
      </c>
      <c r="BX78" s="19" t="s">
        <v>160</v>
      </c>
      <c r="BY78" s="15">
        <v>9</v>
      </c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</row>
    <row r="79" spans="1:96" ht="15.75" customHeight="1" x14ac:dyDescent="0.3">
      <c r="A79" s="11">
        <v>71</v>
      </c>
      <c r="B79" s="18">
        <v>45911</v>
      </c>
      <c r="C79" s="12" t="s">
        <v>71</v>
      </c>
      <c r="D79" s="12" t="s">
        <v>72</v>
      </c>
      <c r="E79" s="12" t="s">
        <v>73</v>
      </c>
      <c r="F79" s="15" t="s">
        <v>93</v>
      </c>
      <c r="G79" s="11">
        <v>-9</v>
      </c>
      <c r="H79" s="11">
        <v>1</v>
      </c>
      <c r="I79" s="11">
        <v>0</v>
      </c>
      <c r="J79" s="11">
        <v>0</v>
      </c>
      <c r="K79" s="11">
        <v>1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1</v>
      </c>
      <c r="V79" s="11">
        <v>4</v>
      </c>
      <c r="W79" s="11">
        <v>4</v>
      </c>
      <c r="X79" s="11">
        <v>4</v>
      </c>
      <c r="Y79" s="11">
        <v>4</v>
      </c>
      <c r="Z79" s="11">
        <v>4</v>
      </c>
      <c r="AA79" s="11">
        <v>4</v>
      </c>
      <c r="AB79" s="11">
        <v>4</v>
      </c>
      <c r="AC79" s="11">
        <v>4</v>
      </c>
      <c r="AD79" s="11">
        <v>4</v>
      </c>
      <c r="AE79" s="11">
        <v>3</v>
      </c>
      <c r="AF79" s="11">
        <v>9</v>
      </c>
      <c r="AG79" s="11">
        <v>9</v>
      </c>
      <c r="AH79" s="11">
        <v>9</v>
      </c>
      <c r="AI79" s="11">
        <v>9</v>
      </c>
      <c r="AJ79" s="11">
        <v>9</v>
      </c>
      <c r="AK79" s="11">
        <v>9</v>
      </c>
      <c r="AL79" s="11">
        <v>9</v>
      </c>
      <c r="AM79" s="11">
        <v>4</v>
      </c>
      <c r="AN79" s="11">
        <v>9</v>
      </c>
      <c r="AO79" s="11">
        <v>9</v>
      </c>
      <c r="AP79" s="11">
        <v>9</v>
      </c>
      <c r="AQ79" s="11">
        <v>9</v>
      </c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1">
        <v>9</v>
      </c>
      <c r="BI79" s="11">
        <v>9</v>
      </c>
      <c r="BJ79" s="11">
        <v>9</v>
      </c>
      <c r="BK79" s="11">
        <v>9</v>
      </c>
      <c r="BL79" s="11">
        <v>9</v>
      </c>
      <c r="BM79" s="11">
        <v>9</v>
      </c>
      <c r="BN79" s="11">
        <v>4</v>
      </c>
      <c r="BO79" s="11">
        <v>9</v>
      </c>
      <c r="BP79" s="11">
        <v>2</v>
      </c>
      <c r="BQ79" s="11">
        <v>2</v>
      </c>
      <c r="BR79" s="11">
        <v>1</v>
      </c>
      <c r="BS79" s="11">
        <v>1</v>
      </c>
      <c r="BT79" s="15" t="s">
        <v>81</v>
      </c>
      <c r="BU79" s="15"/>
      <c r="BV79" s="11">
        <v>2</v>
      </c>
      <c r="BW79" s="11">
        <v>1</v>
      </c>
      <c r="BX79" s="19"/>
      <c r="BY79" s="15">
        <v>1</v>
      </c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</row>
    <row r="80" spans="1:96" ht="15.75" customHeight="1" x14ac:dyDescent="0.3">
      <c r="A80" s="11">
        <v>72</v>
      </c>
      <c r="B80" s="18">
        <v>45911</v>
      </c>
      <c r="C80" s="12" t="s">
        <v>71</v>
      </c>
      <c r="D80" s="12" t="s">
        <v>72</v>
      </c>
      <c r="E80" s="12" t="s">
        <v>73</v>
      </c>
      <c r="F80" s="15" t="s">
        <v>93</v>
      </c>
      <c r="G80" s="11">
        <v>-9</v>
      </c>
      <c r="H80" s="11">
        <v>1</v>
      </c>
      <c r="I80" s="11">
        <v>0</v>
      </c>
      <c r="J80" s="11">
        <v>0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1</v>
      </c>
      <c r="S80" s="11">
        <v>0</v>
      </c>
      <c r="T80" s="11">
        <v>0</v>
      </c>
      <c r="U80" s="11">
        <v>1</v>
      </c>
      <c r="V80" s="11">
        <v>4</v>
      </c>
      <c r="W80" s="11">
        <v>4</v>
      </c>
      <c r="X80" s="11">
        <v>4</v>
      </c>
      <c r="Y80" s="11">
        <v>4</v>
      </c>
      <c r="Z80" s="11">
        <v>4</v>
      </c>
      <c r="AA80" s="11">
        <v>4</v>
      </c>
      <c r="AB80" s="11">
        <v>4</v>
      </c>
      <c r="AC80" s="11">
        <v>4</v>
      </c>
      <c r="AD80" s="11">
        <v>4</v>
      </c>
      <c r="AE80" s="11">
        <v>4</v>
      </c>
      <c r="AF80" s="11">
        <v>9</v>
      </c>
      <c r="AG80" s="11">
        <v>9</v>
      </c>
      <c r="AH80" s="11">
        <v>9</v>
      </c>
      <c r="AI80" s="11">
        <v>9</v>
      </c>
      <c r="AJ80" s="11">
        <v>9</v>
      </c>
      <c r="AK80" s="11">
        <v>9</v>
      </c>
      <c r="AL80" s="11">
        <v>9</v>
      </c>
      <c r="AM80" s="11">
        <v>4</v>
      </c>
      <c r="AN80" s="11">
        <v>9</v>
      </c>
      <c r="AO80" s="11">
        <v>9</v>
      </c>
      <c r="AP80" s="11">
        <v>9</v>
      </c>
      <c r="AQ80" s="11">
        <v>9</v>
      </c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1">
        <v>9</v>
      </c>
      <c r="BI80" s="11">
        <v>9</v>
      </c>
      <c r="BJ80" s="11">
        <v>9</v>
      </c>
      <c r="BK80" s="11">
        <v>9</v>
      </c>
      <c r="BL80" s="11">
        <v>9</v>
      </c>
      <c r="BM80" s="11">
        <v>9</v>
      </c>
      <c r="BN80" s="11">
        <v>4</v>
      </c>
      <c r="BO80" s="11">
        <v>9</v>
      </c>
      <c r="BP80" s="11">
        <v>2</v>
      </c>
      <c r="BQ80" s="11">
        <v>1</v>
      </c>
      <c r="BR80" s="11">
        <v>1</v>
      </c>
      <c r="BS80" s="11">
        <v>1</v>
      </c>
      <c r="BT80" s="15" t="s">
        <v>161</v>
      </c>
      <c r="BU80" s="15"/>
      <c r="BV80" s="11">
        <v>3</v>
      </c>
      <c r="BW80" s="11">
        <v>1</v>
      </c>
      <c r="BX80" s="19" t="s">
        <v>162</v>
      </c>
      <c r="BY80" s="15">
        <v>9</v>
      </c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</row>
    <row r="81" spans="1:96" ht="15.75" customHeight="1" x14ac:dyDescent="0.3">
      <c r="A81" s="11">
        <v>73</v>
      </c>
      <c r="B81" s="18">
        <v>45911</v>
      </c>
      <c r="C81" s="12" t="s">
        <v>71</v>
      </c>
      <c r="D81" s="12" t="s">
        <v>72</v>
      </c>
      <c r="E81" s="12" t="s">
        <v>73</v>
      </c>
      <c r="F81" s="15" t="s">
        <v>93</v>
      </c>
      <c r="G81" s="11">
        <v>-9</v>
      </c>
      <c r="H81" s="11">
        <v>-9</v>
      </c>
      <c r="I81" s="11">
        <v>0</v>
      </c>
      <c r="J81" s="11">
        <v>0</v>
      </c>
      <c r="K81" s="11">
        <v>1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1</v>
      </c>
      <c r="V81" s="11">
        <v>4</v>
      </c>
      <c r="W81" s="11">
        <v>4</v>
      </c>
      <c r="X81" s="11">
        <v>4</v>
      </c>
      <c r="Y81" s="11">
        <v>4</v>
      </c>
      <c r="Z81" s="11">
        <v>4</v>
      </c>
      <c r="AA81" s="11">
        <v>4</v>
      </c>
      <c r="AB81" s="11">
        <v>4</v>
      </c>
      <c r="AC81" s="11">
        <v>3</v>
      </c>
      <c r="AD81" s="11">
        <v>4</v>
      </c>
      <c r="AE81" s="11">
        <v>4</v>
      </c>
      <c r="AF81" s="11">
        <v>9</v>
      </c>
      <c r="AG81" s="11">
        <v>9</v>
      </c>
      <c r="AH81" s="11">
        <v>9</v>
      </c>
      <c r="AI81" s="11">
        <v>9</v>
      </c>
      <c r="AJ81" s="11">
        <v>9</v>
      </c>
      <c r="AK81" s="11">
        <v>9</v>
      </c>
      <c r="AL81" s="11">
        <v>9</v>
      </c>
      <c r="AM81" s="11">
        <v>4</v>
      </c>
      <c r="AN81" s="11">
        <v>9</v>
      </c>
      <c r="AO81" s="11">
        <v>9</v>
      </c>
      <c r="AP81" s="11">
        <v>9</v>
      </c>
      <c r="AQ81" s="11">
        <v>9</v>
      </c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1">
        <v>9</v>
      </c>
      <c r="BI81" s="11">
        <v>9</v>
      </c>
      <c r="BJ81" s="11">
        <v>9</v>
      </c>
      <c r="BK81" s="11">
        <v>9</v>
      </c>
      <c r="BL81" s="11">
        <v>9</v>
      </c>
      <c r="BM81" s="11">
        <v>9</v>
      </c>
      <c r="BN81" s="11">
        <v>4</v>
      </c>
      <c r="BO81" s="11">
        <v>9</v>
      </c>
      <c r="BP81" s="11">
        <v>2</v>
      </c>
      <c r="BQ81" s="11">
        <v>2</v>
      </c>
      <c r="BR81" s="11">
        <v>2</v>
      </c>
      <c r="BS81" s="11">
        <v>1</v>
      </c>
      <c r="BT81" s="15" t="s">
        <v>161</v>
      </c>
      <c r="BU81" s="15"/>
      <c r="BV81" s="11">
        <v>4</v>
      </c>
      <c r="BW81" s="11">
        <v>1</v>
      </c>
      <c r="BX81" s="19" t="s">
        <v>163</v>
      </c>
      <c r="BY81" s="15">
        <v>9</v>
      </c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</row>
    <row r="82" spans="1:96" ht="15.75" customHeight="1" x14ac:dyDescent="0.3">
      <c r="A82" s="11">
        <v>74</v>
      </c>
      <c r="B82" s="18">
        <v>45911</v>
      </c>
      <c r="C82" s="12" t="s">
        <v>71</v>
      </c>
      <c r="D82" s="12" t="s">
        <v>72</v>
      </c>
      <c r="E82" s="12" t="s">
        <v>73</v>
      </c>
      <c r="F82" s="15" t="s">
        <v>93</v>
      </c>
      <c r="G82" s="11">
        <v>-9</v>
      </c>
      <c r="H82" s="11">
        <v>1</v>
      </c>
      <c r="I82" s="11">
        <v>1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1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4</v>
      </c>
      <c r="W82" s="11">
        <v>4</v>
      </c>
      <c r="X82" s="11">
        <v>4</v>
      </c>
      <c r="Y82" s="11">
        <v>4</v>
      </c>
      <c r="Z82" s="11">
        <v>4</v>
      </c>
      <c r="AA82" s="11">
        <v>4</v>
      </c>
      <c r="AB82" s="11">
        <v>4</v>
      </c>
      <c r="AC82" s="11">
        <v>4</v>
      </c>
      <c r="AD82" s="11">
        <v>4</v>
      </c>
      <c r="AE82" s="11">
        <v>2</v>
      </c>
      <c r="AF82" s="11">
        <v>9</v>
      </c>
      <c r="AG82" s="11">
        <v>9</v>
      </c>
      <c r="AH82" s="11">
        <v>9</v>
      </c>
      <c r="AI82" s="11">
        <v>9</v>
      </c>
      <c r="AJ82" s="11">
        <v>9</v>
      </c>
      <c r="AK82" s="11">
        <v>9</v>
      </c>
      <c r="AL82" s="11">
        <v>9</v>
      </c>
      <c r="AM82" s="11">
        <v>3</v>
      </c>
      <c r="AN82" s="11">
        <v>9</v>
      </c>
      <c r="AO82" s="11">
        <v>9</v>
      </c>
      <c r="AP82" s="11">
        <v>9</v>
      </c>
      <c r="AQ82" s="11">
        <v>9</v>
      </c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1">
        <v>9</v>
      </c>
      <c r="BI82" s="11">
        <v>9</v>
      </c>
      <c r="BJ82" s="11">
        <v>9</v>
      </c>
      <c r="BK82" s="11">
        <v>9</v>
      </c>
      <c r="BL82" s="11">
        <v>9</v>
      </c>
      <c r="BM82" s="11">
        <v>9</v>
      </c>
      <c r="BN82" s="11">
        <v>4</v>
      </c>
      <c r="BO82" s="11">
        <v>9</v>
      </c>
      <c r="BP82" s="11">
        <v>2</v>
      </c>
      <c r="BQ82" s="11">
        <v>2</v>
      </c>
      <c r="BR82" s="11">
        <v>1</v>
      </c>
      <c r="BS82" s="11">
        <v>1</v>
      </c>
      <c r="BT82" s="15"/>
      <c r="BU82" s="15"/>
      <c r="BV82" s="11">
        <v>4</v>
      </c>
      <c r="BW82" s="11">
        <v>1</v>
      </c>
      <c r="BX82" s="19" t="s">
        <v>164</v>
      </c>
      <c r="BY82" s="15">
        <v>1</v>
      </c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</row>
    <row r="83" spans="1:96" ht="15.75" customHeight="1" x14ac:dyDescent="0.3">
      <c r="A83" s="11">
        <v>75</v>
      </c>
      <c r="B83" s="18">
        <v>45911</v>
      </c>
      <c r="C83" s="12" t="s">
        <v>71</v>
      </c>
      <c r="D83" s="12" t="s">
        <v>72</v>
      </c>
      <c r="E83" s="12" t="s">
        <v>73</v>
      </c>
      <c r="F83" s="15" t="s">
        <v>93</v>
      </c>
      <c r="G83" s="11">
        <v>-9</v>
      </c>
      <c r="H83" s="11">
        <v>1</v>
      </c>
      <c r="I83" s="11">
        <v>1</v>
      </c>
      <c r="J83" s="11">
        <v>0</v>
      </c>
      <c r="K83" s="11">
        <v>1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1</v>
      </c>
      <c r="V83" s="11">
        <v>4</v>
      </c>
      <c r="W83" s="11">
        <v>4</v>
      </c>
      <c r="X83" s="11">
        <v>4</v>
      </c>
      <c r="Y83" s="11">
        <v>4</v>
      </c>
      <c r="Z83" s="11">
        <v>4</v>
      </c>
      <c r="AA83" s="11">
        <v>4</v>
      </c>
      <c r="AB83" s="11">
        <v>4</v>
      </c>
      <c r="AC83" s="11">
        <v>4</v>
      </c>
      <c r="AD83" s="11">
        <v>4</v>
      </c>
      <c r="AE83" s="11">
        <v>2</v>
      </c>
      <c r="AF83" s="11">
        <v>9</v>
      </c>
      <c r="AG83" s="11">
        <v>9</v>
      </c>
      <c r="AH83" s="11">
        <v>9</v>
      </c>
      <c r="AI83" s="11">
        <v>9</v>
      </c>
      <c r="AJ83" s="11">
        <v>9</v>
      </c>
      <c r="AK83" s="11">
        <v>9</v>
      </c>
      <c r="AL83" s="11">
        <v>9</v>
      </c>
      <c r="AM83" s="11">
        <v>4</v>
      </c>
      <c r="AN83" s="11">
        <v>9</v>
      </c>
      <c r="AO83" s="11">
        <v>9</v>
      </c>
      <c r="AP83" s="11">
        <v>9</v>
      </c>
      <c r="AQ83" s="11">
        <v>9</v>
      </c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1">
        <v>9</v>
      </c>
      <c r="BI83" s="11">
        <v>9</v>
      </c>
      <c r="BJ83" s="11">
        <v>9</v>
      </c>
      <c r="BK83" s="11">
        <v>9</v>
      </c>
      <c r="BL83" s="11">
        <v>9</v>
      </c>
      <c r="BM83" s="11">
        <v>9</v>
      </c>
      <c r="BN83" s="11">
        <v>4</v>
      </c>
      <c r="BO83" s="11">
        <v>9</v>
      </c>
      <c r="BP83" s="11">
        <v>2</v>
      </c>
      <c r="BQ83" s="11">
        <v>2</v>
      </c>
      <c r="BR83" s="11">
        <v>1</v>
      </c>
      <c r="BS83" s="11">
        <v>1</v>
      </c>
      <c r="BT83" s="15" t="s">
        <v>161</v>
      </c>
      <c r="BU83" s="15" t="s">
        <v>77</v>
      </c>
      <c r="BV83" s="11">
        <v>4</v>
      </c>
      <c r="BW83" s="11">
        <v>1</v>
      </c>
      <c r="BX83" s="19" t="s">
        <v>165</v>
      </c>
      <c r="BY83" s="15">
        <v>9</v>
      </c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</row>
    <row r="84" spans="1:96" ht="15.75" customHeight="1" x14ac:dyDescent="0.3">
      <c r="A84" s="11">
        <v>76</v>
      </c>
      <c r="B84" s="18">
        <v>45914</v>
      </c>
      <c r="C84" s="12" t="s">
        <v>71</v>
      </c>
      <c r="D84" s="12" t="s">
        <v>72</v>
      </c>
      <c r="E84" s="12" t="s">
        <v>73</v>
      </c>
      <c r="F84" s="15" t="s">
        <v>93</v>
      </c>
      <c r="G84" s="11">
        <v>-9</v>
      </c>
      <c r="H84" s="11">
        <v>1</v>
      </c>
      <c r="I84" s="11">
        <v>1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1</v>
      </c>
      <c r="T84" s="11">
        <v>0</v>
      </c>
      <c r="U84" s="11">
        <v>1</v>
      </c>
      <c r="V84" s="11">
        <v>4</v>
      </c>
      <c r="W84" s="11">
        <v>4</v>
      </c>
      <c r="X84" s="11">
        <v>4</v>
      </c>
      <c r="Y84" s="11">
        <v>4</v>
      </c>
      <c r="Z84" s="11">
        <v>3</v>
      </c>
      <c r="AA84" s="11">
        <v>3</v>
      </c>
      <c r="AB84" s="11">
        <v>4</v>
      </c>
      <c r="AC84" s="11">
        <v>4</v>
      </c>
      <c r="AD84" s="11">
        <v>3</v>
      </c>
      <c r="AE84" s="11">
        <v>3</v>
      </c>
      <c r="AF84" s="11">
        <v>9</v>
      </c>
      <c r="AG84" s="11">
        <v>9</v>
      </c>
      <c r="AH84" s="11">
        <v>9</v>
      </c>
      <c r="AI84" s="11">
        <v>9</v>
      </c>
      <c r="AJ84" s="11">
        <v>9</v>
      </c>
      <c r="AK84" s="11">
        <v>9</v>
      </c>
      <c r="AL84" s="11">
        <v>9</v>
      </c>
      <c r="AM84" s="11">
        <v>4</v>
      </c>
      <c r="AN84" s="11">
        <v>9</v>
      </c>
      <c r="AO84" s="11">
        <v>9</v>
      </c>
      <c r="AP84" s="11">
        <v>9</v>
      </c>
      <c r="AQ84" s="11">
        <v>9</v>
      </c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1">
        <v>9</v>
      </c>
      <c r="BI84" s="11">
        <v>9</v>
      </c>
      <c r="BJ84" s="11">
        <v>9</v>
      </c>
      <c r="BK84" s="11">
        <v>9</v>
      </c>
      <c r="BL84" s="11">
        <v>9</v>
      </c>
      <c r="BM84" s="11">
        <v>9</v>
      </c>
      <c r="BN84" s="11">
        <v>4</v>
      </c>
      <c r="BO84" s="11">
        <v>9</v>
      </c>
      <c r="BP84" s="11">
        <v>2</v>
      </c>
      <c r="BQ84" s="11">
        <v>1</v>
      </c>
      <c r="BR84" s="11">
        <v>3</v>
      </c>
      <c r="BS84" s="11">
        <v>9</v>
      </c>
      <c r="BT84" s="15"/>
      <c r="BU84" s="15"/>
      <c r="BV84" s="11">
        <v>4</v>
      </c>
      <c r="BW84" s="11">
        <v>2</v>
      </c>
      <c r="BX84" s="19" t="s">
        <v>166</v>
      </c>
      <c r="BY84" s="15">
        <v>1</v>
      </c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</row>
    <row r="85" spans="1:96" ht="15.75" customHeight="1" x14ac:dyDescent="0.3">
      <c r="A85" s="11">
        <v>77</v>
      </c>
      <c r="B85" s="18">
        <v>45914</v>
      </c>
      <c r="C85" s="12" t="s">
        <v>71</v>
      </c>
      <c r="D85" s="12" t="s">
        <v>72</v>
      </c>
      <c r="E85" s="12" t="s">
        <v>73</v>
      </c>
      <c r="F85" s="15" t="s">
        <v>93</v>
      </c>
      <c r="G85" s="11">
        <v>-9</v>
      </c>
      <c r="H85" s="11">
        <v>1</v>
      </c>
      <c r="I85" s="11">
        <v>1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1</v>
      </c>
      <c r="T85" s="11">
        <v>0</v>
      </c>
      <c r="U85" s="11">
        <v>1</v>
      </c>
      <c r="V85" s="11">
        <v>4</v>
      </c>
      <c r="W85" s="11">
        <v>4</v>
      </c>
      <c r="X85" s="11">
        <v>4</v>
      </c>
      <c r="Y85" s="11">
        <v>4</v>
      </c>
      <c r="Z85" s="11">
        <v>3</v>
      </c>
      <c r="AA85" s="11">
        <v>3</v>
      </c>
      <c r="AB85" s="11">
        <v>4</v>
      </c>
      <c r="AC85" s="11">
        <v>4</v>
      </c>
      <c r="AD85" s="11">
        <v>3</v>
      </c>
      <c r="AE85" s="11">
        <v>3</v>
      </c>
      <c r="AF85" s="11">
        <v>9</v>
      </c>
      <c r="AG85" s="11">
        <v>9</v>
      </c>
      <c r="AH85" s="11">
        <v>9</v>
      </c>
      <c r="AI85" s="11">
        <v>9</v>
      </c>
      <c r="AJ85" s="11">
        <v>9</v>
      </c>
      <c r="AK85" s="11">
        <v>9</v>
      </c>
      <c r="AL85" s="11">
        <v>9</v>
      </c>
      <c r="AM85" s="11">
        <v>4</v>
      </c>
      <c r="AN85" s="11">
        <v>9</v>
      </c>
      <c r="AO85" s="11">
        <v>9</v>
      </c>
      <c r="AP85" s="11">
        <v>9</v>
      </c>
      <c r="AQ85" s="11">
        <v>9</v>
      </c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1">
        <v>9</v>
      </c>
      <c r="BI85" s="11">
        <v>9</v>
      </c>
      <c r="BJ85" s="11">
        <v>9</v>
      </c>
      <c r="BK85" s="11">
        <v>9</v>
      </c>
      <c r="BL85" s="11">
        <v>9</v>
      </c>
      <c r="BM85" s="11">
        <v>9</v>
      </c>
      <c r="BN85" s="11">
        <v>4</v>
      </c>
      <c r="BO85" s="11">
        <v>9</v>
      </c>
      <c r="BP85" s="11">
        <v>2</v>
      </c>
      <c r="BQ85" s="11">
        <v>2</v>
      </c>
      <c r="BR85" s="11">
        <v>3</v>
      </c>
      <c r="BS85" s="11">
        <v>1</v>
      </c>
      <c r="BT85" s="15"/>
      <c r="BU85" s="15"/>
      <c r="BV85" s="11">
        <v>4</v>
      </c>
      <c r="BW85" s="11">
        <v>2</v>
      </c>
      <c r="BX85" s="19" t="s">
        <v>167</v>
      </c>
      <c r="BY85" s="15">
        <v>1</v>
      </c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</row>
    <row r="86" spans="1:96" ht="15.75" customHeight="1" x14ac:dyDescent="0.3">
      <c r="A86" s="11">
        <v>78</v>
      </c>
      <c r="B86" s="18">
        <v>45913</v>
      </c>
      <c r="C86" s="12" t="s">
        <v>71</v>
      </c>
      <c r="D86" s="12" t="s">
        <v>72</v>
      </c>
      <c r="E86" s="12" t="s">
        <v>73</v>
      </c>
      <c r="F86" s="15" t="s">
        <v>93</v>
      </c>
      <c r="G86" s="11">
        <v>-9</v>
      </c>
      <c r="H86" s="11">
        <v>1</v>
      </c>
      <c r="I86" s="11">
        <v>0</v>
      </c>
      <c r="J86" s="11">
        <v>1</v>
      </c>
      <c r="K86" s="11">
        <v>0</v>
      </c>
      <c r="L86" s="11">
        <v>0</v>
      </c>
      <c r="M86" s="11">
        <v>0</v>
      </c>
      <c r="N86" s="11">
        <v>1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1</v>
      </c>
      <c r="V86" s="11">
        <v>4</v>
      </c>
      <c r="W86" s="11">
        <v>4</v>
      </c>
      <c r="X86" s="11">
        <v>3</v>
      </c>
      <c r="Y86" s="11">
        <v>4</v>
      </c>
      <c r="Z86" s="11">
        <v>4</v>
      </c>
      <c r="AA86" s="11">
        <v>4</v>
      </c>
      <c r="AB86" s="11">
        <v>4</v>
      </c>
      <c r="AC86" s="11">
        <v>4</v>
      </c>
      <c r="AD86" s="11">
        <v>4</v>
      </c>
      <c r="AE86" s="11">
        <v>4</v>
      </c>
      <c r="AF86" s="11">
        <v>9</v>
      </c>
      <c r="AG86" s="11">
        <v>9</v>
      </c>
      <c r="AH86" s="11">
        <v>9</v>
      </c>
      <c r="AI86" s="11">
        <v>9</v>
      </c>
      <c r="AJ86" s="11">
        <v>9</v>
      </c>
      <c r="AK86" s="11">
        <v>9</v>
      </c>
      <c r="AL86" s="11">
        <v>9</v>
      </c>
      <c r="AM86" s="11">
        <v>4</v>
      </c>
      <c r="AN86" s="11">
        <v>9</v>
      </c>
      <c r="AO86" s="11">
        <v>9</v>
      </c>
      <c r="AP86" s="11">
        <v>9</v>
      </c>
      <c r="AQ86" s="11">
        <v>9</v>
      </c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1">
        <v>9</v>
      </c>
      <c r="BI86" s="11">
        <v>9</v>
      </c>
      <c r="BJ86" s="11">
        <v>9</v>
      </c>
      <c r="BK86" s="11">
        <v>9</v>
      </c>
      <c r="BL86" s="11">
        <v>9</v>
      </c>
      <c r="BM86" s="11">
        <v>9</v>
      </c>
      <c r="BN86" s="11">
        <v>4</v>
      </c>
      <c r="BO86" s="11">
        <v>9</v>
      </c>
      <c r="BP86" s="11">
        <v>2</v>
      </c>
      <c r="BQ86" s="11">
        <v>1</v>
      </c>
      <c r="BR86" s="11">
        <v>1</v>
      </c>
      <c r="BS86" s="11">
        <v>1</v>
      </c>
      <c r="BT86" s="15" t="s">
        <v>81</v>
      </c>
      <c r="BU86" s="15"/>
      <c r="BV86" s="11">
        <v>9</v>
      </c>
      <c r="BW86" s="11">
        <v>1</v>
      </c>
      <c r="BX86" s="19" t="s">
        <v>168</v>
      </c>
      <c r="BY86" s="15">
        <v>1</v>
      </c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</row>
    <row r="87" spans="1:96" ht="15.75" customHeight="1" x14ac:dyDescent="0.3">
      <c r="A87" s="11">
        <v>79</v>
      </c>
      <c r="B87" s="18">
        <v>45913</v>
      </c>
      <c r="C87" s="12" t="s">
        <v>71</v>
      </c>
      <c r="D87" s="12" t="s">
        <v>72</v>
      </c>
      <c r="E87" s="12" t="s">
        <v>73</v>
      </c>
      <c r="F87" s="15" t="s">
        <v>93</v>
      </c>
      <c r="G87" s="11">
        <v>-9</v>
      </c>
      <c r="H87" s="11">
        <v>1</v>
      </c>
      <c r="I87" s="11">
        <v>0</v>
      </c>
      <c r="J87" s="11">
        <v>1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1</v>
      </c>
      <c r="Q87" s="11">
        <v>0</v>
      </c>
      <c r="R87" s="11">
        <v>1</v>
      </c>
      <c r="S87" s="11">
        <v>0</v>
      </c>
      <c r="T87" s="11">
        <v>0</v>
      </c>
      <c r="U87" s="11">
        <v>1</v>
      </c>
      <c r="V87" s="11">
        <v>4</v>
      </c>
      <c r="W87" s="11">
        <v>4</v>
      </c>
      <c r="X87" s="11">
        <v>4</v>
      </c>
      <c r="Y87" s="11">
        <v>4</v>
      </c>
      <c r="Z87" s="11">
        <v>4</v>
      </c>
      <c r="AA87" s="11">
        <v>4</v>
      </c>
      <c r="AB87" s="11">
        <v>4</v>
      </c>
      <c r="AC87" s="11">
        <v>4</v>
      </c>
      <c r="AD87" s="11">
        <v>4</v>
      </c>
      <c r="AE87" s="11">
        <v>4</v>
      </c>
      <c r="AF87" s="11">
        <v>9</v>
      </c>
      <c r="AG87" s="11">
        <v>9</v>
      </c>
      <c r="AH87" s="11">
        <v>9</v>
      </c>
      <c r="AI87" s="11">
        <v>9</v>
      </c>
      <c r="AJ87" s="11">
        <v>9</v>
      </c>
      <c r="AK87" s="11">
        <v>9</v>
      </c>
      <c r="AL87" s="11">
        <v>9</v>
      </c>
      <c r="AM87" s="11">
        <v>4</v>
      </c>
      <c r="AN87" s="11">
        <v>9</v>
      </c>
      <c r="AO87" s="11">
        <v>9</v>
      </c>
      <c r="AP87" s="11">
        <v>9</v>
      </c>
      <c r="AQ87" s="11">
        <v>9</v>
      </c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1">
        <v>9</v>
      </c>
      <c r="BI87" s="11">
        <v>9</v>
      </c>
      <c r="BJ87" s="11">
        <v>9</v>
      </c>
      <c r="BK87" s="11">
        <v>9</v>
      </c>
      <c r="BL87" s="11">
        <v>9</v>
      </c>
      <c r="BM87" s="11">
        <v>9</v>
      </c>
      <c r="BN87" s="11">
        <v>4</v>
      </c>
      <c r="BO87" s="11">
        <v>9</v>
      </c>
      <c r="BP87" s="11">
        <v>2</v>
      </c>
      <c r="BQ87" s="11">
        <v>1</v>
      </c>
      <c r="BR87" s="11">
        <v>1</v>
      </c>
      <c r="BS87" s="11">
        <v>1</v>
      </c>
      <c r="BT87" s="15"/>
      <c r="BU87" s="15"/>
      <c r="BV87" s="11">
        <v>4</v>
      </c>
      <c r="BW87" s="11">
        <v>2</v>
      </c>
      <c r="BX87" s="19" t="s">
        <v>169</v>
      </c>
      <c r="BY87" s="15">
        <v>1</v>
      </c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</row>
    <row r="88" spans="1:96" ht="15.75" customHeight="1" x14ac:dyDescent="0.3">
      <c r="A88" s="11">
        <v>80</v>
      </c>
      <c r="B88" s="18">
        <v>45904</v>
      </c>
      <c r="C88" s="12" t="s">
        <v>71</v>
      </c>
      <c r="D88" s="12" t="s">
        <v>72</v>
      </c>
      <c r="E88" s="12" t="s">
        <v>73</v>
      </c>
      <c r="F88" s="15" t="s">
        <v>74</v>
      </c>
      <c r="G88" s="11">
        <v>-9</v>
      </c>
      <c r="H88" s="11">
        <v>1</v>
      </c>
      <c r="I88" s="11">
        <v>1</v>
      </c>
      <c r="J88" s="11">
        <v>1</v>
      </c>
      <c r="K88" s="11">
        <v>0</v>
      </c>
      <c r="L88" s="11">
        <v>0</v>
      </c>
      <c r="M88" s="11">
        <v>0</v>
      </c>
      <c r="N88" s="11">
        <v>0</v>
      </c>
      <c r="O88" s="11">
        <v>1</v>
      </c>
      <c r="P88" s="11">
        <v>0</v>
      </c>
      <c r="Q88" s="11">
        <v>0</v>
      </c>
      <c r="R88" s="11">
        <v>1</v>
      </c>
      <c r="S88" s="11">
        <v>0</v>
      </c>
      <c r="T88" s="11">
        <v>0</v>
      </c>
      <c r="U88" s="11">
        <v>1</v>
      </c>
      <c r="V88" s="11">
        <v>4</v>
      </c>
      <c r="W88" s="11">
        <v>2</v>
      </c>
      <c r="X88" s="11">
        <v>3</v>
      </c>
      <c r="Y88" s="11">
        <v>3</v>
      </c>
      <c r="Z88" s="11">
        <v>3</v>
      </c>
      <c r="AA88" s="11">
        <v>2</v>
      </c>
      <c r="AB88" s="11">
        <v>4</v>
      </c>
      <c r="AC88" s="11">
        <v>3</v>
      </c>
      <c r="AD88" s="11">
        <v>3</v>
      </c>
      <c r="AE88" s="11">
        <v>3</v>
      </c>
      <c r="AF88" s="11">
        <v>9</v>
      </c>
      <c r="AG88" s="11">
        <v>9</v>
      </c>
      <c r="AH88" s="11">
        <v>9</v>
      </c>
      <c r="AI88" s="11">
        <v>9</v>
      </c>
      <c r="AJ88" s="11">
        <v>9</v>
      </c>
      <c r="AK88" s="11">
        <v>9</v>
      </c>
      <c r="AL88" s="11">
        <v>9</v>
      </c>
      <c r="AM88" s="11">
        <v>3</v>
      </c>
      <c r="AN88" s="11">
        <v>9</v>
      </c>
      <c r="AO88" s="11">
        <v>9</v>
      </c>
      <c r="AP88" s="11">
        <v>9</v>
      </c>
      <c r="AQ88" s="11">
        <v>9</v>
      </c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1">
        <v>9</v>
      </c>
      <c r="BI88" s="11">
        <v>9</v>
      </c>
      <c r="BJ88" s="11">
        <v>9</v>
      </c>
      <c r="BK88" s="11">
        <v>9</v>
      </c>
      <c r="BL88" s="11">
        <v>9</v>
      </c>
      <c r="BM88" s="11">
        <v>9</v>
      </c>
      <c r="BN88" s="11">
        <v>3</v>
      </c>
      <c r="BO88" s="11">
        <v>9</v>
      </c>
      <c r="BP88" s="11">
        <v>2</v>
      </c>
      <c r="BQ88" s="11">
        <v>2</v>
      </c>
      <c r="BR88" s="11">
        <v>2</v>
      </c>
      <c r="BS88" s="11">
        <v>1</v>
      </c>
      <c r="BT88" s="15"/>
      <c r="BU88" s="15" t="s">
        <v>77</v>
      </c>
      <c r="BV88" s="11">
        <v>3</v>
      </c>
      <c r="BW88" s="11">
        <v>2</v>
      </c>
      <c r="BX88" s="19" t="s">
        <v>170</v>
      </c>
      <c r="BY88" s="15">
        <v>9</v>
      </c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</row>
    <row r="89" spans="1:96" ht="15.75" customHeight="1" x14ac:dyDescent="0.3">
      <c r="A89" s="11">
        <v>81</v>
      </c>
      <c r="B89" s="18">
        <v>45913</v>
      </c>
      <c r="C89" s="12" t="s">
        <v>71</v>
      </c>
      <c r="D89" s="12" t="s">
        <v>72</v>
      </c>
      <c r="E89" s="12" t="s">
        <v>73</v>
      </c>
      <c r="F89" s="15" t="s">
        <v>74</v>
      </c>
      <c r="G89" s="11">
        <v>-9</v>
      </c>
      <c r="H89" s="11">
        <v>1</v>
      </c>
      <c r="I89" s="11">
        <v>1</v>
      </c>
      <c r="J89" s="11">
        <v>1</v>
      </c>
      <c r="K89" s="11">
        <v>0</v>
      </c>
      <c r="L89" s="11">
        <v>0</v>
      </c>
      <c r="M89" s="11">
        <v>1</v>
      </c>
      <c r="N89" s="11">
        <v>1</v>
      </c>
      <c r="O89" s="11">
        <v>0</v>
      </c>
      <c r="P89" s="11">
        <v>0</v>
      </c>
      <c r="Q89" s="11">
        <v>0</v>
      </c>
      <c r="R89" s="11">
        <v>1</v>
      </c>
      <c r="S89" s="11">
        <v>0</v>
      </c>
      <c r="T89" s="11">
        <v>0</v>
      </c>
      <c r="U89" s="11">
        <v>1</v>
      </c>
      <c r="V89" s="11">
        <v>4</v>
      </c>
      <c r="W89" s="11">
        <v>3</v>
      </c>
      <c r="X89" s="11">
        <v>3</v>
      </c>
      <c r="Y89" s="11">
        <v>4</v>
      </c>
      <c r="Z89" s="11">
        <v>3</v>
      </c>
      <c r="AA89" s="11">
        <v>3</v>
      </c>
      <c r="AB89" s="11">
        <v>4</v>
      </c>
      <c r="AC89" s="11">
        <v>3</v>
      </c>
      <c r="AD89" s="11">
        <v>4</v>
      </c>
      <c r="AE89" s="11">
        <v>3</v>
      </c>
      <c r="AF89" s="11">
        <v>9</v>
      </c>
      <c r="AG89" s="11">
        <v>9</v>
      </c>
      <c r="AH89" s="11">
        <v>9</v>
      </c>
      <c r="AI89" s="11">
        <v>9</v>
      </c>
      <c r="AJ89" s="11">
        <v>9</v>
      </c>
      <c r="AK89" s="11">
        <v>9</v>
      </c>
      <c r="AL89" s="11">
        <v>9</v>
      </c>
      <c r="AM89" s="11">
        <v>4</v>
      </c>
      <c r="AN89" s="11">
        <v>9</v>
      </c>
      <c r="AO89" s="11">
        <v>9</v>
      </c>
      <c r="AP89" s="11">
        <v>9</v>
      </c>
      <c r="AQ89" s="11">
        <v>9</v>
      </c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1">
        <v>9</v>
      </c>
      <c r="BI89" s="11">
        <v>9</v>
      </c>
      <c r="BJ89" s="11">
        <v>9</v>
      </c>
      <c r="BK89" s="11">
        <v>9</v>
      </c>
      <c r="BL89" s="11">
        <v>9</v>
      </c>
      <c r="BM89" s="11">
        <v>9</v>
      </c>
      <c r="BN89" s="11">
        <v>4</v>
      </c>
      <c r="BO89" s="11">
        <v>9</v>
      </c>
      <c r="BP89" s="11">
        <v>2</v>
      </c>
      <c r="BQ89" s="11">
        <v>2</v>
      </c>
      <c r="BR89" s="11">
        <v>1</v>
      </c>
      <c r="BS89" s="11">
        <v>1</v>
      </c>
      <c r="BT89" s="15"/>
      <c r="BU89" s="15"/>
      <c r="BV89" s="11">
        <v>2</v>
      </c>
      <c r="BW89" s="11">
        <v>1</v>
      </c>
      <c r="BX89" s="19" t="s">
        <v>171</v>
      </c>
      <c r="BY89" s="15">
        <v>9</v>
      </c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</row>
    <row r="90" spans="1:96" ht="15.75" customHeight="1" x14ac:dyDescent="0.3">
      <c r="A90" s="11">
        <v>82</v>
      </c>
      <c r="B90" s="18">
        <v>45904</v>
      </c>
      <c r="C90" s="12" t="s">
        <v>71</v>
      </c>
      <c r="D90" s="12" t="s">
        <v>72</v>
      </c>
      <c r="E90" s="12" t="s">
        <v>73</v>
      </c>
      <c r="F90" s="15" t="s">
        <v>74</v>
      </c>
      <c r="G90" s="11">
        <v>-9</v>
      </c>
      <c r="H90" s="11">
        <v>1</v>
      </c>
      <c r="I90" s="11">
        <v>0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1</v>
      </c>
      <c r="R90" s="11">
        <v>0</v>
      </c>
      <c r="S90" s="11">
        <v>0</v>
      </c>
      <c r="T90" s="11">
        <v>0</v>
      </c>
      <c r="U90" s="11">
        <v>1</v>
      </c>
      <c r="V90" s="11">
        <v>4</v>
      </c>
      <c r="W90" s="11">
        <v>4</v>
      </c>
      <c r="X90" s="11">
        <v>4</v>
      </c>
      <c r="Y90" s="11">
        <v>4</v>
      </c>
      <c r="Z90" s="11">
        <v>4</v>
      </c>
      <c r="AA90" s="11">
        <v>4</v>
      </c>
      <c r="AB90" s="11">
        <v>4</v>
      </c>
      <c r="AC90" s="11">
        <v>4</v>
      </c>
      <c r="AD90" s="11">
        <v>4</v>
      </c>
      <c r="AE90" s="11">
        <v>4</v>
      </c>
      <c r="AF90" s="11">
        <v>9</v>
      </c>
      <c r="AG90" s="11">
        <v>9</v>
      </c>
      <c r="AH90" s="11">
        <v>9</v>
      </c>
      <c r="AI90" s="11">
        <v>9</v>
      </c>
      <c r="AJ90" s="11">
        <v>9</v>
      </c>
      <c r="AK90" s="11">
        <v>9</v>
      </c>
      <c r="AL90" s="11">
        <v>9</v>
      </c>
      <c r="AM90" s="11">
        <v>4</v>
      </c>
      <c r="AN90" s="11">
        <v>9</v>
      </c>
      <c r="AO90" s="11">
        <v>9</v>
      </c>
      <c r="AP90" s="11">
        <v>9</v>
      </c>
      <c r="AQ90" s="11">
        <v>9</v>
      </c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1">
        <v>9</v>
      </c>
      <c r="BI90" s="11">
        <v>9</v>
      </c>
      <c r="BJ90" s="11">
        <v>9</v>
      </c>
      <c r="BK90" s="11">
        <v>9</v>
      </c>
      <c r="BL90" s="11">
        <v>9</v>
      </c>
      <c r="BM90" s="11">
        <v>9</v>
      </c>
      <c r="BN90" s="11">
        <v>4</v>
      </c>
      <c r="BO90" s="11">
        <v>9</v>
      </c>
      <c r="BP90" s="11">
        <v>2</v>
      </c>
      <c r="BQ90" s="11">
        <v>1</v>
      </c>
      <c r="BR90" s="11">
        <v>2</v>
      </c>
      <c r="BS90" s="11">
        <v>1</v>
      </c>
      <c r="BT90" s="15"/>
      <c r="BU90" s="15" t="s">
        <v>77</v>
      </c>
      <c r="BV90" s="11">
        <v>4</v>
      </c>
      <c r="BW90" s="11">
        <v>2</v>
      </c>
      <c r="BX90" s="19" t="s">
        <v>172</v>
      </c>
      <c r="BY90" s="15">
        <v>9</v>
      </c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</row>
    <row r="91" spans="1:96" ht="15.75" customHeight="1" x14ac:dyDescent="0.3">
      <c r="A91" s="11">
        <v>83</v>
      </c>
      <c r="B91" s="18">
        <v>45904</v>
      </c>
      <c r="C91" s="12" t="s">
        <v>71</v>
      </c>
      <c r="D91" s="12" t="s">
        <v>72</v>
      </c>
      <c r="E91" s="12" t="s">
        <v>73</v>
      </c>
      <c r="F91" s="15" t="s">
        <v>74</v>
      </c>
      <c r="G91" s="11">
        <v>-9</v>
      </c>
      <c r="H91" s="11">
        <v>1</v>
      </c>
      <c r="I91" s="11">
        <v>0</v>
      </c>
      <c r="J91" s="11">
        <v>0</v>
      </c>
      <c r="K91" s="11">
        <v>0</v>
      </c>
      <c r="L91" s="11">
        <v>0</v>
      </c>
      <c r="M91" s="11">
        <v>1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1</v>
      </c>
      <c r="V91" s="11">
        <v>4</v>
      </c>
      <c r="W91" s="11">
        <v>3</v>
      </c>
      <c r="X91" s="11">
        <v>4</v>
      </c>
      <c r="Y91" s="11">
        <v>4</v>
      </c>
      <c r="Z91" s="11">
        <v>4</v>
      </c>
      <c r="AA91" s="11">
        <v>4</v>
      </c>
      <c r="AB91" s="11">
        <v>4</v>
      </c>
      <c r="AC91" s="11">
        <v>4</v>
      </c>
      <c r="AD91" s="11">
        <v>4</v>
      </c>
      <c r="AE91" s="11">
        <v>4</v>
      </c>
      <c r="AF91" s="11">
        <v>9</v>
      </c>
      <c r="AG91" s="11">
        <v>9</v>
      </c>
      <c r="AH91" s="11">
        <v>9</v>
      </c>
      <c r="AI91" s="11">
        <v>9</v>
      </c>
      <c r="AJ91" s="11">
        <v>9</v>
      </c>
      <c r="AK91" s="11">
        <v>9</v>
      </c>
      <c r="AL91" s="11">
        <v>9</v>
      </c>
      <c r="AM91" s="11">
        <v>4</v>
      </c>
      <c r="AN91" s="11">
        <v>9</v>
      </c>
      <c r="AO91" s="11">
        <v>9</v>
      </c>
      <c r="AP91" s="11">
        <v>9</v>
      </c>
      <c r="AQ91" s="11">
        <v>9</v>
      </c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1">
        <v>9</v>
      </c>
      <c r="BI91" s="11">
        <v>9</v>
      </c>
      <c r="BJ91" s="11">
        <v>9</v>
      </c>
      <c r="BK91" s="11">
        <v>9</v>
      </c>
      <c r="BL91" s="11">
        <v>9</v>
      </c>
      <c r="BM91" s="11">
        <v>9</v>
      </c>
      <c r="BN91" s="11">
        <v>4</v>
      </c>
      <c r="BO91" s="11">
        <v>9</v>
      </c>
      <c r="BP91" s="11">
        <v>2</v>
      </c>
      <c r="BQ91" s="11">
        <v>2</v>
      </c>
      <c r="BR91" s="11">
        <v>1</v>
      </c>
      <c r="BS91" s="11">
        <v>1</v>
      </c>
      <c r="BT91" s="15"/>
      <c r="BU91" s="15" t="s">
        <v>77</v>
      </c>
      <c r="BV91" s="11">
        <v>2</v>
      </c>
      <c r="BW91" s="11">
        <v>1</v>
      </c>
      <c r="BX91" s="19" t="s">
        <v>173</v>
      </c>
      <c r="BY91" s="15">
        <v>9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</row>
    <row r="92" spans="1:96" ht="15.75" customHeight="1" x14ac:dyDescent="0.3">
      <c r="A92" s="11">
        <v>84</v>
      </c>
      <c r="B92" s="18">
        <v>45909</v>
      </c>
      <c r="C92" s="12" t="s">
        <v>71</v>
      </c>
      <c r="D92" s="12" t="s">
        <v>72</v>
      </c>
      <c r="E92" s="12" t="s">
        <v>73</v>
      </c>
      <c r="F92" s="15" t="s">
        <v>111</v>
      </c>
      <c r="G92" s="11">
        <v>-9</v>
      </c>
      <c r="H92" s="11">
        <v>1</v>
      </c>
      <c r="I92" s="11">
        <v>0</v>
      </c>
      <c r="J92" s="11">
        <v>0</v>
      </c>
      <c r="K92" s="11">
        <v>1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1</v>
      </c>
      <c r="U92" s="11">
        <v>1</v>
      </c>
      <c r="V92" s="11">
        <v>4</v>
      </c>
      <c r="W92" s="11">
        <v>4</v>
      </c>
      <c r="X92" s="11">
        <v>4</v>
      </c>
      <c r="Y92" s="11">
        <v>4</v>
      </c>
      <c r="Z92" s="11">
        <v>3</v>
      </c>
      <c r="AA92" s="11">
        <v>3</v>
      </c>
      <c r="AB92" s="11">
        <v>4</v>
      </c>
      <c r="AC92" s="11">
        <v>3</v>
      </c>
      <c r="AD92" s="11">
        <v>4</v>
      </c>
      <c r="AE92" s="11">
        <v>4</v>
      </c>
      <c r="AF92" s="11">
        <v>9</v>
      </c>
      <c r="AG92" s="11">
        <v>9</v>
      </c>
      <c r="AH92" s="11">
        <v>9</v>
      </c>
      <c r="AI92" s="11">
        <v>9</v>
      </c>
      <c r="AJ92" s="11">
        <v>9</v>
      </c>
      <c r="AK92" s="11">
        <v>9</v>
      </c>
      <c r="AL92" s="11">
        <v>9</v>
      </c>
      <c r="AM92" s="11">
        <v>4</v>
      </c>
      <c r="AN92" s="11">
        <v>9</v>
      </c>
      <c r="AO92" s="11">
        <v>9</v>
      </c>
      <c r="AP92" s="11">
        <v>9</v>
      </c>
      <c r="AQ92" s="11">
        <v>9</v>
      </c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1">
        <v>9</v>
      </c>
      <c r="BI92" s="11">
        <v>9</v>
      </c>
      <c r="BJ92" s="11">
        <v>9</v>
      </c>
      <c r="BK92" s="11">
        <v>9</v>
      </c>
      <c r="BL92" s="11">
        <v>9</v>
      </c>
      <c r="BM92" s="11">
        <v>9</v>
      </c>
      <c r="BN92" s="11">
        <v>3</v>
      </c>
      <c r="BO92" s="11">
        <v>4</v>
      </c>
      <c r="BP92" s="11">
        <v>2</v>
      </c>
      <c r="BQ92" s="11">
        <v>1</v>
      </c>
      <c r="BR92" s="11">
        <v>1</v>
      </c>
      <c r="BS92" s="11">
        <v>1</v>
      </c>
      <c r="BT92" s="15"/>
      <c r="BU92" s="15"/>
      <c r="BV92" s="11">
        <v>4</v>
      </c>
      <c r="BW92" s="11">
        <v>1</v>
      </c>
      <c r="BX92" s="19" t="s">
        <v>174</v>
      </c>
      <c r="BY92" s="15">
        <v>1</v>
      </c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</row>
    <row r="93" spans="1:96" ht="15.75" customHeight="1" x14ac:dyDescent="0.3">
      <c r="A93" s="11">
        <v>85</v>
      </c>
      <c r="B93" s="18">
        <v>45914</v>
      </c>
      <c r="C93" s="12" t="s">
        <v>71</v>
      </c>
      <c r="D93" s="12" t="s">
        <v>72</v>
      </c>
      <c r="E93" s="12" t="s">
        <v>73</v>
      </c>
      <c r="F93" s="15" t="s">
        <v>111</v>
      </c>
      <c r="G93" s="11">
        <v>-9</v>
      </c>
      <c r="H93" s="11">
        <v>1</v>
      </c>
      <c r="I93" s="11">
        <v>0</v>
      </c>
      <c r="J93" s="11">
        <v>1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</v>
      </c>
      <c r="U93" s="11">
        <v>1</v>
      </c>
      <c r="V93" s="11">
        <v>4</v>
      </c>
      <c r="W93" s="11">
        <v>4</v>
      </c>
      <c r="X93" s="11">
        <v>4</v>
      </c>
      <c r="Y93" s="11">
        <v>4</v>
      </c>
      <c r="Z93" s="11">
        <v>4</v>
      </c>
      <c r="AA93" s="11">
        <v>4</v>
      </c>
      <c r="AB93" s="11">
        <v>4</v>
      </c>
      <c r="AC93" s="11">
        <v>4</v>
      </c>
      <c r="AD93" s="11">
        <v>4</v>
      </c>
      <c r="AE93" s="11">
        <v>3</v>
      </c>
      <c r="AF93" s="11">
        <v>9</v>
      </c>
      <c r="AG93" s="11">
        <v>9</v>
      </c>
      <c r="AH93" s="11">
        <v>9</v>
      </c>
      <c r="AI93" s="11">
        <v>9</v>
      </c>
      <c r="AJ93" s="11">
        <v>9</v>
      </c>
      <c r="AK93" s="11">
        <v>9</v>
      </c>
      <c r="AL93" s="11">
        <v>9</v>
      </c>
      <c r="AM93" s="11">
        <v>4</v>
      </c>
      <c r="AN93" s="11">
        <v>9</v>
      </c>
      <c r="AO93" s="11">
        <v>9</v>
      </c>
      <c r="AP93" s="11">
        <v>9</v>
      </c>
      <c r="AQ93" s="11">
        <v>9</v>
      </c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1">
        <v>9</v>
      </c>
      <c r="BI93" s="11">
        <v>9</v>
      </c>
      <c r="BJ93" s="11">
        <v>9</v>
      </c>
      <c r="BK93" s="11">
        <v>9</v>
      </c>
      <c r="BL93" s="11">
        <v>9</v>
      </c>
      <c r="BM93" s="11">
        <v>9</v>
      </c>
      <c r="BN93" s="11">
        <v>4</v>
      </c>
      <c r="BO93" s="11">
        <v>4</v>
      </c>
      <c r="BP93" s="11">
        <v>2</v>
      </c>
      <c r="BQ93" s="11">
        <v>1</v>
      </c>
      <c r="BR93" s="11">
        <v>2</v>
      </c>
      <c r="BS93" s="11">
        <v>1</v>
      </c>
      <c r="BT93" s="15"/>
      <c r="BU93" s="15"/>
      <c r="BV93" s="11">
        <v>5</v>
      </c>
      <c r="BW93" s="11">
        <v>2</v>
      </c>
      <c r="BX93" s="19" t="s">
        <v>175</v>
      </c>
      <c r="BY93" s="15">
        <v>9</v>
      </c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</row>
    <row r="94" spans="1:96" ht="15.75" customHeight="1" x14ac:dyDescent="0.3">
      <c r="A94" s="11">
        <v>86</v>
      </c>
      <c r="B94" s="18">
        <v>45914</v>
      </c>
      <c r="C94" s="12" t="s">
        <v>71</v>
      </c>
      <c r="D94" s="12" t="s">
        <v>72</v>
      </c>
      <c r="E94" s="12" t="s">
        <v>73</v>
      </c>
      <c r="F94" s="15" t="s">
        <v>111</v>
      </c>
      <c r="G94" s="11">
        <v>-9</v>
      </c>
      <c r="H94" s="11">
        <v>1</v>
      </c>
      <c r="I94" s="11">
        <v>1</v>
      </c>
      <c r="J94" s="11">
        <v>0</v>
      </c>
      <c r="K94" s="11">
        <v>0</v>
      </c>
      <c r="L94" s="11">
        <v>1</v>
      </c>
      <c r="M94" s="11">
        <v>1</v>
      </c>
      <c r="N94" s="11">
        <v>1</v>
      </c>
      <c r="O94" s="11">
        <v>0</v>
      </c>
      <c r="P94" s="11">
        <v>1</v>
      </c>
      <c r="Q94" s="11">
        <v>1</v>
      </c>
      <c r="R94" s="11">
        <v>0</v>
      </c>
      <c r="S94" s="11">
        <v>0</v>
      </c>
      <c r="T94" s="11">
        <v>0</v>
      </c>
      <c r="U94" s="11">
        <v>1</v>
      </c>
      <c r="V94" s="11">
        <v>4</v>
      </c>
      <c r="W94" s="11">
        <v>3</v>
      </c>
      <c r="X94" s="11">
        <v>3</v>
      </c>
      <c r="Y94" s="11">
        <v>3</v>
      </c>
      <c r="Z94" s="11">
        <v>3</v>
      </c>
      <c r="AA94" s="11">
        <v>3</v>
      </c>
      <c r="AB94" s="11">
        <v>4</v>
      </c>
      <c r="AC94" s="11">
        <v>4</v>
      </c>
      <c r="AD94" s="11">
        <v>4</v>
      </c>
      <c r="AE94" s="11">
        <v>3</v>
      </c>
      <c r="AF94" s="11">
        <v>9</v>
      </c>
      <c r="AG94" s="11">
        <v>9</v>
      </c>
      <c r="AH94" s="11">
        <v>9</v>
      </c>
      <c r="AI94" s="11">
        <v>9</v>
      </c>
      <c r="AJ94" s="11">
        <v>9</v>
      </c>
      <c r="AK94" s="11">
        <v>9</v>
      </c>
      <c r="AL94" s="11">
        <v>9</v>
      </c>
      <c r="AM94" s="11">
        <v>4</v>
      </c>
      <c r="AN94" s="11">
        <v>9</v>
      </c>
      <c r="AO94" s="11">
        <v>9</v>
      </c>
      <c r="AP94" s="11">
        <v>9</v>
      </c>
      <c r="AQ94" s="11">
        <v>9</v>
      </c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1">
        <v>9</v>
      </c>
      <c r="BI94" s="11">
        <v>9</v>
      </c>
      <c r="BJ94" s="11">
        <v>9</v>
      </c>
      <c r="BK94" s="11">
        <v>9</v>
      </c>
      <c r="BL94" s="11">
        <v>9</v>
      </c>
      <c r="BM94" s="11">
        <v>9</v>
      </c>
      <c r="BN94" s="11">
        <v>3</v>
      </c>
      <c r="BO94" s="11">
        <v>3</v>
      </c>
      <c r="BP94" s="11">
        <v>2</v>
      </c>
      <c r="BQ94" s="11">
        <v>1</v>
      </c>
      <c r="BR94" s="11">
        <v>9</v>
      </c>
      <c r="BS94" s="11">
        <v>1</v>
      </c>
      <c r="BT94" s="15"/>
      <c r="BU94" s="15" t="s">
        <v>77</v>
      </c>
      <c r="BV94" s="11">
        <v>4</v>
      </c>
      <c r="BW94" s="11">
        <v>2</v>
      </c>
      <c r="BX94" s="19" t="s">
        <v>176</v>
      </c>
      <c r="BY94" s="15">
        <v>1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</row>
    <row r="95" spans="1:96" ht="15.75" customHeight="1" x14ac:dyDescent="0.3">
      <c r="A95" s="11">
        <v>87</v>
      </c>
      <c r="B95" s="18">
        <v>45914</v>
      </c>
      <c r="C95" s="12" t="s">
        <v>71</v>
      </c>
      <c r="D95" s="12" t="s">
        <v>72</v>
      </c>
      <c r="E95" s="12" t="s">
        <v>73</v>
      </c>
      <c r="F95" s="15" t="s">
        <v>111</v>
      </c>
      <c r="G95" s="11">
        <v>-9</v>
      </c>
      <c r="H95" s="11">
        <v>1</v>
      </c>
      <c r="I95" s="11">
        <v>0</v>
      </c>
      <c r="J95" s="11">
        <v>1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1</v>
      </c>
      <c r="V95" s="11">
        <v>4</v>
      </c>
      <c r="W95" s="11">
        <v>3</v>
      </c>
      <c r="X95" s="11">
        <v>4</v>
      </c>
      <c r="Y95" s="11">
        <v>4</v>
      </c>
      <c r="Z95" s="11">
        <v>4</v>
      </c>
      <c r="AA95" s="11">
        <v>4</v>
      </c>
      <c r="AB95" s="11">
        <v>3</v>
      </c>
      <c r="AC95" s="11">
        <v>2</v>
      </c>
      <c r="AD95" s="11">
        <v>4</v>
      </c>
      <c r="AE95" s="11">
        <v>3</v>
      </c>
      <c r="AF95" s="11">
        <v>9</v>
      </c>
      <c r="AG95" s="11">
        <v>9</v>
      </c>
      <c r="AH95" s="11">
        <v>9</v>
      </c>
      <c r="AI95" s="11">
        <v>9</v>
      </c>
      <c r="AJ95" s="11">
        <v>9</v>
      </c>
      <c r="AK95" s="11">
        <v>9</v>
      </c>
      <c r="AL95" s="11">
        <v>9</v>
      </c>
      <c r="AM95" s="11">
        <v>4</v>
      </c>
      <c r="AN95" s="11">
        <v>9</v>
      </c>
      <c r="AO95" s="11">
        <v>9</v>
      </c>
      <c r="AP95" s="11">
        <v>9</v>
      </c>
      <c r="AQ95" s="11">
        <v>9</v>
      </c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1">
        <v>9</v>
      </c>
      <c r="BI95" s="11">
        <v>9</v>
      </c>
      <c r="BJ95" s="11">
        <v>9</v>
      </c>
      <c r="BK95" s="11">
        <v>9</v>
      </c>
      <c r="BL95" s="11">
        <v>9</v>
      </c>
      <c r="BM95" s="11">
        <v>9</v>
      </c>
      <c r="BN95" s="11">
        <v>3</v>
      </c>
      <c r="BO95" s="11">
        <v>3</v>
      </c>
      <c r="BP95" s="11">
        <v>2</v>
      </c>
      <c r="BQ95" s="11">
        <v>2</v>
      </c>
      <c r="BR95" s="11">
        <v>3</v>
      </c>
      <c r="BS95" s="11">
        <v>1</v>
      </c>
      <c r="BT95" s="15" t="s">
        <v>177</v>
      </c>
      <c r="BU95" s="15" t="s">
        <v>77</v>
      </c>
      <c r="BV95" s="11">
        <v>4</v>
      </c>
      <c r="BW95" s="11">
        <v>2</v>
      </c>
      <c r="BX95" s="19" t="s">
        <v>178</v>
      </c>
      <c r="BY95" s="15">
        <v>9</v>
      </c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</row>
    <row r="96" spans="1:96" ht="15.75" customHeight="1" x14ac:dyDescent="0.3">
      <c r="A96" s="11">
        <v>88</v>
      </c>
      <c r="B96" s="18">
        <v>45914</v>
      </c>
      <c r="C96" s="12" t="s">
        <v>71</v>
      </c>
      <c r="D96" s="12" t="s">
        <v>72</v>
      </c>
      <c r="E96" s="12" t="s">
        <v>73</v>
      </c>
      <c r="F96" s="15" t="s">
        <v>111</v>
      </c>
      <c r="G96" s="11">
        <v>-9</v>
      </c>
      <c r="H96" s="11">
        <v>1</v>
      </c>
      <c r="I96" s="11">
        <v>0</v>
      </c>
      <c r="J96" s="11">
        <v>0</v>
      </c>
      <c r="K96" s="11">
        <v>1</v>
      </c>
      <c r="L96" s="11">
        <v>0</v>
      </c>
      <c r="M96" s="11">
        <v>0</v>
      </c>
      <c r="N96" s="11">
        <v>0</v>
      </c>
      <c r="O96" s="11">
        <v>0</v>
      </c>
      <c r="P96" s="11">
        <v>1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4</v>
      </c>
      <c r="W96" s="11">
        <v>3</v>
      </c>
      <c r="X96" s="11">
        <v>3</v>
      </c>
      <c r="Y96" s="11">
        <v>4</v>
      </c>
      <c r="Z96" s="11">
        <v>3</v>
      </c>
      <c r="AA96" s="11">
        <v>4</v>
      </c>
      <c r="AB96" s="11">
        <v>4</v>
      </c>
      <c r="AC96" s="11">
        <v>4</v>
      </c>
      <c r="AD96" s="11">
        <v>4</v>
      </c>
      <c r="AE96" s="11">
        <v>9</v>
      </c>
      <c r="AF96" s="11">
        <v>9</v>
      </c>
      <c r="AG96" s="11">
        <v>9</v>
      </c>
      <c r="AH96" s="11">
        <v>9</v>
      </c>
      <c r="AI96" s="11">
        <v>9</v>
      </c>
      <c r="AJ96" s="11">
        <v>9</v>
      </c>
      <c r="AK96" s="11">
        <v>9</v>
      </c>
      <c r="AL96" s="11">
        <v>9</v>
      </c>
      <c r="AM96" s="11">
        <v>9</v>
      </c>
      <c r="AN96" s="11">
        <v>9</v>
      </c>
      <c r="AO96" s="11">
        <v>9</v>
      </c>
      <c r="AP96" s="11">
        <v>9</v>
      </c>
      <c r="AQ96" s="11">
        <v>9</v>
      </c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1">
        <v>9</v>
      </c>
      <c r="BI96" s="11">
        <v>9</v>
      </c>
      <c r="BJ96" s="11">
        <v>9</v>
      </c>
      <c r="BK96" s="11">
        <v>9</v>
      </c>
      <c r="BL96" s="11">
        <v>9</v>
      </c>
      <c r="BM96" s="11">
        <v>9</v>
      </c>
      <c r="BN96" s="11">
        <v>9</v>
      </c>
      <c r="BO96" s="11">
        <v>9</v>
      </c>
      <c r="BP96" s="11">
        <v>9</v>
      </c>
      <c r="BQ96" s="11">
        <v>9</v>
      </c>
      <c r="BR96" s="11">
        <v>9</v>
      </c>
      <c r="BS96" s="11">
        <v>9</v>
      </c>
      <c r="BT96" s="15"/>
      <c r="BU96" s="15"/>
      <c r="BV96" s="11">
        <v>9</v>
      </c>
      <c r="BW96" s="11">
        <v>9</v>
      </c>
      <c r="BX96" s="19" t="s">
        <v>179</v>
      </c>
      <c r="BY96" s="15">
        <v>9</v>
      </c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</row>
    <row r="97" spans="1:96" ht="15.75" customHeight="1" x14ac:dyDescent="0.3">
      <c r="A97" s="11">
        <v>89</v>
      </c>
      <c r="B97" s="18">
        <v>45914</v>
      </c>
      <c r="C97" s="12" t="s">
        <v>71</v>
      </c>
      <c r="D97" s="12" t="s">
        <v>72</v>
      </c>
      <c r="E97" s="12" t="s">
        <v>73</v>
      </c>
      <c r="F97" s="15" t="s">
        <v>111</v>
      </c>
      <c r="G97" s="11">
        <v>-9</v>
      </c>
      <c r="H97" s="11">
        <v>1</v>
      </c>
      <c r="I97" s="11">
        <v>1</v>
      </c>
      <c r="J97" s="11">
        <v>1</v>
      </c>
      <c r="K97" s="11">
        <v>0</v>
      </c>
      <c r="L97" s="11">
        <v>0</v>
      </c>
      <c r="M97" s="11">
        <v>1</v>
      </c>
      <c r="N97" s="11">
        <v>0</v>
      </c>
      <c r="O97" s="11">
        <v>0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1</v>
      </c>
      <c r="V97" s="11">
        <v>4</v>
      </c>
      <c r="W97" s="11">
        <v>4</v>
      </c>
      <c r="X97" s="11">
        <v>4</v>
      </c>
      <c r="Y97" s="11">
        <v>4</v>
      </c>
      <c r="Z97" s="11">
        <v>4</v>
      </c>
      <c r="AA97" s="11">
        <v>4</v>
      </c>
      <c r="AB97" s="11">
        <v>4</v>
      </c>
      <c r="AC97" s="11">
        <v>4</v>
      </c>
      <c r="AD97" s="11">
        <v>4</v>
      </c>
      <c r="AE97" s="11">
        <v>4</v>
      </c>
      <c r="AF97" s="11">
        <v>9</v>
      </c>
      <c r="AG97" s="11">
        <v>9</v>
      </c>
      <c r="AH97" s="11">
        <v>9</v>
      </c>
      <c r="AI97" s="11">
        <v>9</v>
      </c>
      <c r="AJ97" s="11">
        <v>9</v>
      </c>
      <c r="AK97" s="11">
        <v>9</v>
      </c>
      <c r="AL97" s="11">
        <v>9</v>
      </c>
      <c r="AM97" s="11">
        <v>4</v>
      </c>
      <c r="AN97" s="11">
        <v>9</v>
      </c>
      <c r="AO97" s="11">
        <v>9</v>
      </c>
      <c r="AP97" s="11">
        <v>9</v>
      </c>
      <c r="AQ97" s="11">
        <v>9</v>
      </c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1">
        <v>9</v>
      </c>
      <c r="BI97" s="11">
        <v>9</v>
      </c>
      <c r="BJ97" s="11">
        <v>9</v>
      </c>
      <c r="BK97" s="11">
        <v>9</v>
      </c>
      <c r="BL97" s="11">
        <v>9</v>
      </c>
      <c r="BM97" s="11">
        <v>9</v>
      </c>
      <c r="BN97" s="11">
        <v>4</v>
      </c>
      <c r="BO97" s="11">
        <v>4</v>
      </c>
      <c r="BP97" s="11">
        <v>1</v>
      </c>
      <c r="BQ97" s="11">
        <v>2</v>
      </c>
      <c r="BR97" s="11">
        <v>2</v>
      </c>
      <c r="BS97" s="11">
        <v>1</v>
      </c>
      <c r="BT97" s="15" t="s">
        <v>117</v>
      </c>
      <c r="BU97" s="15"/>
      <c r="BV97" s="11">
        <v>4</v>
      </c>
      <c r="BW97" s="11">
        <v>2</v>
      </c>
      <c r="BX97" s="19" t="s">
        <v>180</v>
      </c>
      <c r="BY97" s="15">
        <v>1</v>
      </c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</row>
    <row r="98" spans="1:96" ht="15.75" customHeight="1" x14ac:dyDescent="0.3">
      <c r="A98" s="11">
        <v>90</v>
      </c>
      <c r="B98" s="18">
        <v>45914</v>
      </c>
      <c r="C98" s="12" t="s">
        <v>71</v>
      </c>
      <c r="D98" s="12" t="s">
        <v>72</v>
      </c>
      <c r="E98" s="12" t="s">
        <v>73</v>
      </c>
      <c r="F98" s="15" t="s">
        <v>111</v>
      </c>
      <c r="G98" s="11">
        <v>-9</v>
      </c>
      <c r="H98" s="11">
        <v>1</v>
      </c>
      <c r="I98" s="11">
        <v>1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</v>
      </c>
      <c r="S98" s="11">
        <v>1</v>
      </c>
      <c r="T98" s="11">
        <v>0</v>
      </c>
      <c r="U98" s="11">
        <v>1</v>
      </c>
      <c r="V98" s="11">
        <v>4</v>
      </c>
      <c r="W98" s="11">
        <v>4</v>
      </c>
      <c r="X98" s="11">
        <v>4</v>
      </c>
      <c r="Y98" s="11">
        <v>4</v>
      </c>
      <c r="Z98" s="11">
        <v>4</v>
      </c>
      <c r="AA98" s="11">
        <v>4</v>
      </c>
      <c r="AB98" s="11">
        <v>4</v>
      </c>
      <c r="AC98" s="11">
        <v>4</v>
      </c>
      <c r="AD98" s="11">
        <v>4</v>
      </c>
      <c r="AE98" s="11">
        <v>9</v>
      </c>
      <c r="AF98" s="11">
        <v>9</v>
      </c>
      <c r="AG98" s="11">
        <v>9</v>
      </c>
      <c r="AH98" s="11">
        <v>9</v>
      </c>
      <c r="AI98" s="11">
        <v>9</v>
      </c>
      <c r="AJ98" s="11">
        <v>9</v>
      </c>
      <c r="AK98" s="11">
        <v>9</v>
      </c>
      <c r="AL98" s="11">
        <v>9</v>
      </c>
      <c r="AM98" s="11">
        <v>9</v>
      </c>
      <c r="AN98" s="11">
        <v>9</v>
      </c>
      <c r="AO98" s="11">
        <v>9</v>
      </c>
      <c r="AP98" s="11">
        <v>9</v>
      </c>
      <c r="AQ98" s="11">
        <v>9</v>
      </c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1">
        <v>9</v>
      </c>
      <c r="BI98" s="11">
        <v>9</v>
      </c>
      <c r="BJ98" s="11">
        <v>9</v>
      </c>
      <c r="BK98" s="11">
        <v>9</v>
      </c>
      <c r="BL98" s="11">
        <v>9</v>
      </c>
      <c r="BM98" s="11">
        <v>9</v>
      </c>
      <c r="BN98" s="11">
        <v>4</v>
      </c>
      <c r="BO98" s="11">
        <v>4</v>
      </c>
      <c r="BP98" s="11">
        <v>1</v>
      </c>
      <c r="BQ98" s="11">
        <v>1</v>
      </c>
      <c r="BR98" s="11">
        <v>3</v>
      </c>
      <c r="BS98" s="11">
        <v>1</v>
      </c>
      <c r="BT98" s="15"/>
      <c r="BU98" s="15"/>
      <c r="BV98" s="11">
        <v>4</v>
      </c>
      <c r="BW98" s="11">
        <v>2</v>
      </c>
      <c r="BX98" s="19" t="s">
        <v>181</v>
      </c>
      <c r="BY98" s="15">
        <v>1</v>
      </c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</row>
    <row r="99" spans="1:96" ht="15.75" customHeight="1" x14ac:dyDescent="0.3">
      <c r="A99" s="11">
        <v>91</v>
      </c>
      <c r="B99" s="18">
        <v>45914</v>
      </c>
      <c r="C99" s="12" t="s">
        <v>71</v>
      </c>
      <c r="D99" s="12" t="s">
        <v>72</v>
      </c>
      <c r="E99" s="12" t="s">
        <v>73</v>
      </c>
      <c r="F99" s="15" t="s">
        <v>111</v>
      </c>
      <c r="G99" s="11">
        <v>-9</v>
      </c>
      <c r="H99" s="11">
        <v>1</v>
      </c>
      <c r="I99" s="11">
        <v>1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1</v>
      </c>
      <c r="S99" s="11">
        <v>0</v>
      </c>
      <c r="T99" s="11">
        <v>0</v>
      </c>
      <c r="U99" s="11">
        <v>1</v>
      </c>
      <c r="V99" s="11">
        <v>4</v>
      </c>
      <c r="W99" s="11">
        <v>3</v>
      </c>
      <c r="X99" s="11">
        <v>3</v>
      </c>
      <c r="Y99" s="11">
        <v>4</v>
      </c>
      <c r="Z99" s="11">
        <v>3</v>
      </c>
      <c r="AA99" s="11">
        <v>4</v>
      </c>
      <c r="AB99" s="11">
        <v>4</v>
      </c>
      <c r="AC99" s="11">
        <v>3</v>
      </c>
      <c r="AD99" s="11">
        <v>4</v>
      </c>
      <c r="AE99" s="11">
        <v>4</v>
      </c>
      <c r="AF99" s="11">
        <v>9</v>
      </c>
      <c r="AG99" s="11">
        <v>9</v>
      </c>
      <c r="AH99" s="11">
        <v>9</v>
      </c>
      <c r="AI99" s="11">
        <v>9</v>
      </c>
      <c r="AJ99" s="11">
        <v>9</v>
      </c>
      <c r="AK99" s="11">
        <v>9</v>
      </c>
      <c r="AL99" s="11">
        <v>9</v>
      </c>
      <c r="AM99" s="11">
        <v>4</v>
      </c>
      <c r="AN99" s="11">
        <v>9</v>
      </c>
      <c r="AO99" s="11">
        <v>9</v>
      </c>
      <c r="AP99" s="11">
        <v>9</v>
      </c>
      <c r="AQ99" s="11">
        <v>9</v>
      </c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1">
        <v>9</v>
      </c>
      <c r="BI99" s="11">
        <v>9</v>
      </c>
      <c r="BJ99" s="11">
        <v>9</v>
      </c>
      <c r="BK99" s="11">
        <v>9</v>
      </c>
      <c r="BL99" s="11">
        <v>9</v>
      </c>
      <c r="BM99" s="11">
        <v>9</v>
      </c>
      <c r="BN99" s="11">
        <v>3</v>
      </c>
      <c r="BO99" s="11">
        <v>2</v>
      </c>
      <c r="BP99" s="11">
        <v>2</v>
      </c>
      <c r="BQ99" s="11">
        <v>1</v>
      </c>
      <c r="BR99" s="11">
        <v>2</v>
      </c>
      <c r="BS99" s="11">
        <v>1</v>
      </c>
      <c r="BT99" s="15" t="s">
        <v>182</v>
      </c>
      <c r="BU99" s="15" t="s">
        <v>77</v>
      </c>
      <c r="BV99" s="11">
        <v>4</v>
      </c>
      <c r="BW99" s="11">
        <v>3</v>
      </c>
      <c r="BX99" s="19" t="s">
        <v>183</v>
      </c>
      <c r="BY99" s="15">
        <v>1</v>
      </c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</row>
    <row r="100" spans="1:96" ht="15.75" customHeight="1" x14ac:dyDescent="0.3">
      <c r="A100" s="11">
        <v>92</v>
      </c>
      <c r="B100" s="18">
        <v>45917</v>
      </c>
      <c r="C100" s="12" t="s">
        <v>71</v>
      </c>
      <c r="D100" s="12" t="s">
        <v>72</v>
      </c>
      <c r="E100" s="12" t="s">
        <v>73</v>
      </c>
      <c r="F100" s="15" t="s">
        <v>74</v>
      </c>
      <c r="G100" s="11">
        <v>-9</v>
      </c>
      <c r="H100" s="11">
        <v>1</v>
      </c>
      <c r="I100" s="11">
        <v>1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1</v>
      </c>
      <c r="U100" s="11">
        <v>1</v>
      </c>
      <c r="V100" s="11">
        <v>4</v>
      </c>
      <c r="W100" s="11">
        <v>4</v>
      </c>
      <c r="X100" s="11">
        <v>4</v>
      </c>
      <c r="Y100" s="11">
        <v>4</v>
      </c>
      <c r="Z100" s="11">
        <v>3</v>
      </c>
      <c r="AA100" s="11">
        <v>9</v>
      </c>
      <c r="AB100" s="11">
        <v>4</v>
      </c>
      <c r="AC100" s="11">
        <v>4</v>
      </c>
      <c r="AD100" s="11">
        <v>4</v>
      </c>
      <c r="AE100" s="11">
        <v>4</v>
      </c>
      <c r="AF100" s="11">
        <v>9</v>
      </c>
      <c r="AG100" s="11">
        <v>9</v>
      </c>
      <c r="AH100" s="11">
        <v>9</v>
      </c>
      <c r="AI100" s="11">
        <v>9</v>
      </c>
      <c r="AJ100" s="11">
        <v>9</v>
      </c>
      <c r="AK100" s="11">
        <v>9</v>
      </c>
      <c r="AL100" s="11">
        <v>9</v>
      </c>
      <c r="AM100" s="11">
        <v>4</v>
      </c>
      <c r="AN100" s="11">
        <v>9</v>
      </c>
      <c r="AO100" s="11">
        <v>9</v>
      </c>
      <c r="AP100" s="11">
        <v>9</v>
      </c>
      <c r="AQ100" s="11">
        <v>9</v>
      </c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1">
        <v>9</v>
      </c>
      <c r="BI100" s="11">
        <v>9</v>
      </c>
      <c r="BJ100" s="11">
        <v>9</v>
      </c>
      <c r="BK100" s="11">
        <v>9</v>
      </c>
      <c r="BL100" s="11">
        <v>9</v>
      </c>
      <c r="BM100" s="11">
        <v>9</v>
      </c>
      <c r="BN100" s="11">
        <v>4</v>
      </c>
      <c r="BO100" s="11">
        <v>9</v>
      </c>
      <c r="BP100" s="11">
        <v>9</v>
      </c>
      <c r="BQ100" s="11">
        <v>1</v>
      </c>
      <c r="BR100" s="11">
        <v>2</v>
      </c>
      <c r="BS100" s="11">
        <v>9</v>
      </c>
      <c r="BT100" s="15"/>
      <c r="BU100" s="15" t="s">
        <v>77</v>
      </c>
      <c r="BV100" s="11">
        <v>3</v>
      </c>
      <c r="BW100" s="11">
        <v>2</v>
      </c>
      <c r="BX100" s="19" t="s">
        <v>184</v>
      </c>
      <c r="BY100" s="15">
        <v>1</v>
      </c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</row>
    <row r="101" spans="1:96" ht="15.75" customHeight="1" x14ac:dyDescent="0.3">
      <c r="A101" s="11">
        <v>93</v>
      </c>
      <c r="B101" s="18">
        <v>45917</v>
      </c>
      <c r="C101" s="12" t="s">
        <v>71</v>
      </c>
      <c r="D101" s="12" t="s">
        <v>72</v>
      </c>
      <c r="E101" s="12" t="s">
        <v>73</v>
      </c>
      <c r="F101" s="15" t="s">
        <v>74</v>
      </c>
      <c r="G101" s="11">
        <v>-9</v>
      </c>
      <c r="H101" s="11">
        <v>1</v>
      </c>
      <c r="I101" s="11">
        <v>1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</v>
      </c>
      <c r="S101" s="11">
        <v>0</v>
      </c>
      <c r="T101" s="11">
        <v>0</v>
      </c>
      <c r="U101" s="11">
        <v>1</v>
      </c>
      <c r="V101" s="11">
        <v>4</v>
      </c>
      <c r="W101" s="11">
        <v>3</v>
      </c>
      <c r="X101" s="11">
        <v>3</v>
      </c>
      <c r="Y101" s="11">
        <v>3</v>
      </c>
      <c r="Z101" s="11">
        <v>3</v>
      </c>
      <c r="AA101" s="11">
        <v>3</v>
      </c>
      <c r="AB101" s="11">
        <v>4</v>
      </c>
      <c r="AC101" s="11">
        <v>3</v>
      </c>
      <c r="AD101" s="11">
        <v>3</v>
      </c>
      <c r="AE101" s="11">
        <v>3</v>
      </c>
      <c r="AF101" s="11">
        <v>9</v>
      </c>
      <c r="AG101" s="11">
        <v>9</v>
      </c>
      <c r="AH101" s="11">
        <v>9</v>
      </c>
      <c r="AI101" s="11">
        <v>9</v>
      </c>
      <c r="AJ101" s="11">
        <v>9</v>
      </c>
      <c r="AK101" s="11">
        <v>9</v>
      </c>
      <c r="AL101" s="11">
        <v>9</v>
      </c>
      <c r="AM101" s="11">
        <v>3</v>
      </c>
      <c r="AN101" s="11">
        <v>9</v>
      </c>
      <c r="AO101" s="11">
        <v>9</v>
      </c>
      <c r="AP101" s="11">
        <v>9</v>
      </c>
      <c r="AQ101" s="11">
        <v>9</v>
      </c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1">
        <v>9</v>
      </c>
      <c r="BI101" s="11">
        <v>9</v>
      </c>
      <c r="BJ101" s="11">
        <v>9</v>
      </c>
      <c r="BK101" s="11">
        <v>9</v>
      </c>
      <c r="BL101" s="11">
        <v>9</v>
      </c>
      <c r="BM101" s="11">
        <v>9</v>
      </c>
      <c r="BN101" s="11">
        <v>9</v>
      </c>
      <c r="BO101" s="11">
        <v>9</v>
      </c>
      <c r="BP101" s="11">
        <v>2</v>
      </c>
      <c r="BQ101" s="11">
        <v>1</v>
      </c>
      <c r="BR101" s="11">
        <v>2</v>
      </c>
      <c r="BS101" s="11">
        <v>1</v>
      </c>
      <c r="BT101" s="15" t="s">
        <v>81</v>
      </c>
      <c r="BU101" s="15" t="s">
        <v>77</v>
      </c>
      <c r="BV101" s="11">
        <v>5</v>
      </c>
      <c r="BW101" s="11">
        <v>2</v>
      </c>
      <c r="BX101" s="19" t="s">
        <v>185</v>
      </c>
      <c r="BY101" s="15">
        <v>1</v>
      </c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</row>
    <row r="102" spans="1:96" ht="15.75" customHeight="1" x14ac:dyDescent="0.3">
      <c r="A102" s="11">
        <v>94</v>
      </c>
      <c r="B102" s="18">
        <v>45907</v>
      </c>
      <c r="C102" s="12" t="s">
        <v>71</v>
      </c>
      <c r="D102" s="12" t="s">
        <v>72</v>
      </c>
      <c r="E102" s="12" t="s">
        <v>73</v>
      </c>
      <c r="F102" s="15" t="s">
        <v>74</v>
      </c>
      <c r="G102" s="11">
        <v>-9</v>
      </c>
      <c r="H102" s="11">
        <v>-9</v>
      </c>
      <c r="I102" s="11">
        <v>1</v>
      </c>
      <c r="J102" s="11">
        <v>1</v>
      </c>
      <c r="K102" s="11">
        <v>0</v>
      </c>
      <c r="L102" s="11">
        <v>1</v>
      </c>
      <c r="M102" s="11">
        <v>1</v>
      </c>
      <c r="N102" s="11">
        <v>1</v>
      </c>
      <c r="O102" s="11">
        <v>1</v>
      </c>
      <c r="P102" s="11">
        <v>0</v>
      </c>
      <c r="Q102" s="11">
        <v>0</v>
      </c>
      <c r="R102" s="11">
        <v>1</v>
      </c>
      <c r="S102" s="11">
        <v>0</v>
      </c>
      <c r="T102" s="11">
        <v>0</v>
      </c>
      <c r="U102" s="11">
        <v>1</v>
      </c>
      <c r="V102" s="11">
        <v>4</v>
      </c>
      <c r="W102" s="11">
        <v>4</v>
      </c>
      <c r="X102" s="11">
        <v>4</v>
      </c>
      <c r="Y102" s="11">
        <v>4</v>
      </c>
      <c r="Z102" s="11">
        <v>4</v>
      </c>
      <c r="AA102" s="11">
        <v>4</v>
      </c>
      <c r="AB102" s="11">
        <v>4</v>
      </c>
      <c r="AC102" s="11">
        <v>4</v>
      </c>
      <c r="AD102" s="11">
        <v>4</v>
      </c>
      <c r="AE102" s="11">
        <v>3</v>
      </c>
      <c r="AF102" s="11">
        <v>9</v>
      </c>
      <c r="AG102" s="11">
        <v>9</v>
      </c>
      <c r="AH102" s="11">
        <v>9</v>
      </c>
      <c r="AI102" s="11">
        <v>9</v>
      </c>
      <c r="AJ102" s="11">
        <v>9</v>
      </c>
      <c r="AK102" s="11">
        <v>9</v>
      </c>
      <c r="AL102" s="11">
        <v>9</v>
      </c>
      <c r="AM102" s="11">
        <v>4</v>
      </c>
      <c r="AN102" s="11">
        <v>9</v>
      </c>
      <c r="AO102" s="11">
        <v>9</v>
      </c>
      <c r="AP102" s="11">
        <v>9</v>
      </c>
      <c r="AQ102" s="11">
        <v>9</v>
      </c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1">
        <v>9</v>
      </c>
      <c r="BI102" s="11">
        <v>9</v>
      </c>
      <c r="BJ102" s="11">
        <v>9</v>
      </c>
      <c r="BK102" s="11">
        <v>9</v>
      </c>
      <c r="BL102" s="11">
        <v>9</v>
      </c>
      <c r="BM102" s="11">
        <v>9</v>
      </c>
      <c r="BN102" s="11">
        <v>4</v>
      </c>
      <c r="BO102" s="11">
        <v>9</v>
      </c>
      <c r="BP102" s="11">
        <v>2</v>
      </c>
      <c r="BQ102" s="11">
        <v>2</v>
      </c>
      <c r="BR102" s="11">
        <v>3</v>
      </c>
      <c r="BS102" s="11">
        <v>1</v>
      </c>
      <c r="BT102" s="15" t="s">
        <v>186</v>
      </c>
      <c r="BU102" s="15" t="s">
        <v>77</v>
      </c>
      <c r="BV102" s="11">
        <v>4</v>
      </c>
      <c r="BW102" s="11">
        <v>3</v>
      </c>
      <c r="BX102" s="19" t="s">
        <v>187</v>
      </c>
      <c r="BY102" s="15">
        <v>1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</row>
    <row r="103" spans="1:96" ht="15.75" customHeight="1" x14ac:dyDescent="0.3">
      <c r="A103" s="11">
        <v>95</v>
      </c>
      <c r="B103" s="18">
        <v>45906</v>
      </c>
      <c r="C103" s="12" t="s">
        <v>71</v>
      </c>
      <c r="D103" s="12" t="s">
        <v>72</v>
      </c>
      <c r="E103" s="12" t="s">
        <v>73</v>
      </c>
      <c r="F103" s="15" t="s">
        <v>74</v>
      </c>
      <c r="G103" s="11">
        <v>-9</v>
      </c>
      <c r="H103" s="11">
        <v>1</v>
      </c>
      <c r="I103" s="11">
        <v>1</v>
      </c>
      <c r="J103" s="11">
        <v>1</v>
      </c>
      <c r="K103" s="11">
        <v>0</v>
      </c>
      <c r="L103" s="11">
        <v>0</v>
      </c>
      <c r="M103" s="11">
        <v>0</v>
      </c>
      <c r="N103" s="11">
        <v>1</v>
      </c>
      <c r="O103" s="11">
        <v>0</v>
      </c>
      <c r="P103" s="11">
        <v>0</v>
      </c>
      <c r="Q103" s="11">
        <v>0</v>
      </c>
      <c r="R103" s="11">
        <v>1</v>
      </c>
      <c r="S103" s="11">
        <v>0</v>
      </c>
      <c r="T103" s="11">
        <v>0</v>
      </c>
      <c r="U103" s="11">
        <v>1</v>
      </c>
      <c r="V103" s="11">
        <v>4</v>
      </c>
      <c r="W103" s="11">
        <v>4</v>
      </c>
      <c r="X103" s="11">
        <v>2</v>
      </c>
      <c r="Y103" s="11">
        <v>3</v>
      </c>
      <c r="Z103" s="11">
        <v>2</v>
      </c>
      <c r="AA103" s="11">
        <v>3</v>
      </c>
      <c r="AB103" s="11">
        <v>4</v>
      </c>
      <c r="AC103" s="11">
        <v>3</v>
      </c>
      <c r="AD103" s="11">
        <v>3</v>
      </c>
      <c r="AE103" s="11">
        <v>2</v>
      </c>
      <c r="AF103" s="11">
        <v>9</v>
      </c>
      <c r="AG103" s="11">
        <v>9</v>
      </c>
      <c r="AH103" s="11">
        <v>9</v>
      </c>
      <c r="AI103" s="11">
        <v>9</v>
      </c>
      <c r="AJ103" s="11">
        <v>9</v>
      </c>
      <c r="AK103" s="11">
        <v>9</v>
      </c>
      <c r="AL103" s="11">
        <v>9</v>
      </c>
      <c r="AM103" s="11">
        <v>4</v>
      </c>
      <c r="AN103" s="11">
        <v>9</v>
      </c>
      <c r="AO103" s="11">
        <v>9</v>
      </c>
      <c r="AP103" s="11">
        <v>9</v>
      </c>
      <c r="AQ103" s="11">
        <v>9</v>
      </c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1">
        <v>9</v>
      </c>
      <c r="BI103" s="11">
        <v>9</v>
      </c>
      <c r="BJ103" s="11">
        <v>9</v>
      </c>
      <c r="BK103" s="11">
        <v>9</v>
      </c>
      <c r="BL103" s="11">
        <v>9</v>
      </c>
      <c r="BM103" s="11">
        <v>9</v>
      </c>
      <c r="BN103" s="11">
        <v>3</v>
      </c>
      <c r="BO103" s="11">
        <v>9</v>
      </c>
      <c r="BP103" s="11">
        <v>3</v>
      </c>
      <c r="BQ103" s="11">
        <v>2</v>
      </c>
      <c r="BR103" s="11">
        <v>3</v>
      </c>
      <c r="BS103" s="11">
        <v>1</v>
      </c>
      <c r="BT103" s="15"/>
      <c r="BU103" s="15"/>
      <c r="BV103" s="11">
        <v>4</v>
      </c>
      <c r="BW103" s="11">
        <v>3</v>
      </c>
      <c r="BX103" s="19" t="s">
        <v>188</v>
      </c>
      <c r="BY103" s="15">
        <v>1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</row>
    <row r="104" spans="1:96" ht="15.75" customHeight="1" x14ac:dyDescent="0.3">
      <c r="A104" s="11">
        <v>96</v>
      </c>
      <c r="B104" s="12">
        <v>45942</v>
      </c>
      <c r="C104" s="12" t="s">
        <v>71</v>
      </c>
      <c r="D104" s="12" t="s">
        <v>72</v>
      </c>
      <c r="E104" s="12" t="s">
        <v>73</v>
      </c>
      <c r="F104" s="11" t="s">
        <v>189</v>
      </c>
      <c r="G104" s="11">
        <v>0</v>
      </c>
      <c r="H104" s="11">
        <v>1</v>
      </c>
      <c r="I104" s="11">
        <v>1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1</v>
      </c>
      <c r="S104" s="11">
        <v>0</v>
      </c>
      <c r="T104" s="11">
        <v>0</v>
      </c>
      <c r="U104" s="11">
        <v>1</v>
      </c>
      <c r="V104" s="11">
        <v>4</v>
      </c>
      <c r="W104" s="11">
        <v>4</v>
      </c>
      <c r="X104" s="11">
        <v>4</v>
      </c>
      <c r="Y104" s="11">
        <v>3</v>
      </c>
      <c r="Z104" s="11">
        <v>4</v>
      </c>
      <c r="AA104" s="11">
        <v>3</v>
      </c>
      <c r="AB104" s="11">
        <v>4</v>
      </c>
      <c r="AC104" s="11">
        <v>3</v>
      </c>
      <c r="AD104" s="11">
        <v>3</v>
      </c>
      <c r="AE104" s="11">
        <v>9</v>
      </c>
      <c r="AF104" s="11">
        <v>9</v>
      </c>
      <c r="AG104" s="11">
        <v>9</v>
      </c>
      <c r="AH104" s="11">
        <v>9</v>
      </c>
      <c r="AI104" s="11">
        <v>9</v>
      </c>
      <c r="AJ104" s="11">
        <v>9</v>
      </c>
      <c r="AK104" s="11">
        <v>9</v>
      </c>
      <c r="AL104" s="11">
        <v>9</v>
      </c>
      <c r="AM104" s="11">
        <v>3</v>
      </c>
      <c r="AN104" s="11">
        <v>3</v>
      </c>
      <c r="AO104" s="11">
        <v>9</v>
      </c>
      <c r="AP104" s="11">
        <v>9</v>
      </c>
      <c r="AQ104" s="11">
        <v>9</v>
      </c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 t="s">
        <v>95</v>
      </c>
      <c r="BH104" s="11">
        <v>9</v>
      </c>
      <c r="BI104" s="11">
        <v>9</v>
      </c>
      <c r="BJ104" s="11">
        <v>9</v>
      </c>
      <c r="BK104" s="11">
        <v>9</v>
      </c>
      <c r="BL104" s="11">
        <v>9</v>
      </c>
      <c r="BM104" s="11">
        <v>9</v>
      </c>
      <c r="BN104" s="11">
        <v>4</v>
      </c>
      <c r="BO104" s="11">
        <v>9</v>
      </c>
      <c r="BP104" s="11">
        <v>2</v>
      </c>
      <c r="BQ104" s="11">
        <v>1</v>
      </c>
      <c r="BR104" s="11">
        <v>3</v>
      </c>
      <c r="BS104" s="11">
        <v>1</v>
      </c>
      <c r="BT104" s="11" t="s">
        <v>190</v>
      </c>
      <c r="BU104" s="13"/>
      <c r="BV104" s="11">
        <v>4</v>
      </c>
      <c r="BW104" s="11">
        <v>2</v>
      </c>
      <c r="BX104" s="14" t="s">
        <v>191</v>
      </c>
      <c r="BY104" s="15">
        <v>1</v>
      </c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</row>
    <row r="105" spans="1:96" ht="15.75" customHeight="1" x14ac:dyDescent="0.3">
      <c r="A105" s="11">
        <v>97</v>
      </c>
      <c r="B105" s="12">
        <v>45942</v>
      </c>
      <c r="C105" s="12" t="s">
        <v>71</v>
      </c>
      <c r="D105" s="12" t="s">
        <v>72</v>
      </c>
      <c r="E105" s="12" t="s">
        <v>73</v>
      </c>
      <c r="F105" s="11" t="s">
        <v>189</v>
      </c>
      <c r="G105" s="11">
        <v>0</v>
      </c>
      <c r="H105" s="11">
        <v>1</v>
      </c>
      <c r="I105" s="11">
        <v>1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1</v>
      </c>
      <c r="S105" s="11">
        <v>0</v>
      </c>
      <c r="T105" s="11">
        <v>0</v>
      </c>
      <c r="U105" s="11">
        <v>1</v>
      </c>
      <c r="V105" s="11">
        <v>4</v>
      </c>
      <c r="W105" s="11">
        <v>4</v>
      </c>
      <c r="X105" s="11">
        <v>4</v>
      </c>
      <c r="Y105" s="11">
        <v>4</v>
      </c>
      <c r="Z105" s="11">
        <v>4</v>
      </c>
      <c r="AA105" s="11">
        <v>4</v>
      </c>
      <c r="AB105" s="11">
        <v>4</v>
      </c>
      <c r="AC105" s="11">
        <v>4</v>
      </c>
      <c r="AD105" s="11">
        <v>4</v>
      </c>
      <c r="AE105" s="11">
        <v>4</v>
      </c>
      <c r="AF105" s="11">
        <v>9</v>
      </c>
      <c r="AG105" s="11">
        <v>9</v>
      </c>
      <c r="AH105" s="11">
        <v>9</v>
      </c>
      <c r="AI105" s="11">
        <v>9</v>
      </c>
      <c r="AJ105" s="11">
        <v>9</v>
      </c>
      <c r="AK105" s="11">
        <v>9</v>
      </c>
      <c r="AL105" s="11">
        <v>9</v>
      </c>
      <c r="AM105" s="11">
        <v>4</v>
      </c>
      <c r="AN105" s="11">
        <v>3</v>
      </c>
      <c r="AO105" s="11">
        <v>9</v>
      </c>
      <c r="AP105" s="11">
        <v>9</v>
      </c>
      <c r="AQ105" s="11">
        <v>9</v>
      </c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 t="s">
        <v>95</v>
      </c>
      <c r="BH105" s="11">
        <v>9</v>
      </c>
      <c r="BI105" s="11">
        <v>9</v>
      </c>
      <c r="BJ105" s="11">
        <v>9</v>
      </c>
      <c r="BK105" s="11">
        <v>9</v>
      </c>
      <c r="BL105" s="11">
        <v>9</v>
      </c>
      <c r="BM105" s="11">
        <v>9</v>
      </c>
      <c r="BN105" s="11">
        <v>4</v>
      </c>
      <c r="BO105" s="11">
        <v>9</v>
      </c>
      <c r="BP105" s="11">
        <v>2</v>
      </c>
      <c r="BQ105" s="11">
        <v>1</v>
      </c>
      <c r="BR105" s="11">
        <v>3</v>
      </c>
      <c r="BS105" s="11">
        <v>1</v>
      </c>
      <c r="BT105" s="11" t="s">
        <v>192</v>
      </c>
      <c r="BU105" s="11" t="s">
        <v>91</v>
      </c>
      <c r="BV105" s="11">
        <v>5</v>
      </c>
      <c r="BW105" s="11">
        <v>2</v>
      </c>
      <c r="BX105" s="14" t="s">
        <v>193</v>
      </c>
      <c r="BY105" s="15">
        <v>1</v>
      </c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</row>
    <row r="106" spans="1:96" ht="15.75" customHeight="1" x14ac:dyDescent="0.3">
      <c r="A106" s="11">
        <v>98</v>
      </c>
      <c r="B106" s="12">
        <v>45941</v>
      </c>
      <c r="C106" s="12" t="s">
        <v>71</v>
      </c>
      <c r="D106" s="12" t="s">
        <v>72</v>
      </c>
      <c r="E106" s="12" t="s">
        <v>73</v>
      </c>
      <c r="F106" s="11" t="s">
        <v>189</v>
      </c>
      <c r="G106" s="11">
        <v>0</v>
      </c>
      <c r="H106" s="11">
        <v>1</v>
      </c>
      <c r="I106" s="11">
        <v>1</v>
      </c>
      <c r="J106" s="11">
        <v>0</v>
      </c>
      <c r="K106" s="11">
        <v>0</v>
      </c>
      <c r="L106" s="11">
        <v>0</v>
      </c>
      <c r="M106" s="11">
        <v>1</v>
      </c>
      <c r="N106" s="11">
        <v>1</v>
      </c>
      <c r="O106" s="11">
        <v>1</v>
      </c>
      <c r="P106" s="11">
        <v>0</v>
      </c>
      <c r="Q106" s="11">
        <v>0</v>
      </c>
      <c r="R106" s="11">
        <v>1</v>
      </c>
      <c r="S106" s="11">
        <v>0</v>
      </c>
      <c r="T106" s="11">
        <v>0</v>
      </c>
      <c r="U106" s="11">
        <v>1</v>
      </c>
      <c r="V106" s="11">
        <v>4</v>
      </c>
      <c r="W106" s="11">
        <v>4</v>
      </c>
      <c r="X106" s="11">
        <v>4</v>
      </c>
      <c r="Y106" s="11">
        <v>4</v>
      </c>
      <c r="Z106" s="11">
        <v>4</v>
      </c>
      <c r="AA106" s="11">
        <v>4</v>
      </c>
      <c r="AB106" s="11">
        <v>4</v>
      </c>
      <c r="AC106" s="11">
        <v>4</v>
      </c>
      <c r="AD106" s="11">
        <v>4</v>
      </c>
      <c r="AE106" s="11">
        <v>4</v>
      </c>
      <c r="AF106" s="11">
        <v>9</v>
      </c>
      <c r="AG106" s="11">
        <v>9</v>
      </c>
      <c r="AH106" s="11">
        <v>9</v>
      </c>
      <c r="AI106" s="11">
        <v>9</v>
      </c>
      <c r="AJ106" s="11">
        <v>9</v>
      </c>
      <c r="AK106" s="11">
        <v>9</v>
      </c>
      <c r="AL106" s="11">
        <v>9</v>
      </c>
      <c r="AM106" s="11">
        <v>4</v>
      </c>
      <c r="AN106" s="11">
        <v>3</v>
      </c>
      <c r="AO106" s="11">
        <v>9</v>
      </c>
      <c r="AP106" s="11">
        <v>9</v>
      </c>
      <c r="AQ106" s="11">
        <v>9</v>
      </c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 t="s">
        <v>95</v>
      </c>
      <c r="BH106" s="11">
        <v>9</v>
      </c>
      <c r="BI106" s="11">
        <v>9</v>
      </c>
      <c r="BJ106" s="11">
        <v>9</v>
      </c>
      <c r="BK106" s="11">
        <v>9</v>
      </c>
      <c r="BL106" s="11">
        <v>9</v>
      </c>
      <c r="BM106" s="11">
        <v>9</v>
      </c>
      <c r="BN106" s="11">
        <v>4</v>
      </c>
      <c r="BO106" s="11">
        <v>9</v>
      </c>
      <c r="BP106" s="11">
        <v>2</v>
      </c>
      <c r="BQ106" s="11">
        <v>1</v>
      </c>
      <c r="BR106" s="11">
        <v>2</v>
      </c>
      <c r="BS106" s="11">
        <v>1</v>
      </c>
      <c r="BT106" s="11" t="s">
        <v>90</v>
      </c>
      <c r="BU106" s="11" t="s">
        <v>91</v>
      </c>
      <c r="BV106" s="11">
        <v>4</v>
      </c>
      <c r="BW106" s="11">
        <v>2</v>
      </c>
      <c r="BX106" s="14" t="s">
        <v>194</v>
      </c>
      <c r="BY106" s="15">
        <v>9</v>
      </c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</row>
    <row r="107" spans="1:96" ht="15.75" customHeight="1" x14ac:dyDescent="0.3">
      <c r="A107" s="11">
        <v>99</v>
      </c>
      <c r="B107" s="12">
        <v>45940</v>
      </c>
      <c r="C107" s="12" t="s">
        <v>71</v>
      </c>
      <c r="D107" s="12" t="s">
        <v>72</v>
      </c>
      <c r="E107" s="12" t="s">
        <v>73</v>
      </c>
      <c r="F107" s="11" t="s">
        <v>189</v>
      </c>
      <c r="G107" s="11">
        <v>0</v>
      </c>
      <c r="H107" s="11">
        <v>1</v>
      </c>
      <c r="I107" s="11">
        <v>1</v>
      </c>
      <c r="J107" s="11">
        <v>0</v>
      </c>
      <c r="K107" s="11">
        <v>0</v>
      </c>
      <c r="L107" s="11">
        <v>0</v>
      </c>
      <c r="M107" s="11">
        <v>1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1</v>
      </c>
      <c r="T107" s="11">
        <v>0</v>
      </c>
      <c r="U107" s="11">
        <v>1</v>
      </c>
      <c r="V107" s="11">
        <v>4</v>
      </c>
      <c r="W107" s="11">
        <v>4</v>
      </c>
      <c r="X107" s="11">
        <v>3</v>
      </c>
      <c r="Y107" s="11">
        <v>4</v>
      </c>
      <c r="Z107" s="11">
        <v>4</v>
      </c>
      <c r="AA107" s="11">
        <v>3</v>
      </c>
      <c r="AB107" s="11">
        <v>4</v>
      </c>
      <c r="AC107" s="11">
        <v>4</v>
      </c>
      <c r="AD107" s="11">
        <v>4</v>
      </c>
      <c r="AE107" s="11">
        <v>4</v>
      </c>
      <c r="AF107" s="11">
        <v>9</v>
      </c>
      <c r="AG107" s="11">
        <v>9</v>
      </c>
      <c r="AH107" s="11">
        <v>9</v>
      </c>
      <c r="AI107" s="11">
        <v>9</v>
      </c>
      <c r="AJ107" s="11">
        <v>9</v>
      </c>
      <c r="AK107" s="11">
        <v>9</v>
      </c>
      <c r="AL107" s="11">
        <v>9</v>
      </c>
      <c r="AM107" s="11">
        <v>3</v>
      </c>
      <c r="AN107" s="11">
        <v>3</v>
      </c>
      <c r="AO107" s="11">
        <v>9</v>
      </c>
      <c r="AP107" s="11">
        <v>9</v>
      </c>
      <c r="AQ107" s="11">
        <v>9</v>
      </c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 t="s">
        <v>95</v>
      </c>
      <c r="BH107" s="11">
        <v>9</v>
      </c>
      <c r="BI107" s="11">
        <v>9</v>
      </c>
      <c r="BJ107" s="11">
        <v>9</v>
      </c>
      <c r="BK107" s="11">
        <v>9</v>
      </c>
      <c r="BL107" s="11">
        <v>9</v>
      </c>
      <c r="BM107" s="11">
        <v>9</v>
      </c>
      <c r="BN107" s="11">
        <v>3</v>
      </c>
      <c r="BO107" s="11">
        <v>9</v>
      </c>
      <c r="BP107" s="11">
        <v>2</v>
      </c>
      <c r="BQ107" s="11">
        <v>2</v>
      </c>
      <c r="BR107" s="11">
        <v>2</v>
      </c>
      <c r="BS107" s="11">
        <v>1</v>
      </c>
      <c r="BT107" s="13"/>
      <c r="BU107" s="13"/>
      <c r="BV107" s="11">
        <v>3</v>
      </c>
      <c r="BW107" s="11">
        <v>2</v>
      </c>
      <c r="BX107" s="14" t="s">
        <v>195</v>
      </c>
      <c r="BY107" s="15">
        <v>9</v>
      </c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</row>
    <row r="108" spans="1:96" ht="15.75" customHeight="1" x14ac:dyDescent="0.3">
      <c r="A108" s="11">
        <v>100</v>
      </c>
      <c r="B108" s="12">
        <v>45940</v>
      </c>
      <c r="C108" s="12" t="s">
        <v>71</v>
      </c>
      <c r="D108" s="12" t="s">
        <v>72</v>
      </c>
      <c r="E108" s="12" t="s">
        <v>73</v>
      </c>
      <c r="F108" s="11" t="s">
        <v>189</v>
      </c>
      <c r="G108" s="11">
        <v>0</v>
      </c>
      <c r="H108" s="11">
        <v>1</v>
      </c>
      <c r="I108" s="11">
        <v>1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1</v>
      </c>
      <c r="S108" s="11">
        <v>0</v>
      </c>
      <c r="T108" s="11">
        <v>0</v>
      </c>
      <c r="U108" s="11">
        <v>1</v>
      </c>
      <c r="V108" s="11">
        <v>4</v>
      </c>
      <c r="W108" s="11">
        <v>3</v>
      </c>
      <c r="X108" s="11">
        <v>3</v>
      </c>
      <c r="Y108" s="11">
        <v>3</v>
      </c>
      <c r="Z108" s="11">
        <v>3</v>
      </c>
      <c r="AA108" s="11">
        <v>3</v>
      </c>
      <c r="AB108" s="11">
        <v>3</v>
      </c>
      <c r="AC108" s="11">
        <v>3</v>
      </c>
      <c r="AD108" s="11">
        <v>4</v>
      </c>
      <c r="AE108" s="11">
        <v>3</v>
      </c>
      <c r="AF108" s="11">
        <v>9</v>
      </c>
      <c r="AG108" s="11">
        <v>9</v>
      </c>
      <c r="AH108" s="11">
        <v>9</v>
      </c>
      <c r="AI108" s="11">
        <v>9</v>
      </c>
      <c r="AJ108" s="11">
        <v>9</v>
      </c>
      <c r="AK108" s="11">
        <v>9</v>
      </c>
      <c r="AL108" s="11">
        <v>9</v>
      </c>
      <c r="AM108" s="11">
        <v>9</v>
      </c>
      <c r="AN108" s="11">
        <v>3</v>
      </c>
      <c r="AO108" s="11">
        <v>9</v>
      </c>
      <c r="AP108" s="11">
        <v>9</v>
      </c>
      <c r="AQ108" s="11">
        <v>9</v>
      </c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 t="s">
        <v>95</v>
      </c>
      <c r="BH108" s="11">
        <v>9</v>
      </c>
      <c r="BI108" s="11">
        <v>9</v>
      </c>
      <c r="BJ108" s="11">
        <v>9</v>
      </c>
      <c r="BK108" s="11">
        <v>9</v>
      </c>
      <c r="BL108" s="11">
        <v>9</v>
      </c>
      <c r="BM108" s="11">
        <v>9</v>
      </c>
      <c r="BN108" s="11">
        <v>9</v>
      </c>
      <c r="BO108" s="11">
        <v>9</v>
      </c>
      <c r="BP108" s="11">
        <v>2</v>
      </c>
      <c r="BQ108" s="11">
        <v>2</v>
      </c>
      <c r="BR108" s="11">
        <v>4</v>
      </c>
      <c r="BS108" s="11">
        <v>1</v>
      </c>
      <c r="BT108" s="13"/>
      <c r="BU108" s="13"/>
      <c r="BV108" s="11">
        <v>2</v>
      </c>
      <c r="BW108" s="11">
        <v>5</v>
      </c>
      <c r="BX108" s="14" t="s">
        <v>196</v>
      </c>
      <c r="BY108" s="15">
        <v>9</v>
      </c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</row>
    <row r="109" spans="1:96" ht="15.75" customHeight="1" x14ac:dyDescent="0.3">
      <c r="A109" s="11">
        <v>101</v>
      </c>
      <c r="B109" s="12">
        <v>45940</v>
      </c>
      <c r="C109" s="12" t="s">
        <v>71</v>
      </c>
      <c r="D109" s="12" t="s">
        <v>72</v>
      </c>
      <c r="E109" s="12" t="s">
        <v>73</v>
      </c>
      <c r="F109" s="11" t="s">
        <v>189</v>
      </c>
      <c r="G109" s="11">
        <v>0</v>
      </c>
      <c r="H109" s="11">
        <v>1</v>
      </c>
      <c r="I109" s="11">
        <v>1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1</v>
      </c>
      <c r="S109" s="11">
        <v>0</v>
      </c>
      <c r="T109" s="11">
        <v>0</v>
      </c>
      <c r="U109" s="11">
        <v>1</v>
      </c>
      <c r="V109" s="11">
        <v>4</v>
      </c>
      <c r="W109" s="11">
        <v>4</v>
      </c>
      <c r="X109" s="11">
        <v>4</v>
      </c>
      <c r="Y109" s="11">
        <v>4</v>
      </c>
      <c r="Z109" s="11">
        <v>3</v>
      </c>
      <c r="AA109" s="11">
        <v>3</v>
      </c>
      <c r="AB109" s="11">
        <v>4</v>
      </c>
      <c r="AC109" s="11">
        <v>3</v>
      </c>
      <c r="AD109" s="11">
        <v>4</v>
      </c>
      <c r="AE109" s="11">
        <v>4</v>
      </c>
      <c r="AF109" s="11">
        <v>9</v>
      </c>
      <c r="AG109" s="11">
        <v>9</v>
      </c>
      <c r="AH109" s="11">
        <v>9</v>
      </c>
      <c r="AI109" s="11">
        <v>9</v>
      </c>
      <c r="AJ109" s="11">
        <v>9</v>
      </c>
      <c r="AK109" s="11">
        <v>9</v>
      </c>
      <c r="AL109" s="11">
        <v>9</v>
      </c>
      <c r="AM109" s="11">
        <v>4</v>
      </c>
      <c r="AN109" s="11">
        <v>3</v>
      </c>
      <c r="AO109" s="11">
        <v>9</v>
      </c>
      <c r="AP109" s="11">
        <v>9</v>
      </c>
      <c r="AQ109" s="11">
        <v>9</v>
      </c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 t="s">
        <v>95</v>
      </c>
      <c r="BH109" s="11">
        <v>9</v>
      </c>
      <c r="BI109" s="11">
        <v>9</v>
      </c>
      <c r="BJ109" s="11">
        <v>9</v>
      </c>
      <c r="BK109" s="11">
        <v>9</v>
      </c>
      <c r="BL109" s="11">
        <v>9</v>
      </c>
      <c r="BM109" s="11">
        <v>9</v>
      </c>
      <c r="BN109" s="11">
        <v>4</v>
      </c>
      <c r="BO109" s="11">
        <v>9</v>
      </c>
      <c r="BP109" s="11">
        <v>2</v>
      </c>
      <c r="BQ109" s="11">
        <v>2</v>
      </c>
      <c r="BR109" s="11">
        <v>2</v>
      </c>
      <c r="BS109" s="11">
        <v>1</v>
      </c>
      <c r="BT109" s="13"/>
      <c r="BU109" s="13"/>
      <c r="BV109" s="11">
        <v>4</v>
      </c>
      <c r="BW109" s="11">
        <v>3</v>
      </c>
      <c r="BX109" s="14" t="s">
        <v>197</v>
      </c>
      <c r="BY109" s="15">
        <v>9</v>
      </c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</row>
    <row r="110" spans="1:96" ht="15.75" customHeight="1" x14ac:dyDescent="0.3">
      <c r="A110" s="11">
        <v>102</v>
      </c>
      <c r="B110" s="12">
        <v>45940</v>
      </c>
      <c r="C110" s="12" t="s">
        <v>71</v>
      </c>
      <c r="D110" s="12" t="s">
        <v>72</v>
      </c>
      <c r="E110" s="12" t="s">
        <v>73</v>
      </c>
      <c r="F110" s="11" t="s">
        <v>189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1</v>
      </c>
      <c r="N110" s="11">
        <v>1</v>
      </c>
      <c r="O110" s="11">
        <v>0</v>
      </c>
      <c r="P110" s="11">
        <v>0</v>
      </c>
      <c r="Q110" s="11">
        <v>0</v>
      </c>
      <c r="R110" s="11">
        <v>1</v>
      </c>
      <c r="S110" s="11">
        <v>0</v>
      </c>
      <c r="T110" s="11">
        <v>0</v>
      </c>
      <c r="U110" s="11">
        <v>1</v>
      </c>
      <c r="V110" s="11">
        <v>4</v>
      </c>
      <c r="W110" s="11">
        <v>4</v>
      </c>
      <c r="X110" s="11">
        <v>4</v>
      </c>
      <c r="Y110" s="11">
        <v>4</v>
      </c>
      <c r="Z110" s="11">
        <v>4</v>
      </c>
      <c r="AA110" s="11">
        <v>4</v>
      </c>
      <c r="AB110" s="11">
        <v>4</v>
      </c>
      <c r="AC110" s="11">
        <v>4</v>
      </c>
      <c r="AD110" s="11">
        <v>4</v>
      </c>
      <c r="AE110" s="11">
        <v>4</v>
      </c>
      <c r="AF110" s="11">
        <v>9</v>
      </c>
      <c r="AG110" s="11">
        <v>9</v>
      </c>
      <c r="AH110" s="11">
        <v>9</v>
      </c>
      <c r="AI110" s="11">
        <v>9</v>
      </c>
      <c r="AJ110" s="11">
        <v>9</v>
      </c>
      <c r="AK110" s="11">
        <v>9</v>
      </c>
      <c r="AL110" s="11">
        <v>9</v>
      </c>
      <c r="AM110" s="11">
        <v>4</v>
      </c>
      <c r="AN110" s="11">
        <v>3</v>
      </c>
      <c r="AO110" s="11">
        <v>9</v>
      </c>
      <c r="AP110" s="11">
        <v>9</v>
      </c>
      <c r="AQ110" s="11">
        <v>9</v>
      </c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 t="s">
        <v>95</v>
      </c>
      <c r="BH110" s="11">
        <v>9</v>
      </c>
      <c r="BI110" s="11">
        <v>9</v>
      </c>
      <c r="BJ110" s="11">
        <v>9</v>
      </c>
      <c r="BK110" s="11">
        <v>9</v>
      </c>
      <c r="BL110" s="11">
        <v>9</v>
      </c>
      <c r="BM110" s="11">
        <v>9</v>
      </c>
      <c r="BN110" s="11">
        <v>4</v>
      </c>
      <c r="BO110" s="11">
        <v>9</v>
      </c>
      <c r="BP110" s="11">
        <v>2</v>
      </c>
      <c r="BQ110" s="11">
        <v>2</v>
      </c>
      <c r="BR110" s="11">
        <v>3</v>
      </c>
      <c r="BS110" s="11">
        <v>1</v>
      </c>
      <c r="BT110" s="13"/>
      <c r="BU110" s="13"/>
      <c r="BV110" s="11">
        <v>4</v>
      </c>
      <c r="BW110" s="11">
        <v>3</v>
      </c>
      <c r="BX110" s="14" t="s">
        <v>198</v>
      </c>
      <c r="BY110" s="15">
        <v>9</v>
      </c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</row>
    <row r="111" spans="1:96" ht="15.75" customHeight="1" x14ac:dyDescent="0.3">
      <c r="A111" s="11">
        <v>103</v>
      </c>
      <c r="B111" s="12">
        <v>45940</v>
      </c>
      <c r="C111" s="12" t="s">
        <v>71</v>
      </c>
      <c r="D111" s="12" t="s">
        <v>72</v>
      </c>
      <c r="E111" s="12" t="s">
        <v>73</v>
      </c>
      <c r="F111" s="11" t="s">
        <v>189</v>
      </c>
      <c r="G111" s="11">
        <v>0</v>
      </c>
      <c r="H111" s="11">
        <v>1</v>
      </c>
      <c r="I111" s="11">
        <v>1</v>
      </c>
      <c r="J111" s="11">
        <v>0</v>
      </c>
      <c r="K111" s="11">
        <v>0</v>
      </c>
      <c r="L111" s="11">
        <v>1</v>
      </c>
      <c r="M111" s="11">
        <v>1</v>
      </c>
      <c r="N111" s="11">
        <v>1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1</v>
      </c>
      <c r="U111" s="11">
        <v>1</v>
      </c>
      <c r="V111" s="11">
        <v>4</v>
      </c>
      <c r="W111" s="11">
        <v>4</v>
      </c>
      <c r="X111" s="11">
        <v>4</v>
      </c>
      <c r="Y111" s="11">
        <v>4</v>
      </c>
      <c r="Z111" s="11">
        <v>4</v>
      </c>
      <c r="AA111" s="11">
        <v>3</v>
      </c>
      <c r="AB111" s="11">
        <v>4</v>
      </c>
      <c r="AC111" s="11">
        <v>3</v>
      </c>
      <c r="AD111" s="11">
        <v>4</v>
      </c>
      <c r="AE111" s="11">
        <v>4</v>
      </c>
      <c r="AF111" s="11">
        <v>9</v>
      </c>
      <c r="AG111" s="11">
        <v>9</v>
      </c>
      <c r="AH111" s="11">
        <v>9</v>
      </c>
      <c r="AI111" s="11">
        <v>9</v>
      </c>
      <c r="AJ111" s="11">
        <v>9</v>
      </c>
      <c r="AK111" s="11">
        <v>9</v>
      </c>
      <c r="AL111" s="11">
        <v>9</v>
      </c>
      <c r="AM111" s="11">
        <v>4</v>
      </c>
      <c r="AN111" s="11">
        <v>3</v>
      </c>
      <c r="AO111" s="11">
        <v>9</v>
      </c>
      <c r="AP111" s="11">
        <v>9</v>
      </c>
      <c r="AQ111" s="11">
        <v>9</v>
      </c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 t="s">
        <v>95</v>
      </c>
      <c r="BH111" s="11">
        <v>9</v>
      </c>
      <c r="BI111" s="11">
        <v>9</v>
      </c>
      <c r="BJ111" s="11">
        <v>9</v>
      </c>
      <c r="BK111" s="11">
        <v>9</v>
      </c>
      <c r="BL111" s="11">
        <v>9</v>
      </c>
      <c r="BM111" s="11">
        <v>9</v>
      </c>
      <c r="BN111" s="11">
        <v>3</v>
      </c>
      <c r="BO111" s="11">
        <v>9</v>
      </c>
      <c r="BP111" s="11">
        <v>2</v>
      </c>
      <c r="BQ111" s="11">
        <v>2</v>
      </c>
      <c r="BR111" s="11">
        <v>2</v>
      </c>
      <c r="BS111" s="11">
        <v>1</v>
      </c>
      <c r="BT111" s="11" t="s">
        <v>90</v>
      </c>
      <c r="BU111" s="13"/>
      <c r="BV111" s="11">
        <v>3</v>
      </c>
      <c r="BW111" s="11">
        <v>3</v>
      </c>
      <c r="BX111" s="14" t="s">
        <v>199</v>
      </c>
      <c r="BY111" s="15">
        <v>9</v>
      </c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</row>
    <row r="112" spans="1:96" ht="15.75" customHeight="1" x14ac:dyDescent="0.3">
      <c r="A112" s="11">
        <v>104</v>
      </c>
      <c r="B112" s="12">
        <v>45941</v>
      </c>
      <c r="C112" s="12" t="s">
        <v>71</v>
      </c>
      <c r="D112" s="12" t="s">
        <v>72</v>
      </c>
      <c r="E112" s="12" t="s">
        <v>73</v>
      </c>
      <c r="F112" s="11" t="s">
        <v>74</v>
      </c>
      <c r="G112" s="11">
        <v>0</v>
      </c>
      <c r="H112" s="11">
        <v>1</v>
      </c>
      <c r="I112" s="11">
        <v>1</v>
      </c>
      <c r="J112" s="11">
        <v>0</v>
      </c>
      <c r="K112" s="11">
        <v>0</v>
      </c>
      <c r="L112" s="11">
        <v>0</v>
      </c>
      <c r="M112" s="11">
        <v>0</v>
      </c>
      <c r="N112" s="11">
        <v>1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1</v>
      </c>
      <c r="V112" s="11">
        <v>4</v>
      </c>
      <c r="W112" s="11">
        <v>4</v>
      </c>
      <c r="X112" s="11">
        <v>4</v>
      </c>
      <c r="Y112" s="11">
        <v>4</v>
      </c>
      <c r="Z112" s="11">
        <v>3</v>
      </c>
      <c r="AA112" s="11">
        <v>3</v>
      </c>
      <c r="AB112" s="11">
        <v>4</v>
      </c>
      <c r="AC112" s="11">
        <v>4</v>
      </c>
      <c r="AD112" s="11">
        <v>4</v>
      </c>
      <c r="AE112" s="11">
        <v>4</v>
      </c>
      <c r="AF112" s="11">
        <v>9</v>
      </c>
      <c r="AG112" s="11">
        <v>9</v>
      </c>
      <c r="AH112" s="11">
        <v>9</v>
      </c>
      <c r="AI112" s="11">
        <v>9</v>
      </c>
      <c r="AJ112" s="11">
        <v>9</v>
      </c>
      <c r="AK112" s="11">
        <v>9</v>
      </c>
      <c r="AL112" s="11">
        <v>9</v>
      </c>
      <c r="AM112" s="11">
        <v>4</v>
      </c>
      <c r="AN112" s="11">
        <v>3</v>
      </c>
      <c r="AO112" s="11">
        <v>9</v>
      </c>
      <c r="AP112" s="11">
        <v>9</v>
      </c>
      <c r="AQ112" s="11">
        <v>9</v>
      </c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 t="s">
        <v>95</v>
      </c>
      <c r="BH112" s="11">
        <v>9</v>
      </c>
      <c r="BI112" s="11">
        <v>9</v>
      </c>
      <c r="BJ112" s="11">
        <v>9</v>
      </c>
      <c r="BK112" s="11">
        <v>9</v>
      </c>
      <c r="BL112" s="11">
        <v>9</v>
      </c>
      <c r="BM112" s="11">
        <v>9</v>
      </c>
      <c r="BN112" s="11">
        <v>4</v>
      </c>
      <c r="BO112" s="11">
        <v>9</v>
      </c>
      <c r="BP112" s="11">
        <v>2</v>
      </c>
      <c r="BQ112" s="11">
        <v>1</v>
      </c>
      <c r="BR112" s="11">
        <v>2</v>
      </c>
      <c r="BS112" s="11">
        <v>1</v>
      </c>
      <c r="BT112" s="13"/>
      <c r="BU112" s="13"/>
      <c r="BV112" s="11">
        <v>4</v>
      </c>
      <c r="BW112" s="11">
        <v>2</v>
      </c>
      <c r="BX112" s="14" t="s">
        <v>200</v>
      </c>
      <c r="BY112" s="15">
        <v>9</v>
      </c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</row>
    <row r="113" spans="1:96" ht="15.75" customHeight="1" x14ac:dyDescent="0.3">
      <c r="A113" s="11">
        <v>105</v>
      </c>
      <c r="B113" s="12">
        <v>45941</v>
      </c>
      <c r="C113" s="12" t="s">
        <v>71</v>
      </c>
      <c r="D113" s="12" t="s">
        <v>72</v>
      </c>
      <c r="E113" s="12" t="s">
        <v>73</v>
      </c>
      <c r="F113" s="11" t="s">
        <v>74</v>
      </c>
      <c r="G113" s="11">
        <v>0</v>
      </c>
      <c r="H113" s="11">
        <v>1</v>
      </c>
      <c r="I113" s="11">
        <v>1</v>
      </c>
      <c r="J113" s="11">
        <v>0</v>
      </c>
      <c r="K113" s="11">
        <v>0</v>
      </c>
      <c r="L113" s="11">
        <v>1</v>
      </c>
      <c r="M113" s="11">
        <v>0</v>
      </c>
      <c r="N113" s="11">
        <v>0</v>
      </c>
      <c r="O113" s="11">
        <v>0</v>
      </c>
      <c r="P113" s="11">
        <v>1</v>
      </c>
      <c r="Q113" s="11">
        <v>0</v>
      </c>
      <c r="R113" s="11">
        <v>0</v>
      </c>
      <c r="S113" s="11">
        <v>0</v>
      </c>
      <c r="T113" s="11">
        <v>0</v>
      </c>
      <c r="U113" s="11">
        <v>1</v>
      </c>
      <c r="V113" s="11">
        <v>4</v>
      </c>
      <c r="W113" s="11">
        <v>4</v>
      </c>
      <c r="X113" s="11">
        <v>4</v>
      </c>
      <c r="Y113" s="11">
        <v>4</v>
      </c>
      <c r="Z113" s="11">
        <v>3</v>
      </c>
      <c r="AA113" s="11">
        <v>4</v>
      </c>
      <c r="AB113" s="11">
        <v>4</v>
      </c>
      <c r="AC113" s="11">
        <v>4</v>
      </c>
      <c r="AD113" s="11">
        <v>4</v>
      </c>
      <c r="AE113" s="11">
        <v>3</v>
      </c>
      <c r="AF113" s="11">
        <v>9</v>
      </c>
      <c r="AG113" s="11">
        <v>9</v>
      </c>
      <c r="AH113" s="11">
        <v>9</v>
      </c>
      <c r="AI113" s="11">
        <v>9</v>
      </c>
      <c r="AJ113" s="11">
        <v>9</v>
      </c>
      <c r="AK113" s="11">
        <v>9</v>
      </c>
      <c r="AL113" s="11">
        <v>9</v>
      </c>
      <c r="AM113" s="11">
        <v>4</v>
      </c>
      <c r="AN113" s="11">
        <v>3</v>
      </c>
      <c r="AO113" s="11">
        <v>9</v>
      </c>
      <c r="AP113" s="11">
        <v>9</v>
      </c>
      <c r="AQ113" s="11">
        <v>9</v>
      </c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 t="s">
        <v>95</v>
      </c>
      <c r="BH113" s="11">
        <v>9</v>
      </c>
      <c r="BI113" s="11">
        <v>9</v>
      </c>
      <c r="BJ113" s="11">
        <v>9</v>
      </c>
      <c r="BK113" s="11">
        <v>9</v>
      </c>
      <c r="BL113" s="11">
        <v>9</v>
      </c>
      <c r="BM113" s="11">
        <v>9</v>
      </c>
      <c r="BN113" s="11">
        <v>4</v>
      </c>
      <c r="BO113" s="11">
        <v>9</v>
      </c>
      <c r="BP113" s="11">
        <v>2</v>
      </c>
      <c r="BQ113" s="11">
        <v>1</v>
      </c>
      <c r="BR113" s="11">
        <v>4</v>
      </c>
      <c r="BS113" s="11">
        <v>1</v>
      </c>
      <c r="BT113" s="11" t="s">
        <v>90</v>
      </c>
      <c r="BU113" s="13"/>
      <c r="BV113" s="11">
        <v>4</v>
      </c>
      <c r="BW113" s="11">
        <v>3</v>
      </c>
      <c r="BX113" s="14" t="s">
        <v>201</v>
      </c>
      <c r="BY113" s="15">
        <v>1</v>
      </c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</row>
    <row r="114" spans="1:96" ht="15.75" customHeight="1" x14ac:dyDescent="0.3">
      <c r="A114" s="11">
        <v>106</v>
      </c>
      <c r="B114" s="12">
        <v>45941</v>
      </c>
      <c r="C114" s="12" t="s">
        <v>71</v>
      </c>
      <c r="D114" s="12" t="s">
        <v>72</v>
      </c>
      <c r="E114" s="12" t="s">
        <v>73</v>
      </c>
      <c r="F114" s="11" t="s">
        <v>74</v>
      </c>
      <c r="G114" s="11">
        <v>0</v>
      </c>
      <c r="H114" s="11">
        <v>-9</v>
      </c>
      <c r="I114" s="11">
        <v>1</v>
      </c>
      <c r="J114" s="11">
        <v>1</v>
      </c>
      <c r="K114" s="11">
        <v>1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1</v>
      </c>
      <c r="V114" s="11">
        <v>4</v>
      </c>
      <c r="W114" s="11">
        <v>3</v>
      </c>
      <c r="X114" s="11">
        <v>4</v>
      </c>
      <c r="Y114" s="11">
        <v>4</v>
      </c>
      <c r="Z114" s="11">
        <v>4</v>
      </c>
      <c r="AA114" s="11">
        <v>3</v>
      </c>
      <c r="AB114" s="11">
        <v>4</v>
      </c>
      <c r="AC114" s="11">
        <v>3</v>
      </c>
      <c r="AD114" s="11">
        <v>3</v>
      </c>
      <c r="AE114" s="11">
        <v>3</v>
      </c>
      <c r="AF114" s="11">
        <v>9</v>
      </c>
      <c r="AG114" s="11">
        <v>9</v>
      </c>
      <c r="AH114" s="11">
        <v>9</v>
      </c>
      <c r="AI114" s="11">
        <v>9</v>
      </c>
      <c r="AJ114" s="11">
        <v>9</v>
      </c>
      <c r="AK114" s="11">
        <v>9</v>
      </c>
      <c r="AL114" s="11">
        <v>9</v>
      </c>
      <c r="AM114" s="11">
        <v>9</v>
      </c>
      <c r="AN114" s="11">
        <v>3</v>
      </c>
      <c r="AO114" s="11">
        <v>9</v>
      </c>
      <c r="AP114" s="11">
        <v>9</v>
      </c>
      <c r="AQ114" s="11">
        <v>9</v>
      </c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 t="s">
        <v>95</v>
      </c>
      <c r="BH114" s="11">
        <v>9</v>
      </c>
      <c r="BI114" s="11">
        <v>9</v>
      </c>
      <c r="BJ114" s="11">
        <v>9</v>
      </c>
      <c r="BK114" s="11">
        <v>9</v>
      </c>
      <c r="BL114" s="11">
        <v>9</v>
      </c>
      <c r="BM114" s="11">
        <v>9</v>
      </c>
      <c r="BN114" s="11">
        <v>4</v>
      </c>
      <c r="BO114" s="11">
        <v>9</v>
      </c>
      <c r="BP114" s="11">
        <v>2</v>
      </c>
      <c r="BQ114" s="11">
        <v>1</v>
      </c>
      <c r="BR114" s="11">
        <v>2</v>
      </c>
      <c r="BS114" s="11">
        <v>1</v>
      </c>
      <c r="BT114" s="11" t="s">
        <v>90</v>
      </c>
      <c r="BU114" s="11" t="s">
        <v>91</v>
      </c>
      <c r="BV114" s="11">
        <v>4</v>
      </c>
      <c r="BW114" s="11">
        <v>3</v>
      </c>
      <c r="BX114" s="14" t="s">
        <v>202</v>
      </c>
      <c r="BY114" s="15">
        <v>9</v>
      </c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</row>
    <row r="115" spans="1:96" ht="15.75" customHeight="1" x14ac:dyDescent="0.3">
      <c r="A115" s="11">
        <v>107</v>
      </c>
      <c r="B115" s="12">
        <v>45941</v>
      </c>
      <c r="C115" s="12" t="s">
        <v>71</v>
      </c>
      <c r="D115" s="12" t="s">
        <v>72</v>
      </c>
      <c r="E115" s="12" t="s">
        <v>73</v>
      </c>
      <c r="F115" s="11" t="s">
        <v>74</v>
      </c>
      <c r="G115" s="11">
        <v>0</v>
      </c>
      <c r="H115" s="11">
        <v>1</v>
      </c>
      <c r="I115" s="11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1</v>
      </c>
      <c r="R115" s="11">
        <v>1</v>
      </c>
      <c r="S115" s="11">
        <v>0</v>
      </c>
      <c r="T115" s="11">
        <v>0</v>
      </c>
      <c r="U115" s="11">
        <v>1</v>
      </c>
      <c r="V115" s="11">
        <v>4</v>
      </c>
      <c r="W115" s="11">
        <v>4</v>
      </c>
      <c r="X115" s="11">
        <v>4</v>
      </c>
      <c r="Y115" s="11">
        <v>4</v>
      </c>
      <c r="Z115" s="11">
        <v>3</v>
      </c>
      <c r="AA115" s="11">
        <v>3</v>
      </c>
      <c r="AB115" s="11">
        <v>4</v>
      </c>
      <c r="AC115" s="11">
        <v>2</v>
      </c>
      <c r="AD115" s="11">
        <v>4</v>
      </c>
      <c r="AE115" s="11">
        <v>3</v>
      </c>
      <c r="AF115" s="11">
        <v>9</v>
      </c>
      <c r="AG115" s="11">
        <v>9</v>
      </c>
      <c r="AH115" s="11">
        <v>9</v>
      </c>
      <c r="AI115" s="11">
        <v>9</v>
      </c>
      <c r="AJ115" s="11">
        <v>9</v>
      </c>
      <c r="AK115" s="11">
        <v>9</v>
      </c>
      <c r="AL115" s="11">
        <v>9</v>
      </c>
      <c r="AM115" s="11">
        <v>4</v>
      </c>
      <c r="AN115" s="11">
        <v>3</v>
      </c>
      <c r="AO115" s="11">
        <v>9</v>
      </c>
      <c r="AP115" s="11">
        <v>9</v>
      </c>
      <c r="AQ115" s="11">
        <v>9</v>
      </c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 t="s">
        <v>95</v>
      </c>
      <c r="BH115" s="11">
        <v>9</v>
      </c>
      <c r="BI115" s="11">
        <v>9</v>
      </c>
      <c r="BJ115" s="11">
        <v>9</v>
      </c>
      <c r="BK115" s="11">
        <v>9</v>
      </c>
      <c r="BL115" s="11">
        <v>9</v>
      </c>
      <c r="BM115" s="11">
        <v>9</v>
      </c>
      <c r="BN115" s="11">
        <v>4</v>
      </c>
      <c r="BO115" s="11">
        <v>9</v>
      </c>
      <c r="BP115" s="11">
        <v>1</v>
      </c>
      <c r="BQ115" s="11">
        <v>2</v>
      </c>
      <c r="BR115" s="11">
        <v>2</v>
      </c>
      <c r="BS115" s="11">
        <v>1</v>
      </c>
      <c r="BT115" s="13"/>
      <c r="BU115" s="13"/>
      <c r="BV115" s="11">
        <v>4</v>
      </c>
      <c r="BW115" s="11">
        <v>2</v>
      </c>
      <c r="BX115" s="14" t="s">
        <v>203</v>
      </c>
      <c r="BY115" s="15">
        <v>9</v>
      </c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</row>
    <row r="116" spans="1:96" ht="15.75" customHeight="1" x14ac:dyDescent="0.3">
      <c r="A116" s="11">
        <v>108</v>
      </c>
      <c r="B116" s="12">
        <v>45941</v>
      </c>
      <c r="C116" s="12" t="s">
        <v>71</v>
      </c>
      <c r="D116" s="12" t="s">
        <v>72</v>
      </c>
      <c r="E116" s="12" t="s">
        <v>73</v>
      </c>
      <c r="F116" s="11" t="s">
        <v>74</v>
      </c>
      <c r="G116" s="11">
        <v>0</v>
      </c>
      <c r="H116" s="11">
        <v>1</v>
      </c>
      <c r="I116" s="11">
        <v>0</v>
      </c>
      <c r="J116" s="11">
        <v>1</v>
      </c>
      <c r="K116" s="11">
        <v>0</v>
      </c>
      <c r="L116" s="11">
        <v>0</v>
      </c>
      <c r="M116" s="11">
        <v>0</v>
      </c>
      <c r="N116" s="11">
        <v>1</v>
      </c>
      <c r="O116" s="11">
        <v>0</v>
      </c>
      <c r="P116" s="11">
        <v>0</v>
      </c>
      <c r="Q116" s="11">
        <v>0</v>
      </c>
      <c r="R116" s="11">
        <v>1</v>
      </c>
      <c r="S116" s="11">
        <v>0</v>
      </c>
      <c r="T116" s="11">
        <v>0</v>
      </c>
      <c r="U116" s="11">
        <v>1</v>
      </c>
      <c r="V116" s="11">
        <v>4</v>
      </c>
      <c r="W116" s="11">
        <v>4</v>
      </c>
      <c r="X116" s="11">
        <v>4</v>
      </c>
      <c r="Y116" s="11">
        <v>4</v>
      </c>
      <c r="Z116" s="11">
        <v>4</v>
      </c>
      <c r="AA116" s="11">
        <v>4</v>
      </c>
      <c r="AB116" s="11">
        <v>4</v>
      </c>
      <c r="AC116" s="11">
        <v>4</v>
      </c>
      <c r="AD116" s="11">
        <v>4</v>
      </c>
      <c r="AE116" s="11">
        <v>3</v>
      </c>
      <c r="AF116" s="11">
        <v>9</v>
      </c>
      <c r="AG116" s="11">
        <v>9</v>
      </c>
      <c r="AH116" s="11">
        <v>9</v>
      </c>
      <c r="AI116" s="11">
        <v>9</v>
      </c>
      <c r="AJ116" s="11">
        <v>9</v>
      </c>
      <c r="AK116" s="11">
        <v>9</v>
      </c>
      <c r="AL116" s="11">
        <v>9</v>
      </c>
      <c r="AM116" s="11">
        <v>4</v>
      </c>
      <c r="AN116" s="11">
        <v>3</v>
      </c>
      <c r="AO116" s="11">
        <v>9</v>
      </c>
      <c r="AP116" s="11">
        <v>9</v>
      </c>
      <c r="AQ116" s="11">
        <v>9</v>
      </c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 t="s">
        <v>95</v>
      </c>
      <c r="BH116" s="11">
        <v>9</v>
      </c>
      <c r="BI116" s="11">
        <v>9</v>
      </c>
      <c r="BJ116" s="11">
        <v>9</v>
      </c>
      <c r="BK116" s="11">
        <v>9</v>
      </c>
      <c r="BL116" s="11">
        <v>9</v>
      </c>
      <c r="BM116" s="11">
        <v>9</v>
      </c>
      <c r="BN116" s="11">
        <v>4</v>
      </c>
      <c r="BO116" s="11">
        <v>9</v>
      </c>
      <c r="BP116" s="11">
        <v>2</v>
      </c>
      <c r="BQ116" s="11">
        <v>2</v>
      </c>
      <c r="BR116" s="11">
        <v>2</v>
      </c>
      <c r="BS116" s="11">
        <v>1</v>
      </c>
      <c r="BT116" s="13"/>
      <c r="BU116" s="13"/>
      <c r="BV116" s="11">
        <v>4</v>
      </c>
      <c r="BW116" s="11">
        <v>2</v>
      </c>
      <c r="BX116" s="14" t="s">
        <v>204</v>
      </c>
      <c r="BY116" s="15">
        <v>9</v>
      </c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</row>
    <row r="117" spans="1:96" ht="15.75" customHeight="1" x14ac:dyDescent="0.3">
      <c r="A117" s="11">
        <v>109</v>
      </c>
      <c r="B117" s="12">
        <v>45941</v>
      </c>
      <c r="C117" s="12" t="s">
        <v>71</v>
      </c>
      <c r="D117" s="12" t="s">
        <v>72</v>
      </c>
      <c r="E117" s="12" t="s">
        <v>73</v>
      </c>
      <c r="F117" s="11" t="s">
        <v>74</v>
      </c>
      <c r="G117" s="11">
        <v>0</v>
      </c>
      <c r="H117" s="11">
        <v>1</v>
      </c>
      <c r="I117" s="11">
        <v>1</v>
      </c>
      <c r="J117" s="11">
        <v>0</v>
      </c>
      <c r="K117" s="11">
        <v>0</v>
      </c>
      <c r="L117" s="11">
        <v>1</v>
      </c>
      <c r="M117" s="11">
        <v>0</v>
      </c>
      <c r="N117" s="11">
        <v>0</v>
      </c>
      <c r="O117" s="11">
        <v>0</v>
      </c>
      <c r="P117" s="11">
        <v>1</v>
      </c>
      <c r="Q117" s="11">
        <v>0</v>
      </c>
      <c r="R117" s="11">
        <v>1</v>
      </c>
      <c r="S117" s="11">
        <v>0</v>
      </c>
      <c r="T117" s="11">
        <v>0</v>
      </c>
      <c r="U117" s="11">
        <v>1</v>
      </c>
      <c r="V117" s="11">
        <v>4</v>
      </c>
      <c r="W117" s="11">
        <v>4</v>
      </c>
      <c r="X117" s="11">
        <v>4</v>
      </c>
      <c r="Y117" s="11">
        <v>4</v>
      </c>
      <c r="Z117" s="11">
        <v>4</v>
      </c>
      <c r="AA117" s="11">
        <v>4</v>
      </c>
      <c r="AB117" s="11">
        <v>4</v>
      </c>
      <c r="AC117" s="11">
        <v>4</v>
      </c>
      <c r="AD117" s="11">
        <v>4</v>
      </c>
      <c r="AE117" s="11">
        <v>4</v>
      </c>
      <c r="AF117" s="11">
        <v>9</v>
      </c>
      <c r="AG117" s="11">
        <v>9</v>
      </c>
      <c r="AH117" s="11">
        <v>9</v>
      </c>
      <c r="AI117" s="11">
        <v>9</v>
      </c>
      <c r="AJ117" s="11">
        <v>9</v>
      </c>
      <c r="AK117" s="11">
        <v>9</v>
      </c>
      <c r="AL117" s="11">
        <v>9</v>
      </c>
      <c r="AM117" s="11">
        <v>4</v>
      </c>
      <c r="AN117" s="11">
        <v>3</v>
      </c>
      <c r="AO117" s="11">
        <v>9</v>
      </c>
      <c r="AP117" s="11">
        <v>9</v>
      </c>
      <c r="AQ117" s="11">
        <v>9</v>
      </c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 t="s">
        <v>95</v>
      </c>
      <c r="BH117" s="11">
        <v>9</v>
      </c>
      <c r="BI117" s="11">
        <v>9</v>
      </c>
      <c r="BJ117" s="11">
        <v>9</v>
      </c>
      <c r="BK117" s="11">
        <v>9</v>
      </c>
      <c r="BL117" s="11">
        <v>9</v>
      </c>
      <c r="BM117" s="11">
        <v>9</v>
      </c>
      <c r="BN117" s="11">
        <v>4</v>
      </c>
      <c r="BO117" s="11">
        <v>9</v>
      </c>
      <c r="BP117" s="11">
        <v>2</v>
      </c>
      <c r="BQ117" s="11">
        <v>1</v>
      </c>
      <c r="BR117" s="11">
        <v>1</v>
      </c>
      <c r="BS117" s="11">
        <v>2</v>
      </c>
      <c r="BT117" s="13"/>
      <c r="BU117" s="11" t="s">
        <v>205</v>
      </c>
      <c r="BV117" s="11">
        <v>4</v>
      </c>
      <c r="BW117" s="11">
        <v>3</v>
      </c>
      <c r="BX117" s="14" t="s">
        <v>206</v>
      </c>
      <c r="BY117" s="15">
        <v>9</v>
      </c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</row>
    <row r="118" spans="1:96" ht="15.75" customHeight="1" x14ac:dyDescent="0.3">
      <c r="A118" s="11">
        <v>110</v>
      </c>
      <c r="B118" s="12">
        <v>45941</v>
      </c>
      <c r="C118" s="12" t="s">
        <v>71</v>
      </c>
      <c r="D118" s="12" t="s">
        <v>72</v>
      </c>
      <c r="E118" s="12" t="s">
        <v>73</v>
      </c>
      <c r="F118" s="11" t="s">
        <v>74</v>
      </c>
      <c r="G118" s="11">
        <v>0</v>
      </c>
      <c r="H118" s="11">
        <v>1</v>
      </c>
      <c r="I118" s="11">
        <v>1</v>
      </c>
      <c r="J118" s="11">
        <v>0</v>
      </c>
      <c r="K118" s="11">
        <v>0</v>
      </c>
      <c r="L118" s="11">
        <v>0</v>
      </c>
      <c r="M118" s="11">
        <v>1</v>
      </c>
      <c r="N118" s="11">
        <v>1</v>
      </c>
      <c r="O118" s="11">
        <v>0</v>
      </c>
      <c r="P118" s="11">
        <v>1</v>
      </c>
      <c r="Q118" s="11">
        <v>0</v>
      </c>
      <c r="R118" s="11">
        <v>0</v>
      </c>
      <c r="S118" s="11">
        <v>1</v>
      </c>
      <c r="T118" s="11">
        <v>0</v>
      </c>
      <c r="U118" s="11">
        <v>1</v>
      </c>
      <c r="V118" s="11">
        <v>4</v>
      </c>
      <c r="W118" s="11">
        <v>4</v>
      </c>
      <c r="X118" s="11">
        <v>4</v>
      </c>
      <c r="Y118" s="11">
        <v>4</v>
      </c>
      <c r="Z118" s="11">
        <v>4</v>
      </c>
      <c r="AA118" s="11">
        <v>4</v>
      </c>
      <c r="AB118" s="11">
        <v>3</v>
      </c>
      <c r="AC118" s="11">
        <v>3</v>
      </c>
      <c r="AD118" s="11">
        <v>4</v>
      </c>
      <c r="AE118" s="11">
        <v>3</v>
      </c>
      <c r="AF118" s="11">
        <v>9</v>
      </c>
      <c r="AG118" s="11">
        <v>9</v>
      </c>
      <c r="AH118" s="11">
        <v>9</v>
      </c>
      <c r="AI118" s="11">
        <v>9</v>
      </c>
      <c r="AJ118" s="11">
        <v>9</v>
      </c>
      <c r="AK118" s="11">
        <v>9</v>
      </c>
      <c r="AL118" s="11">
        <v>9</v>
      </c>
      <c r="AM118" s="11">
        <v>4</v>
      </c>
      <c r="AN118" s="11">
        <v>3</v>
      </c>
      <c r="AO118" s="11">
        <v>9</v>
      </c>
      <c r="AP118" s="11">
        <v>9</v>
      </c>
      <c r="AQ118" s="11">
        <v>9</v>
      </c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 t="s">
        <v>95</v>
      </c>
      <c r="BH118" s="11">
        <v>9</v>
      </c>
      <c r="BI118" s="11">
        <v>9</v>
      </c>
      <c r="BJ118" s="11">
        <v>9</v>
      </c>
      <c r="BK118" s="11">
        <v>9</v>
      </c>
      <c r="BL118" s="11">
        <v>9</v>
      </c>
      <c r="BM118" s="11">
        <v>9</v>
      </c>
      <c r="BN118" s="11">
        <v>4</v>
      </c>
      <c r="BO118" s="11">
        <v>9</v>
      </c>
      <c r="BP118" s="11">
        <v>2</v>
      </c>
      <c r="BQ118" s="11">
        <v>1</v>
      </c>
      <c r="BR118" s="11">
        <v>2</v>
      </c>
      <c r="BS118" s="11">
        <v>1</v>
      </c>
      <c r="BT118" s="13"/>
      <c r="BU118" s="13"/>
      <c r="BV118" s="11">
        <v>4</v>
      </c>
      <c r="BW118" s="11">
        <v>2</v>
      </c>
      <c r="BX118" s="14" t="s">
        <v>207</v>
      </c>
      <c r="BY118" s="15">
        <v>9</v>
      </c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</row>
    <row r="119" spans="1:96" ht="15.75" customHeight="1" x14ac:dyDescent="0.3">
      <c r="A119" s="11">
        <v>111</v>
      </c>
      <c r="B119" s="12">
        <v>45941</v>
      </c>
      <c r="C119" s="12" t="s">
        <v>71</v>
      </c>
      <c r="D119" s="12" t="s">
        <v>72</v>
      </c>
      <c r="E119" s="12" t="s">
        <v>73</v>
      </c>
      <c r="F119" s="11" t="s">
        <v>74</v>
      </c>
      <c r="G119" s="11">
        <v>0</v>
      </c>
      <c r="H119" s="11">
        <v>1</v>
      </c>
      <c r="I119" s="11">
        <v>1</v>
      </c>
      <c r="J119" s="11">
        <v>0</v>
      </c>
      <c r="K119" s="11">
        <v>0</v>
      </c>
      <c r="L119" s="11">
        <v>0</v>
      </c>
      <c r="M119" s="11">
        <v>1</v>
      </c>
      <c r="N119" s="11">
        <v>1</v>
      </c>
      <c r="O119" s="11">
        <v>0</v>
      </c>
      <c r="P119" s="11">
        <v>0</v>
      </c>
      <c r="Q119" s="11">
        <v>0</v>
      </c>
      <c r="R119" s="11">
        <v>1</v>
      </c>
      <c r="S119" s="11">
        <v>0</v>
      </c>
      <c r="T119" s="11">
        <v>0</v>
      </c>
      <c r="U119" s="11">
        <v>1</v>
      </c>
      <c r="V119" s="11">
        <v>4</v>
      </c>
      <c r="W119" s="11">
        <v>4</v>
      </c>
      <c r="X119" s="11">
        <v>3</v>
      </c>
      <c r="Y119" s="11">
        <v>4</v>
      </c>
      <c r="Z119" s="11">
        <v>4</v>
      </c>
      <c r="AA119" s="11">
        <v>3</v>
      </c>
      <c r="AB119" s="11">
        <v>4</v>
      </c>
      <c r="AC119" s="11">
        <v>4</v>
      </c>
      <c r="AD119" s="11">
        <v>4</v>
      </c>
      <c r="AE119" s="11">
        <v>2</v>
      </c>
      <c r="AF119" s="11">
        <v>9</v>
      </c>
      <c r="AG119" s="11">
        <v>9</v>
      </c>
      <c r="AH119" s="11">
        <v>9</v>
      </c>
      <c r="AI119" s="11">
        <v>9</v>
      </c>
      <c r="AJ119" s="11">
        <v>9</v>
      </c>
      <c r="AK119" s="11">
        <v>9</v>
      </c>
      <c r="AL119" s="11">
        <v>9</v>
      </c>
      <c r="AM119" s="11">
        <v>4</v>
      </c>
      <c r="AN119" s="11">
        <v>3</v>
      </c>
      <c r="AO119" s="11">
        <v>9</v>
      </c>
      <c r="AP119" s="11">
        <v>9</v>
      </c>
      <c r="AQ119" s="11">
        <v>9</v>
      </c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 t="s">
        <v>95</v>
      </c>
      <c r="BH119" s="11">
        <v>9</v>
      </c>
      <c r="BI119" s="11">
        <v>9</v>
      </c>
      <c r="BJ119" s="11">
        <v>9</v>
      </c>
      <c r="BK119" s="11">
        <v>9</v>
      </c>
      <c r="BL119" s="11">
        <v>9</v>
      </c>
      <c r="BM119" s="11">
        <v>9</v>
      </c>
      <c r="BN119" s="11">
        <v>4</v>
      </c>
      <c r="BO119" s="11">
        <v>9</v>
      </c>
      <c r="BP119" s="11">
        <v>2</v>
      </c>
      <c r="BQ119" s="11">
        <v>2</v>
      </c>
      <c r="BR119" s="11">
        <v>3</v>
      </c>
      <c r="BS119" s="11">
        <v>1</v>
      </c>
      <c r="BT119" s="13"/>
      <c r="BU119" s="13"/>
      <c r="BV119" s="11">
        <v>4</v>
      </c>
      <c r="BW119" s="11">
        <v>2</v>
      </c>
      <c r="BX119" s="21" t="s">
        <v>208</v>
      </c>
      <c r="BY119" s="15">
        <v>9</v>
      </c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</row>
    <row r="120" spans="1:96" ht="15.75" customHeight="1" x14ac:dyDescent="0.3">
      <c r="A120" s="11">
        <v>112</v>
      </c>
      <c r="B120" s="12">
        <v>45940</v>
      </c>
      <c r="C120" s="12" t="s">
        <v>71</v>
      </c>
      <c r="D120" s="12" t="s">
        <v>72</v>
      </c>
      <c r="E120" s="12" t="s">
        <v>73</v>
      </c>
      <c r="F120" s="11" t="s">
        <v>74</v>
      </c>
      <c r="G120" s="11">
        <v>0</v>
      </c>
      <c r="H120" s="11">
        <v>1</v>
      </c>
      <c r="I120" s="11">
        <v>0</v>
      </c>
      <c r="J120" s="11">
        <v>1</v>
      </c>
      <c r="K120" s="11">
        <v>1</v>
      </c>
      <c r="L120" s="11">
        <v>0</v>
      </c>
      <c r="M120" s="11">
        <v>0</v>
      </c>
      <c r="N120" s="11">
        <v>1</v>
      </c>
      <c r="O120" s="11">
        <v>1</v>
      </c>
      <c r="P120" s="11">
        <v>0</v>
      </c>
      <c r="Q120" s="11">
        <v>1</v>
      </c>
      <c r="R120" s="11">
        <v>0</v>
      </c>
      <c r="S120" s="11">
        <v>0</v>
      </c>
      <c r="T120" s="11">
        <v>0</v>
      </c>
      <c r="U120" s="11">
        <v>1</v>
      </c>
      <c r="V120" s="11">
        <v>4</v>
      </c>
      <c r="W120" s="11">
        <v>4</v>
      </c>
      <c r="X120" s="11">
        <v>4</v>
      </c>
      <c r="Y120" s="11">
        <v>4</v>
      </c>
      <c r="Z120" s="11">
        <v>4</v>
      </c>
      <c r="AA120" s="11">
        <v>4</v>
      </c>
      <c r="AB120" s="11">
        <v>4</v>
      </c>
      <c r="AC120" s="11">
        <v>4</v>
      </c>
      <c r="AD120" s="11">
        <v>4</v>
      </c>
      <c r="AE120" s="11">
        <v>4</v>
      </c>
      <c r="AF120" s="11">
        <v>9</v>
      </c>
      <c r="AG120" s="11">
        <v>9</v>
      </c>
      <c r="AH120" s="11">
        <v>9</v>
      </c>
      <c r="AI120" s="11">
        <v>9</v>
      </c>
      <c r="AJ120" s="11">
        <v>9</v>
      </c>
      <c r="AK120" s="11">
        <v>9</v>
      </c>
      <c r="AL120" s="11">
        <v>9</v>
      </c>
      <c r="AM120" s="11">
        <v>4</v>
      </c>
      <c r="AN120" s="11">
        <v>3</v>
      </c>
      <c r="AO120" s="11">
        <v>9</v>
      </c>
      <c r="AP120" s="11">
        <v>9</v>
      </c>
      <c r="AQ120" s="11">
        <v>9</v>
      </c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 t="s">
        <v>95</v>
      </c>
      <c r="BH120" s="11">
        <v>9</v>
      </c>
      <c r="BI120" s="11">
        <v>9</v>
      </c>
      <c r="BJ120" s="11">
        <v>9</v>
      </c>
      <c r="BK120" s="11">
        <v>9</v>
      </c>
      <c r="BL120" s="11">
        <v>9</v>
      </c>
      <c r="BM120" s="11">
        <v>9</v>
      </c>
      <c r="BN120" s="11">
        <v>4</v>
      </c>
      <c r="BO120" s="11">
        <v>9</v>
      </c>
      <c r="BP120" s="11">
        <v>2</v>
      </c>
      <c r="BQ120" s="11">
        <v>2</v>
      </c>
      <c r="BR120" s="11">
        <v>2</v>
      </c>
      <c r="BS120" s="11">
        <v>2</v>
      </c>
      <c r="BT120" s="11" t="s">
        <v>209</v>
      </c>
      <c r="BU120" s="11" t="s">
        <v>210</v>
      </c>
      <c r="BV120" s="11">
        <v>4</v>
      </c>
      <c r="BW120" s="11">
        <v>2</v>
      </c>
      <c r="BX120" s="14" t="s">
        <v>211</v>
      </c>
      <c r="BY120" s="15">
        <v>1</v>
      </c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</row>
    <row r="121" spans="1:96" ht="15.75" customHeight="1" x14ac:dyDescent="0.3">
      <c r="A121" s="11">
        <v>113</v>
      </c>
      <c r="B121" s="12">
        <v>45941</v>
      </c>
      <c r="C121" s="12" t="s">
        <v>71</v>
      </c>
      <c r="D121" s="12" t="s">
        <v>72</v>
      </c>
      <c r="E121" s="12" t="s">
        <v>73</v>
      </c>
      <c r="F121" s="11" t="s">
        <v>74</v>
      </c>
      <c r="G121" s="11">
        <v>0</v>
      </c>
      <c r="H121" s="11">
        <v>1</v>
      </c>
      <c r="I121" s="11">
        <v>1</v>
      </c>
      <c r="J121" s="11">
        <v>0</v>
      </c>
      <c r="K121" s="11">
        <v>0</v>
      </c>
      <c r="L121" s="11">
        <v>0</v>
      </c>
      <c r="M121" s="11">
        <v>0</v>
      </c>
      <c r="N121" s="11">
        <v>1</v>
      </c>
      <c r="O121" s="11">
        <v>0</v>
      </c>
      <c r="P121" s="11">
        <v>1</v>
      </c>
      <c r="Q121" s="11">
        <v>0</v>
      </c>
      <c r="R121" s="11">
        <v>1</v>
      </c>
      <c r="S121" s="11">
        <v>0</v>
      </c>
      <c r="T121" s="11">
        <v>0</v>
      </c>
      <c r="U121" s="11">
        <v>1</v>
      </c>
      <c r="V121" s="11">
        <v>4</v>
      </c>
      <c r="W121" s="11">
        <v>4</v>
      </c>
      <c r="X121" s="11">
        <v>3</v>
      </c>
      <c r="Y121" s="11">
        <v>4</v>
      </c>
      <c r="Z121" s="11">
        <v>4</v>
      </c>
      <c r="AA121" s="11">
        <v>4</v>
      </c>
      <c r="AB121" s="11">
        <v>3</v>
      </c>
      <c r="AC121" s="11">
        <v>4</v>
      </c>
      <c r="AD121" s="11">
        <v>3</v>
      </c>
      <c r="AE121" s="11">
        <v>4</v>
      </c>
      <c r="AF121" s="11">
        <v>9</v>
      </c>
      <c r="AG121" s="11">
        <v>9</v>
      </c>
      <c r="AH121" s="11">
        <v>9</v>
      </c>
      <c r="AI121" s="11">
        <v>9</v>
      </c>
      <c r="AJ121" s="11">
        <v>9</v>
      </c>
      <c r="AK121" s="11">
        <v>9</v>
      </c>
      <c r="AL121" s="11">
        <v>9</v>
      </c>
      <c r="AM121" s="11">
        <v>4</v>
      </c>
      <c r="AN121" s="11">
        <v>3</v>
      </c>
      <c r="AO121" s="11">
        <v>9</v>
      </c>
      <c r="AP121" s="11">
        <v>9</v>
      </c>
      <c r="AQ121" s="11">
        <v>9</v>
      </c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 t="s">
        <v>95</v>
      </c>
      <c r="BH121" s="11">
        <v>9</v>
      </c>
      <c r="BI121" s="11">
        <v>9</v>
      </c>
      <c r="BJ121" s="11">
        <v>9</v>
      </c>
      <c r="BK121" s="11">
        <v>9</v>
      </c>
      <c r="BL121" s="11">
        <v>9</v>
      </c>
      <c r="BM121" s="11">
        <v>9</v>
      </c>
      <c r="BN121" s="11">
        <v>4</v>
      </c>
      <c r="BO121" s="11">
        <v>9</v>
      </c>
      <c r="BP121" s="11">
        <v>2</v>
      </c>
      <c r="BQ121" s="11">
        <v>1</v>
      </c>
      <c r="BR121" s="11">
        <v>2</v>
      </c>
      <c r="BS121" s="11">
        <v>1</v>
      </c>
      <c r="BT121" s="13"/>
      <c r="BU121" s="13"/>
      <c r="BV121" s="11">
        <v>4</v>
      </c>
      <c r="BW121" s="11">
        <v>2</v>
      </c>
      <c r="BX121" s="14" t="s">
        <v>212</v>
      </c>
      <c r="BY121" s="15">
        <v>9</v>
      </c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</row>
    <row r="122" spans="1:96" ht="15.75" customHeight="1" x14ac:dyDescent="0.3">
      <c r="A122" s="11">
        <v>114</v>
      </c>
      <c r="B122" s="12">
        <v>45941</v>
      </c>
      <c r="C122" s="12" t="s">
        <v>71</v>
      </c>
      <c r="D122" s="12" t="s">
        <v>72</v>
      </c>
      <c r="E122" s="12" t="s">
        <v>73</v>
      </c>
      <c r="F122" s="11" t="s">
        <v>74</v>
      </c>
      <c r="G122" s="11">
        <v>0</v>
      </c>
      <c r="H122" s="11">
        <v>1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1</v>
      </c>
      <c r="S122" s="11">
        <v>0</v>
      </c>
      <c r="T122" s="11">
        <v>0</v>
      </c>
      <c r="U122" s="11">
        <v>1</v>
      </c>
      <c r="V122" s="11">
        <v>4</v>
      </c>
      <c r="W122" s="11">
        <v>4</v>
      </c>
      <c r="X122" s="11">
        <v>4</v>
      </c>
      <c r="Y122" s="11">
        <v>9</v>
      </c>
      <c r="Z122" s="11">
        <v>4</v>
      </c>
      <c r="AA122" s="11">
        <v>4</v>
      </c>
      <c r="AB122" s="11">
        <v>4</v>
      </c>
      <c r="AC122" s="11">
        <v>3</v>
      </c>
      <c r="AD122" s="11">
        <v>4</v>
      </c>
      <c r="AE122" s="11">
        <v>2</v>
      </c>
      <c r="AF122" s="11">
        <v>9</v>
      </c>
      <c r="AG122" s="11">
        <v>9</v>
      </c>
      <c r="AH122" s="11">
        <v>9</v>
      </c>
      <c r="AI122" s="11">
        <v>9</v>
      </c>
      <c r="AJ122" s="11">
        <v>9</v>
      </c>
      <c r="AK122" s="11">
        <v>9</v>
      </c>
      <c r="AL122" s="11">
        <v>9</v>
      </c>
      <c r="AM122" s="11">
        <v>4</v>
      </c>
      <c r="AN122" s="11">
        <v>3</v>
      </c>
      <c r="AO122" s="11">
        <v>9</v>
      </c>
      <c r="AP122" s="11">
        <v>9</v>
      </c>
      <c r="AQ122" s="11">
        <v>9</v>
      </c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 t="s">
        <v>95</v>
      </c>
      <c r="BH122" s="11">
        <v>9</v>
      </c>
      <c r="BI122" s="11">
        <v>9</v>
      </c>
      <c r="BJ122" s="11">
        <v>9</v>
      </c>
      <c r="BK122" s="11">
        <v>9</v>
      </c>
      <c r="BL122" s="11">
        <v>9</v>
      </c>
      <c r="BM122" s="11">
        <v>9</v>
      </c>
      <c r="BN122" s="11">
        <v>2</v>
      </c>
      <c r="BO122" s="11">
        <v>9</v>
      </c>
      <c r="BP122" s="11">
        <v>1</v>
      </c>
      <c r="BQ122" s="11">
        <v>2</v>
      </c>
      <c r="BR122" s="11">
        <v>1</v>
      </c>
      <c r="BS122" s="11">
        <v>1</v>
      </c>
      <c r="BT122" s="13"/>
      <c r="BU122" s="13"/>
      <c r="BV122" s="11">
        <v>4</v>
      </c>
      <c r="BW122" s="11">
        <v>2</v>
      </c>
      <c r="BX122" s="14" t="s">
        <v>213</v>
      </c>
      <c r="BY122" s="15">
        <v>9</v>
      </c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</row>
    <row r="123" spans="1:96" ht="15.75" customHeight="1" x14ac:dyDescent="0.3">
      <c r="A123" s="11">
        <v>115</v>
      </c>
      <c r="B123" s="12">
        <v>45941</v>
      </c>
      <c r="C123" s="12" t="s">
        <v>71</v>
      </c>
      <c r="D123" s="12" t="s">
        <v>72</v>
      </c>
      <c r="E123" s="12" t="s">
        <v>73</v>
      </c>
      <c r="F123" s="11" t="s">
        <v>74</v>
      </c>
      <c r="G123" s="11">
        <v>0</v>
      </c>
      <c r="H123" s="11">
        <v>1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1</v>
      </c>
      <c r="V123" s="11">
        <v>4</v>
      </c>
      <c r="W123" s="11">
        <v>4</v>
      </c>
      <c r="X123" s="11">
        <v>4</v>
      </c>
      <c r="Y123" s="11">
        <v>4</v>
      </c>
      <c r="Z123" s="11">
        <v>4</v>
      </c>
      <c r="AA123" s="11">
        <v>4</v>
      </c>
      <c r="AB123" s="11">
        <v>4</v>
      </c>
      <c r="AC123" s="11">
        <v>4</v>
      </c>
      <c r="AD123" s="11">
        <v>4</v>
      </c>
      <c r="AE123" s="11">
        <v>4</v>
      </c>
      <c r="AF123" s="11">
        <v>9</v>
      </c>
      <c r="AG123" s="11">
        <v>9</v>
      </c>
      <c r="AH123" s="11">
        <v>9</v>
      </c>
      <c r="AI123" s="11">
        <v>9</v>
      </c>
      <c r="AJ123" s="11">
        <v>9</v>
      </c>
      <c r="AK123" s="11">
        <v>9</v>
      </c>
      <c r="AL123" s="11">
        <v>9</v>
      </c>
      <c r="AM123" s="11">
        <v>4</v>
      </c>
      <c r="AN123" s="11">
        <v>3</v>
      </c>
      <c r="AO123" s="11">
        <v>9</v>
      </c>
      <c r="AP123" s="11">
        <v>9</v>
      </c>
      <c r="AQ123" s="11">
        <v>9</v>
      </c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 t="s">
        <v>95</v>
      </c>
      <c r="BH123" s="11">
        <v>9</v>
      </c>
      <c r="BI123" s="11">
        <v>9</v>
      </c>
      <c r="BJ123" s="11">
        <v>9</v>
      </c>
      <c r="BK123" s="11">
        <v>9</v>
      </c>
      <c r="BL123" s="11">
        <v>9</v>
      </c>
      <c r="BM123" s="11">
        <v>9</v>
      </c>
      <c r="BN123" s="11">
        <v>4</v>
      </c>
      <c r="BO123" s="11">
        <v>9</v>
      </c>
      <c r="BP123" s="11">
        <v>2</v>
      </c>
      <c r="BQ123" s="11">
        <v>1</v>
      </c>
      <c r="BR123" s="11">
        <v>2</v>
      </c>
      <c r="BS123" s="11">
        <v>1</v>
      </c>
      <c r="BT123" s="13"/>
      <c r="BU123" s="13"/>
      <c r="BV123" s="11">
        <v>5</v>
      </c>
      <c r="BW123" s="11">
        <v>3</v>
      </c>
      <c r="BX123" s="14" t="s">
        <v>214</v>
      </c>
      <c r="BY123" s="15">
        <v>1</v>
      </c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</row>
    <row r="124" spans="1:96" ht="15.75" customHeight="1" x14ac:dyDescent="0.3">
      <c r="A124" s="11">
        <v>116</v>
      </c>
      <c r="B124" s="12">
        <v>45940</v>
      </c>
      <c r="C124" s="12" t="s">
        <v>71</v>
      </c>
      <c r="D124" s="12" t="s">
        <v>72</v>
      </c>
      <c r="E124" s="12" t="s">
        <v>73</v>
      </c>
      <c r="F124" s="11" t="s">
        <v>215</v>
      </c>
      <c r="G124" s="11">
        <v>0</v>
      </c>
      <c r="H124" s="11">
        <v>1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1</v>
      </c>
      <c r="O124" s="11">
        <v>1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1</v>
      </c>
      <c r="V124" s="11">
        <v>4</v>
      </c>
      <c r="W124" s="11">
        <v>4</v>
      </c>
      <c r="X124" s="11">
        <v>4</v>
      </c>
      <c r="Y124" s="11">
        <v>4</v>
      </c>
      <c r="Z124" s="11">
        <v>4</v>
      </c>
      <c r="AA124" s="11">
        <v>4</v>
      </c>
      <c r="AB124" s="11">
        <v>4</v>
      </c>
      <c r="AC124" s="11">
        <v>4</v>
      </c>
      <c r="AD124" s="11">
        <v>4</v>
      </c>
      <c r="AE124" s="11">
        <v>2</v>
      </c>
      <c r="AF124" s="11">
        <v>9</v>
      </c>
      <c r="AG124" s="11">
        <v>9</v>
      </c>
      <c r="AH124" s="11">
        <v>9</v>
      </c>
      <c r="AI124" s="11">
        <v>9</v>
      </c>
      <c r="AJ124" s="11">
        <v>9</v>
      </c>
      <c r="AK124" s="11">
        <v>9</v>
      </c>
      <c r="AL124" s="11">
        <v>9</v>
      </c>
      <c r="AM124" s="11">
        <v>9</v>
      </c>
      <c r="AN124" s="11">
        <v>3</v>
      </c>
      <c r="AO124" s="11">
        <v>9</v>
      </c>
      <c r="AP124" s="11">
        <v>9</v>
      </c>
      <c r="AQ124" s="11">
        <v>9</v>
      </c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 t="s">
        <v>95</v>
      </c>
      <c r="BH124" s="11">
        <v>9</v>
      </c>
      <c r="BI124" s="11">
        <v>9</v>
      </c>
      <c r="BJ124" s="11">
        <v>9</v>
      </c>
      <c r="BK124" s="11">
        <v>9</v>
      </c>
      <c r="BL124" s="11">
        <v>9</v>
      </c>
      <c r="BM124" s="11">
        <v>9</v>
      </c>
      <c r="BN124" s="11">
        <v>4</v>
      </c>
      <c r="BO124" s="11">
        <v>9</v>
      </c>
      <c r="BP124" s="11">
        <v>2</v>
      </c>
      <c r="BQ124" s="11">
        <v>2</v>
      </c>
      <c r="BR124" s="11">
        <v>9</v>
      </c>
      <c r="BS124" s="11">
        <v>1</v>
      </c>
      <c r="BT124" s="13"/>
      <c r="BU124" s="13"/>
      <c r="BV124" s="11">
        <v>4</v>
      </c>
      <c r="BW124" s="11">
        <v>2</v>
      </c>
      <c r="BX124" s="14" t="s">
        <v>216</v>
      </c>
      <c r="BY124" s="15">
        <v>9</v>
      </c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</row>
    <row r="125" spans="1:96" ht="15.75" customHeight="1" x14ac:dyDescent="0.3">
      <c r="A125" s="11">
        <v>117</v>
      </c>
      <c r="B125" s="12">
        <v>45949</v>
      </c>
      <c r="C125" s="12" t="s">
        <v>71</v>
      </c>
      <c r="D125" s="12" t="s">
        <v>72</v>
      </c>
      <c r="E125" s="12" t="s">
        <v>73</v>
      </c>
      <c r="F125" s="11" t="s">
        <v>215</v>
      </c>
      <c r="G125" s="11">
        <v>0</v>
      </c>
      <c r="H125" s="11">
        <v>1</v>
      </c>
      <c r="I125" s="11">
        <v>1</v>
      </c>
      <c r="J125" s="11">
        <v>0</v>
      </c>
      <c r="K125" s="11">
        <v>0</v>
      </c>
      <c r="L125" s="11">
        <v>0</v>
      </c>
      <c r="M125" s="11">
        <v>1</v>
      </c>
      <c r="N125" s="11">
        <v>1</v>
      </c>
      <c r="O125" s="11">
        <v>1</v>
      </c>
      <c r="P125" s="11">
        <v>0</v>
      </c>
      <c r="Q125" s="11">
        <v>0</v>
      </c>
      <c r="R125" s="11">
        <v>1</v>
      </c>
      <c r="S125" s="11">
        <v>0</v>
      </c>
      <c r="T125" s="11">
        <v>0</v>
      </c>
      <c r="U125" s="11">
        <v>1</v>
      </c>
      <c r="V125" s="11">
        <v>4</v>
      </c>
      <c r="W125" s="11">
        <v>4</v>
      </c>
      <c r="X125" s="11">
        <v>4</v>
      </c>
      <c r="Y125" s="11">
        <v>4</v>
      </c>
      <c r="Z125" s="11">
        <v>4</v>
      </c>
      <c r="AA125" s="11">
        <v>4</v>
      </c>
      <c r="AB125" s="11">
        <v>4</v>
      </c>
      <c r="AC125" s="11">
        <v>4</v>
      </c>
      <c r="AD125" s="11">
        <v>4</v>
      </c>
      <c r="AE125" s="11">
        <v>4</v>
      </c>
      <c r="AF125" s="11">
        <v>9</v>
      </c>
      <c r="AG125" s="11">
        <v>9</v>
      </c>
      <c r="AH125" s="11">
        <v>9</v>
      </c>
      <c r="AI125" s="11">
        <v>9</v>
      </c>
      <c r="AJ125" s="11">
        <v>9</v>
      </c>
      <c r="AK125" s="11">
        <v>9</v>
      </c>
      <c r="AL125" s="11">
        <v>9</v>
      </c>
      <c r="AM125" s="11">
        <v>4</v>
      </c>
      <c r="AN125" s="11">
        <v>3</v>
      </c>
      <c r="AO125" s="11">
        <v>9</v>
      </c>
      <c r="AP125" s="11">
        <v>9</v>
      </c>
      <c r="AQ125" s="11">
        <v>9</v>
      </c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 t="s">
        <v>95</v>
      </c>
      <c r="BH125" s="11">
        <v>9</v>
      </c>
      <c r="BI125" s="11">
        <v>9</v>
      </c>
      <c r="BJ125" s="11">
        <v>9</v>
      </c>
      <c r="BK125" s="11">
        <v>9</v>
      </c>
      <c r="BL125" s="11">
        <v>9</v>
      </c>
      <c r="BM125" s="11">
        <v>9</v>
      </c>
      <c r="BN125" s="11">
        <v>4</v>
      </c>
      <c r="BO125" s="11">
        <v>9</v>
      </c>
      <c r="BP125" s="11">
        <v>2</v>
      </c>
      <c r="BQ125" s="11">
        <v>2</v>
      </c>
      <c r="BR125" s="11">
        <v>2</v>
      </c>
      <c r="BS125" s="11">
        <v>1</v>
      </c>
      <c r="BT125" s="11" t="s">
        <v>81</v>
      </c>
      <c r="BU125" s="13"/>
      <c r="BV125" s="11">
        <v>4</v>
      </c>
      <c r="BW125" s="11">
        <v>2</v>
      </c>
      <c r="BX125" s="14" t="s">
        <v>217</v>
      </c>
      <c r="BY125" s="15">
        <v>1</v>
      </c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</row>
    <row r="126" spans="1:96" ht="15.75" customHeight="1" x14ac:dyDescent="0.3">
      <c r="A126" s="11">
        <v>118</v>
      </c>
      <c r="B126" s="12">
        <v>45949</v>
      </c>
      <c r="C126" s="12" t="s">
        <v>71</v>
      </c>
      <c r="D126" s="12" t="s">
        <v>72</v>
      </c>
      <c r="E126" s="12" t="s">
        <v>73</v>
      </c>
      <c r="F126" s="11" t="s">
        <v>215</v>
      </c>
      <c r="G126" s="11">
        <v>0</v>
      </c>
      <c r="H126" s="11">
        <v>1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1</v>
      </c>
      <c r="V126" s="11">
        <v>4</v>
      </c>
      <c r="W126" s="11">
        <v>4</v>
      </c>
      <c r="X126" s="11">
        <v>4</v>
      </c>
      <c r="Y126" s="11">
        <v>4</v>
      </c>
      <c r="Z126" s="11">
        <v>4</v>
      </c>
      <c r="AA126" s="11">
        <v>4</v>
      </c>
      <c r="AB126" s="11">
        <v>4</v>
      </c>
      <c r="AC126" s="11">
        <v>4</v>
      </c>
      <c r="AD126" s="11">
        <v>4</v>
      </c>
      <c r="AE126" s="11">
        <v>4</v>
      </c>
      <c r="AF126" s="11">
        <v>9</v>
      </c>
      <c r="AG126" s="11">
        <v>9</v>
      </c>
      <c r="AH126" s="11">
        <v>9</v>
      </c>
      <c r="AI126" s="11">
        <v>9</v>
      </c>
      <c r="AJ126" s="11">
        <v>9</v>
      </c>
      <c r="AK126" s="11">
        <v>9</v>
      </c>
      <c r="AL126" s="11">
        <v>9</v>
      </c>
      <c r="AM126" s="11">
        <v>4</v>
      </c>
      <c r="AN126" s="11">
        <v>3</v>
      </c>
      <c r="AO126" s="11">
        <v>9</v>
      </c>
      <c r="AP126" s="11">
        <v>9</v>
      </c>
      <c r="AQ126" s="11">
        <v>9</v>
      </c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 t="s">
        <v>95</v>
      </c>
      <c r="BH126" s="11">
        <v>9</v>
      </c>
      <c r="BI126" s="11">
        <v>9</v>
      </c>
      <c r="BJ126" s="11">
        <v>9</v>
      </c>
      <c r="BK126" s="11">
        <v>9</v>
      </c>
      <c r="BL126" s="11">
        <v>9</v>
      </c>
      <c r="BM126" s="11">
        <v>9</v>
      </c>
      <c r="BN126" s="11">
        <v>4</v>
      </c>
      <c r="BO126" s="11">
        <v>9</v>
      </c>
      <c r="BP126" s="11">
        <v>3</v>
      </c>
      <c r="BQ126" s="11">
        <v>2</v>
      </c>
      <c r="BR126" s="11">
        <v>9</v>
      </c>
      <c r="BS126" s="11">
        <v>9</v>
      </c>
      <c r="BT126" s="13"/>
      <c r="BU126" s="13"/>
      <c r="BV126" s="11">
        <v>9</v>
      </c>
      <c r="BW126" s="11">
        <v>9</v>
      </c>
      <c r="BX126" s="14" t="s">
        <v>218</v>
      </c>
      <c r="BY126" s="15">
        <v>1</v>
      </c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</row>
    <row r="127" spans="1:96" ht="15.75" customHeight="1" x14ac:dyDescent="0.3">
      <c r="A127" s="11">
        <v>119</v>
      </c>
      <c r="B127" s="12">
        <v>45949</v>
      </c>
      <c r="C127" s="12" t="s">
        <v>71</v>
      </c>
      <c r="D127" s="12" t="s">
        <v>72</v>
      </c>
      <c r="E127" s="12" t="s">
        <v>73</v>
      </c>
      <c r="F127" s="11" t="s">
        <v>215</v>
      </c>
      <c r="G127" s="11">
        <v>0</v>
      </c>
      <c r="H127" s="11">
        <v>1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1</v>
      </c>
      <c r="V127" s="11">
        <v>4</v>
      </c>
      <c r="W127" s="11">
        <v>4</v>
      </c>
      <c r="X127" s="11">
        <v>4</v>
      </c>
      <c r="Y127" s="11">
        <v>4</v>
      </c>
      <c r="Z127" s="11">
        <v>3</v>
      </c>
      <c r="AA127" s="11">
        <v>4</v>
      </c>
      <c r="AB127" s="11">
        <v>4</v>
      </c>
      <c r="AC127" s="11">
        <v>4</v>
      </c>
      <c r="AD127" s="11">
        <v>4</v>
      </c>
      <c r="AE127" s="11">
        <v>3</v>
      </c>
      <c r="AF127" s="11">
        <v>9</v>
      </c>
      <c r="AG127" s="11">
        <v>9</v>
      </c>
      <c r="AH127" s="11">
        <v>9</v>
      </c>
      <c r="AI127" s="11">
        <v>9</v>
      </c>
      <c r="AJ127" s="11">
        <v>9</v>
      </c>
      <c r="AK127" s="11">
        <v>9</v>
      </c>
      <c r="AL127" s="11">
        <v>9</v>
      </c>
      <c r="AM127" s="11">
        <v>3</v>
      </c>
      <c r="AN127" s="11">
        <v>3</v>
      </c>
      <c r="AO127" s="11">
        <v>9</v>
      </c>
      <c r="AP127" s="11">
        <v>9</v>
      </c>
      <c r="AQ127" s="11">
        <v>9</v>
      </c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 t="s">
        <v>95</v>
      </c>
      <c r="BH127" s="11">
        <v>9</v>
      </c>
      <c r="BI127" s="11">
        <v>9</v>
      </c>
      <c r="BJ127" s="11">
        <v>9</v>
      </c>
      <c r="BK127" s="11">
        <v>9</v>
      </c>
      <c r="BL127" s="11">
        <v>9</v>
      </c>
      <c r="BM127" s="11">
        <v>9</v>
      </c>
      <c r="BN127" s="11">
        <v>4</v>
      </c>
      <c r="BO127" s="11">
        <v>9</v>
      </c>
      <c r="BP127" s="11">
        <v>2</v>
      </c>
      <c r="BQ127" s="11">
        <v>1</v>
      </c>
      <c r="BR127" s="11">
        <v>1</v>
      </c>
      <c r="BS127" s="11">
        <v>1</v>
      </c>
      <c r="BT127" s="11" t="s">
        <v>219</v>
      </c>
      <c r="BU127" s="11" t="s">
        <v>91</v>
      </c>
      <c r="BV127" s="11">
        <v>3</v>
      </c>
      <c r="BW127" s="11">
        <v>2</v>
      </c>
      <c r="BX127" s="14" t="s">
        <v>220</v>
      </c>
      <c r="BY127" s="15">
        <v>9</v>
      </c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</row>
    <row r="128" spans="1:96" ht="15.75" customHeight="1" x14ac:dyDescent="0.3">
      <c r="A128" s="11">
        <v>120</v>
      </c>
      <c r="B128" s="12">
        <v>45949</v>
      </c>
      <c r="C128" s="12" t="s">
        <v>71</v>
      </c>
      <c r="D128" s="12" t="s">
        <v>72</v>
      </c>
      <c r="E128" s="12" t="s">
        <v>73</v>
      </c>
      <c r="F128" s="11" t="s">
        <v>215</v>
      </c>
      <c r="G128" s="11">
        <v>0</v>
      </c>
      <c r="H128" s="11">
        <v>1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1</v>
      </c>
      <c r="Q128" s="11">
        <v>0</v>
      </c>
      <c r="R128" s="11">
        <v>0</v>
      </c>
      <c r="S128" s="11">
        <v>0</v>
      </c>
      <c r="T128" s="11">
        <v>0</v>
      </c>
      <c r="U128" s="11">
        <v>1</v>
      </c>
      <c r="V128" s="11">
        <v>4</v>
      </c>
      <c r="W128" s="11">
        <v>4</v>
      </c>
      <c r="X128" s="11">
        <v>4</v>
      </c>
      <c r="Y128" s="11">
        <v>4</v>
      </c>
      <c r="Z128" s="11">
        <v>4</v>
      </c>
      <c r="AA128" s="11">
        <v>4</v>
      </c>
      <c r="AB128" s="11">
        <v>4</v>
      </c>
      <c r="AC128" s="11">
        <v>4</v>
      </c>
      <c r="AD128" s="11">
        <v>4</v>
      </c>
      <c r="AE128" s="11">
        <v>4</v>
      </c>
      <c r="AF128" s="11">
        <v>9</v>
      </c>
      <c r="AG128" s="11">
        <v>9</v>
      </c>
      <c r="AH128" s="11">
        <v>9</v>
      </c>
      <c r="AI128" s="11">
        <v>9</v>
      </c>
      <c r="AJ128" s="11">
        <v>9</v>
      </c>
      <c r="AK128" s="11">
        <v>9</v>
      </c>
      <c r="AL128" s="11">
        <v>9</v>
      </c>
      <c r="AM128" s="11">
        <v>9</v>
      </c>
      <c r="AN128" s="11">
        <v>3</v>
      </c>
      <c r="AO128" s="11">
        <v>9</v>
      </c>
      <c r="AP128" s="11">
        <v>9</v>
      </c>
      <c r="AQ128" s="11">
        <v>9</v>
      </c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 t="s">
        <v>95</v>
      </c>
      <c r="BH128" s="11">
        <v>9</v>
      </c>
      <c r="BI128" s="11">
        <v>9</v>
      </c>
      <c r="BJ128" s="11">
        <v>9</v>
      </c>
      <c r="BK128" s="11">
        <v>9</v>
      </c>
      <c r="BL128" s="11">
        <v>9</v>
      </c>
      <c r="BM128" s="11">
        <v>9</v>
      </c>
      <c r="BN128" s="11">
        <v>4</v>
      </c>
      <c r="BO128" s="11">
        <v>9</v>
      </c>
      <c r="BP128" s="11">
        <v>2</v>
      </c>
      <c r="BQ128" s="11">
        <v>2</v>
      </c>
      <c r="BR128" s="11">
        <v>1</v>
      </c>
      <c r="BS128" s="11">
        <v>1</v>
      </c>
      <c r="BT128" s="11" t="s">
        <v>219</v>
      </c>
      <c r="BU128" s="11" t="s">
        <v>91</v>
      </c>
      <c r="BV128" s="11">
        <v>2</v>
      </c>
      <c r="BW128" s="11">
        <v>1</v>
      </c>
      <c r="BX128" s="14" t="s">
        <v>221</v>
      </c>
      <c r="BY128" s="15">
        <v>9</v>
      </c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</row>
    <row r="129" spans="1:96" ht="15.75" customHeight="1" x14ac:dyDescent="0.3">
      <c r="A129" s="11">
        <v>121</v>
      </c>
      <c r="B129" s="12">
        <v>45935</v>
      </c>
      <c r="C129" s="12" t="s">
        <v>71</v>
      </c>
      <c r="D129" s="12" t="s">
        <v>72</v>
      </c>
      <c r="E129" s="12" t="s">
        <v>73</v>
      </c>
      <c r="F129" s="11" t="s">
        <v>215</v>
      </c>
      <c r="G129" s="11">
        <v>0</v>
      </c>
      <c r="H129" s="11">
        <v>1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1</v>
      </c>
      <c r="O129" s="11">
        <v>0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1</v>
      </c>
      <c r="V129" s="11">
        <v>4</v>
      </c>
      <c r="W129" s="11">
        <v>4</v>
      </c>
      <c r="X129" s="11">
        <v>3</v>
      </c>
      <c r="Y129" s="11">
        <v>3</v>
      </c>
      <c r="Z129" s="11">
        <v>3</v>
      </c>
      <c r="AA129" s="11">
        <v>4</v>
      </c>
      <c r="AB129" s="11">
        <v>4</v>
      </c>
      <c r="AC129" s="11">
        <v>4</v>
      </c>
      <c r="AD129" s="11">
        <v>4</v>
      </c>
      <c r="AE129" s="11">
        <v>3</v>
      </c>
      <c r="AF129" s="11">
        <v>9</v>
      </c>
      <c r="AG129" s="11">
        <v>9</v>
      </c>
      <c r="AH129" s="11">
        <v>9</v>
      </c>
      <c r="AI129" s="11">
        <v>9</v>
      </c>
      <c r="AJ129" s="11">
        <v>9</v>
      </c>
      <c r="AK129" s="11">
        <v>9</v>
      </c>
      <c r="AL129" s="11">
        <v>9</v>
      </c>
      <c r="AM129" s="11">
        <v>3</v>
      </c>
      <c r="AN129" s="11">
        <v>3</v>
      </c>
      <c r="AO129" s="11">
        <v>9</v>
      </c>
      <c r="AP129" s="11">
        <v>9</v>
      </c>
      <c r="AQ129" s="11">
        <v>9</v>
      </c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 t="s">
        <v>95</v>
      </c>
      <c r="BH129" s="11">
        <v>9</v>
      </c>
      <c r="BI129" s="11">
        <v>9</v>
      </c>
      <c r="BJ129" s="11">
        <v>9</v>
      </c>
      <c r="BK129" s="11">
        <v>9</v>
      </c>
      <c r="BL129" s="11">
        <v>9</v>
      </c>
      <c r="BM129" s="11">
        <v>9</v>
      </c>
      <c r="BN129" s="11">
        <v>4</v>
      </c>
      <c r="BO129" s="11">
        <v>9</v>
      </c>
      <c r="BP129" s="11">
        <v>2</v>
      </c>
      <c r="BQ129" s="11">
        <v>2</v>
      </c>
      <c r="BR129" s="11">
        <v>1</v>
      </c>
      <c r="BS129" s="11">
        <v>1</v>
      </c>
      <c r="BT129" s="11" t="s">
        <v>219</v>
      </c>
      <c r="BU129" s="11" t="s">
        <v>91</v>
      </c>
      <c r="BV129" s="11">
        <v>2</v>
      </c>
      <c r="BW129" s="11">
        <v>1</v>
      </c>
      <c r="BX129" s="14" t="s">
        <v>222</v>
      </c>
      <c r="BY129" s="15">
        <v>1</v>
      </c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</row>
    <row r="130" spans="1:96" ht="15.75" customHeight="1" x14ac:dyDescent="0.3">
      <c r="A130" s="11">
        <v>122</v>
      </c>
      <c r="B130" s="12">
        <v>45948</v>
      </c>
      <c r="C130" s="12" t="s">
        <v>71</v>
      </c>
      <c r="D130" s="12" t="s">
        <v>72</v>
      </c>
      <c r="E130" s="12" t="s">
        <v>73</v>
      </c>
      <c r="F130" s="11" t="s">
        <v>215</v>
      </c>
      <c r="G130" s="11">
        <v>0</v>
      </c>
      <c r="H130" s="11">
        <v>1</v>
      </c>
      <c r="I130" s="11">
        <v>1</v>
      </c>
      <c r="J130" s="11">
        <v>1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1</v>
      </c>
      <c r="S130" s="11">
        <v>0</v>
      </c>
      <c r="T130" s="11">
        <v>0</v>
      </c>
      <c r="U130" s="11">
        <v>1</v>
      </c>
      <c r="V130" s="11">
        <v>4</v>
      </c>
      <c r="W130" s="11">
        <v>3</v>
      </c>
      <c r="X130" s="11">
        <v>3</v>
      </c>
      <c r="Y130" s="11">
        <v>3</v>
      </c>
      <c r="Z130" s="11">
        <v>3</v>
      </c>
      <c r="AA130" s="11">
        <v>3</v>
      </c>
      <c r="AB130" s="11">
        <v>3</v>
      </c>
      <c r="AC130" s="11">
        <v>3</v>
      </c>
      <c r="AD130" s="11">
        <v>3</v>
      </c>
      <c r="AE130" s="11">
        <v>9</v>
      </c>
      <c r="AF130" s="11">
        <v>9</v>
      </c>
      <c r="AG130" s="11">
        <v>9</v>
      </c>
      <c r="AH130" s="11">
        <v>9</v>
      </c>
      <c r="AI130" s="11">
        <v>9</v>
      </c>
      <c r="AJ130" s="11">
        <v>9</v>
      </c>
      <c r="AK130" s="11">
        <v>9</v>
      </c>
      <c r="AL130" s="11">
        <v>9</v>
      </c>
      <c r="AM130" s="11">
        <v>9</v>
      </c>
      <c r="AN130" s="11">
        <v>3</v>
      </c>
      <c r="AO130" s="11">
        <v>9</v>
      </c>
      <c r="AP130" s="11">
        <v>9</v>
      </c>
      <c r="AQ130" s="11">
        <v>9</v>
      </c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 t="s">
        <v>95</v>
      </c>
      <c r="BH130" s="11">
        <v>9</v>
      </c>
      <c r="BI130" s="11">
        <v>9</v>
      </c>
      <c r="BJ130" s="11">
        <v>9</v>
      </c>
      <c r="BK130" s="11">
        <v>9</v>
      </c>
      <c r="BL130" s="11">
        <v>9</v>
      </c>
      <c r="BM130" s="11">
        <v>9</v>
      </c>
      <c r="BN130" s="11">
        <v>9</v>
      </c>
      <c r="BO130" s="11">
        <v>9</v>
      </c>
      <c r="BP130" s="11">
        <v>2</v>
      </c>
      <c r="BQ130" s="11">
        <v>1</v>
      </c>
      <c r="BR130" s="11">
        <v>3</v>
      </c>
      <c r="BS130" s="11">
        <v>1</v>
      </c>
      <c r="BT130" s="13"/>
      <c r="BU130" s="13"/>
      <c r="BV130" s="11">
        <v>4</v>
      </c>
      <c r="BW130" s="11">
        <v>2</v>
      </c>
      <c r="BX130" s="14" t="s">
        <v>223</v>
      </c>
      <c r="BY130" s="15">
        <v>9</v>
      </c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</row>
    <row r="131" spans="1:96" ht="15.75" customHeight="1" x14ac:dyDescent="0.3">
      <c r="A131" s="11">
        <v>123</v>
      </c>
      <c r="B131" s="12">
        <v>45941</v>
      </c>
      <c r="C131" s="12" t="s">
        <v>71</v>
      </c>
      <c r="D131" s="12" t="s">
        <v>72</v>
      </c>
      <c r="E131" s="12" t="s">
        <v>73</v>
      </c>
      <c r="F131" s="11" t="s">
        <v>215</v>
      </c>
      <c r="G131" s="11">
        <v>0</v>
      </c>
      <c r="H131" s="11">
        <v>-9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1</v>
      </c>
      <c r="S131" s="11">
        <v>0</v>
      </c>
      <c r="T131" s="11">
        <v>0</v>
      </c>
      <c r="U131" s="11">
        <v>1</v>
      </c>
      <c r="V131" s="11">
        <v>4</v>
      </c>
      <c r="W131" s="11">
        <v>4</v>
      </c>
      <c r="X131" s="11">
        <v>4</v>
      </c>
      <c r="Y131" s="11">
        <v>4</v>
      </c>
      <c r="Z131" s="11">
        <v>4</v>
      </c>
      <c r="AA131" s="11">
        <v>4</v>
      </c>
      <c r="AB131" s="11">
        <v>4</v>
      </c>
      <c r="AC131" s="11">
        <v>4</v>
      </c>
      <c r="AD131" s="11">
        <v>4</v>
      </c>
      <c r="AE131" s="11">
        <v>4</v>
      </c>
      <c r="AF131" s="11">
        <v>9</v>
      </c>
      <c r="AG131" s="11">
        <v>9</v>
      </c>
      <c r="AH131" s="11">
        <v>9</v>
      </c>
      <c r="AI131" s="11">
        <v>9</v>
      </c>
      <c r="AJ131" s="11">
        <v>9</v>
      </c>
      <c r="AK131" s="11">
        <v>9</v>
      </c>
      <c r="AL131" s="11">
        <v>9</v>
      </c>
      <c r="AM131" s="11">
        <v>4</v>
      </c>
      <c r="AN131" s="11">
        <v>3</v>
      </c>
      <c r="AO131" s="11">
        <v>9</v>
      </c>
      <c r="AP131" s="11">
        <v>9</v>
      </c>
      <c r="AQ131" s="11">
        <v>9</v>
      </c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 t="s">
        <v>95</v>
      </c>
      <c r="BH131" s="11">
        <v>9</v>
      </c>
      <c r="BI131" s="11">
        <v>9</v>
      </c>
      <c r="BJ131" s="11">
        <v>9</v>
      </c>
      <c r="BK131" s="11">
        <v>9</v>
      </c>
      <c r="BL131" s="11">
        <v>9</v>
      </c>
      <c r="BM131" s="11">
        <v>9</v>
      </c>
      <c r="BN131" s="11">
        <v>4</v>
      </c>
      <c r="BO131" s="11">
        <v>9</v>
      </c>
      <c r="BP131" s="11">
        <v>2</v>
      </c>
      <c r="BQ131" s="11">
        <v>2</v>
      </c>
      <c r="BR131" s="11">
        <v>2</v>
      </c>
      <c r="BS131" s="11">
        <v>1</v>
      </c>
      <c r="BT131" s="13"/>
      <c r="BU131" s="13"/>
      <c r="BV131" s="11">
        <v>4</v>
      </c>
      <c r="BW131" s="11">
        <v>3</v>
      </c>
      <c r="BX131" s="14" t="s">
        <v>224</v>
      </c>
      <c r="BY131" s="15">
        <v>9</v>
      </c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</row>
    <row r="132" spans="1:96" ht="15.75" customHeight="1" x14ac:dyDescent="0.3">
      <c r="A132" s="11">
        <v>124</v>
      </c>
      <c r="B132" s="12">
        <v>45943</v>
      </c>
      <c r="C132" s="12" t="s">
        <v>71</v>
      </c>
      <c r="D132" s="12" t="s">
        <v>72</v>
      </c>
      <c r="E132" s="12" t="s">
        <v>73</v>
      </c>
      <c r="F132" s="11" t="s">
        <v>215</v>
      </c>
      <c r="G132" s="11">
        <v>0</v>
      </c>
      <c r="H132" s="11">
        <v>1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1</v>
      </c>
      <c r="U132" s="11">
        <v>1</v>
      </c>
      <c r="V132" s="11">
        <v>4</v>
      </c>
      <c r="W132" s="11">
        <v>3</v>
      </c>
      <c r="X132" s="11">
        <v>3</v>
      </c>
      <c r="Y132" s="11">
        <v>3</v>
      </c>
      <c r="Z132" s="11">
        <v>3</v>
      </c>
      <c r="AA132" s="11">
        <v>2</v>
      </c>
      <c r="AB132" s="11">
        <v>4</v>
      </c>
      <c r="AC132" s="11">
        <v>3</v>
      </c>
      <c r="AD132" s="11">
        <v>3</v>
      </c>
      <c r="AE132" s="11">
        <v>4</v>
      </c>
      <c r="AF132" s="11">
        <v>9</v>
      </c>
      <c r="AG132" s="11">
        <v>9</v>
      </c>
      <c r="AH132" s="11">
        <v>9</v>
      </c>
      <c r="AI132" s="11">
        <v>9</v>
      </c>
      <c r="AJ132" s="11">
        <v>9</v>
      </c>
      <c r="AK132" s="11">
        <v>9</v>
      </c>
      <c r="AL132" s="11">
        <v>9</v>
      </c>
      <c r="AM132" s="11">
        <v>3</v>
      </c>
      <c r="AN132" s="11">
        <v>3</v>
      </c>
      <c r="AO132" s="11">
        <v>9</v>
      </c>
      <c r="AP132" s="11">
        <v>9</v>
      </c>
      <c r="AQ132" s="11">
        <v>9</v>
      </c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 t="s">
        <v>95</v>
      </c>
      <c r="BH132" s="11">
        <v>9</v>
      </c>
      <c r="BI132" s="11">
        <v>9</v>
      </c>
      <c r="BJ132" s="11">
        <v>9</v>
      </c>
      <c r="BK132" s="11">
        <v>9</v>
      </c>
      <c r="BL132" s="11">
        <v>9</v>
      </c>
      <c r="BM132" s="11">
        <v>9</v>
      </c>
      <c r="BN132" s="11">
        <v>3</v>
      </c>
      <c r="BO132" s="11">
        <v>9</v>
      </c>
      <c r="BP132" s="11">
        <v>2</v>
      </c>
      <c r="BQ132" s="11">
        <v>2</v>
      </c>
      <c r="BR132" s="11">
        <v>4</v>
      </c>
      <c r="BS132" s="11">
        <v>1</v>
      </c>
      <c r="BT132" s="11" t="s">
        <v>90</v>
      </c>
      <c r="BU132" s="11" t="s">
        <v>91</v>
      </c>
      <c r="BV132" s="11">
        <v>2</v>
      </c>
      <c r="BW132" s="11">
        <v>2</v>
      </c>
      <c r="BX132" s="14" t="s">
        <v>225</v>
      </c>
      <c r="BY132" s="15">
        <v>1</v>
      </c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</row>
    <row r="133" spans="1:96" ht="15.75" customHeight="1" x14ac:dyDescent="0.3">
      <c r="A133" s="11">
        <v>125</v>
      </c>
      <c r="B133" s="12">
        <v>45943</v>
      </c>
      <c r="C133" s="12" t="s">
        <v>71</v>
      </c>
      <c r="D133" s="12" t="s">
        <v>72</v>
      </c>
      <c r="E133" s="12" t="s">
        <v>73</v>
      </c>
      <c r="F133" s="11" t="s">
        <v>215</v>
      </c>
      <c r="G133" s="11">
        <v>0</v>
      </c>
      <c r="H133" s="11">
        <v>1</v>
      </c>
      <c r="I133" s="11">
        <v>1</v>
      </c>
      <c r="J133" s="11">
        <v>0</v>
      </c>
      <c r="K133" s="11">
        <v>1</v>
      </c>
      <c r="L133" s="11">
        <v>1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1</v>
      </c>
      <c r="V133" s="11">
        <v>4</v>
      </c>
      <c r="W133" s="11">
        <v>4</v>
      </c>
      <c r="X133" s="11">
        <v>4</v>
      </c>
      <c r="Y133" s="11">
        <v>4</v>
      </c>
      <c r="Z133" s="11">
        <v>4</v>
      </c>
      <c r="AA133" s="11">
        <v>4</v>
      </c>
      <c r="AB133" s="11">
        <v>4</v>
      </c>
      <c r="AC133" s="11">
        <v>4</v>
      </c>
      <c r="AD133" s="11">
        <v>4</v>
      </c>
      <c r="AE133" s="11">
        <v>4</v>
      </c>
      <c r="AF133" s="11">
        <v>9</v>
      </c>
      <c r="AG133" s="11">
        <v>9</v>
      </c>
      <c r="AH133" s="11">
        <v>9</v>
      </c>
      <c r="AI133" s="11">
        <v>9</v>
      </c>
      <c r="AJ133" s="11">
        <v>9</v>
      </c>
      <c r="AK133" s="11">
        <v>9</v>
      </c>
      <c r="AL133" s="11">
        <v>9</v>
      </c>
      <c r="AM133" s="11">
        <v>4</v>
      </c>
      <c r="AN133" s="11">
        <v>3</v>
      </c>
      <c r="AO133" s="11">
        <v>9</v>
      </c>
      <c r="AP133" s="11">
        <v>9</v>
      </c>
      <c r="AQ133" s="11">
        <v>9</v>
      </c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 t="s">
        <v>95</v>
      </c>
      <c r="BH133" s="11">
        <v>9</v>
      </c>
      <c r="BI133" s="11">
        <v>9</v>
      </c>
      <c r="BJ133" s="11">
        <v>9</v>
      </c>
      <c r="BK133" s="11">
        <v>9</v>
      </c>
      <c r="BL133" s="11">
        <v>9</v>
      </c>
      <c r="BM133" s="11">
        <v>9</v>
      </c>
      <c r="BN133" s="11">
        <v>4</v>
      </c>
      <c r="BO133" s="11">
        <v>9</v>
      </c>
      <c r="BP133" s="11">
        <v>2</v>
      </c>
      <c r="BQ133" s="11">
        <v>2</v>
      </c>
      <c r="BR133" s="11">
        <v>1</v>
      </c>
      <c r="BS133" s="11">
        <v>1</v>
      </c>
      <c r="BT133" s="11" t="s">
        <v>226</v>
      </c>
      <c r="BU133" s="13"/>
      <c r="BV133" s="11">
        <v>3</v>
      </c>
      <c r="BW133" s="11">
        <v>2</v>
      </c>
      <c r="BX133" s="14" t="s">
        <v>227</v>
      </c>
      <c r="BY133" s="15">
        <v>1</v>
      </c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</row>
    <row r="134" spans="1:96" ht="15.75" customHeight="1" x14ac:dyDescent="0.3">
      <c r="A134" s="11">
        <v>126</v>
      </c>
      <c r="B134" s="12">
        <v>45941</v>
      </c>
      <c r="C134" s="12" t="s">
        <v>71</v>
      </c>
      <c r="D134" s="12" t="s">
        <v>72</v>
      </c>
      <c r="E134" s="12" t="s">
        <v>73</v>
      </c>
      <c r="F134" s="11" t="s">
        <v>215</v>
      </c>
      <c r="G134" s="11">
        <v>0</v>
      </c>
      <c r="H134" s="11">
        <v>1</v>
      </c>
      <c r="I134" s="11">
        <v>1</v>
      </c>
      <c r="J134" s="11">
        <v>0</v>
      </c>
      <c r="K134" s="11">
        <v>0</v>
      </c>
      <c r="L134" s="11">
        <v>0</v>
      </c>
      <c r="M134" s="11">
        <v>1</v>
      </c>
      <c r="N134" s="11">
        <v>1</v>
      </c>
      <c r="O134" s="11">
        <v>0</v>
      </c>
      <c r="P134" s="11">
        <v>0</v>
      </c>
      <c r="Q134" s="11">
        <v>0</v>
      </c>
      <c r="R134" s="11">
        <v>1</v>
      </c>
      <c r="S134" s="11">
        <v>0</v>
      </c>
      <c r="T134" s="11">
        <v>0</v>
      </c>
      <c r="U134" s="11">
        <v>1</v>
      </c>
      <c r="V134" s="11">
        <v>4</v>
      </c>
      <c r="W134" s="11">
        <v>4</v>
      </c>
      <c r="X134" s="11">
        <v>3</v>
      </c>
      <c r="Y134" s="11">
        <v>4</v>
      </c>
      <c r="Z134" s="11">
        <v>4</v>
      </c>
      <c r="AA134" s="11">
        <v>4</v>
      </c>
      <c r="AB134" s="11">
        <v>4</v>
      </c>
      <c r="AC134" s="11">
        <v>4</v>
      </c>
      <c r="AD134" s="11">
        <v>4</v>
      </c>
      <c r="AE134" s="11">
        <v>4</v>
      </c>
      <c r="AF134" s="11">
        <v>9</v>
      </c>
      <c r="AG134" s="11">
        <v>9</v>
      </c>
      <c r="AH134" s="11">
        <v>9</v>
      </c>
      <c r="AI134" s="11">
        <v>9</v>
      </c>
      <c r="AJ134" s="11">
        <v>9</v>
      </c>
      <c r="AK134" s="11">
        <v>9</v>
      </c>
      <c r="AL134" s="11">
        <v>9</v>
      </c>
      <c r="AM134" s="11">
        <v>4</v>
      </c>
      <c r="AN134" s="11">
        <v>3</v>
      </c>
      <c r="AO134" s="11">
        <v>9</v>
      </c>
      <c r="AP134" s="11">
        <v>9</v>
      </c>
      <c r="AQ134" s="11">
        <v>9</v>
      </c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 t="s">
        <v>95</v>
      </c>
      <c r="BH134" s="11">
        <v>9</v>
      </c>
      <c r="BI134" s="11">
        <v>9</v>
      </c>
      <c r="BJ134" s="11">
        <v>9</v>
      </c>
      <c r="BK134" s="11">
        <v>9</v>
      </c>
      <c r="BL134" s="11">
        <v>9</v>
      </c>
      <c r="BM134" s="11">
        <v>9</v>
      </c>
      <c r="BN134" s="11">
        <v>9</v>
      </c>
      <c r="BO134" s="11">
        <v>9</v>
      </c>
      <c r="BP134" s="11">
        <v>2</v>
      </c>
      <c r="BQ134" s="11">
        <v>1</v>
      </c>
      <c r="BR134" s="11">
        <v>1</v>
      </c>
      <c r="BS134" s="11">
        <v>9</v>
      </c>
      <c r="BT134" s="11" t="s">
        <v>90</v>
      </c>
      <c r="BU134" s="11" t="s">
        <v>91</v>
      </c>
      <c r="BV134" s="11">
        <v>4</v>
      </c>
      <c r="BW134" s="11">
        <v>1</v>
      </c>
      <c r="BX134" s="14" t="s">
        <v>228</v>
      </c>
      <c r="BY134" s="15">
        <v>9</v>
      </c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</row>
    <row r="135" spans="1:96" ht="15.75" customHeight="1" x14ac:dyDescent="0.3">
      <c r="A135" s="11">
        <v>127</v>
      </c>
      <c r="B135" s="12">
        <v>45941</v>
      </c>
      <c r="C135" s="12" t="s">
        <v>71</v>
      </c>
      <c r="D135" s="12" t="s">
        <v>72</v>
      </c>
      <c r="E135" s="12" t="s">
        <v>73</v>
      </c>
      <c r="F135" s="11" t="s">
        <v>215</v>
      </c>
      <c r="G135" s="11">
        <v>0</v>
      </c>
      <c r="H135" s="11">
        <v>1</v>
      </c>
      <c r="I135" s="11">
        <v>0</v>
      </c>
      <c r="J135" s="11">
        <v>0</v>
      </c>
      <c r="K135" s="11">
        <v>0</v>
      </c>
      <c r="L135" s="11">
        <v>1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1</v>
      </c>
      <c r="U135" s="11">
        <v>1</v>
      </c>
      <c r="V135" s="11">
        <v>4</v>
      </c>
      <c r="W135" s="11">
        <v>4</v>
      </c>
      <c r="X135" s="11">
        <v>4</v>
      </c>
      <c r="Y135" s="11">
        <v>4</v>
      </c>
      <c r="Z135" s="11">
        <v>4</v>
      </c>
      <c r="AA135" s="11">
        <v>4</v>
      </c>
      <c r="AB135" s="11">
        <v>4</v>
      </c>
      <c r="AC135" s="11">
        <v>4</v>
      </c>
      <c r="AD135" s="11">
        <v>9</v>
      </c>
      <c r="AE135" s="11">
        <v>9</v>
      </c>
      <c r="AF135" s="11">
        <v>9</v>
      </c>
      <c r="AG135" s="11">
        <v>9</v>
      </c>
      <c r="AH135" s="11">
        <v>9</v>
      </c>
      <c r="AI135" s="11">
        <v>9</v>
      </c>
      <c r="AJ135" s="11">
        <v>9</v>
      </c>
      <c r="AK135" s="11">
        <v>9</v>
      </c>
      <c r="AL135" s="11">
        <v>9</v>
      </c>
      <c r="AM135" s="11">
        <v>9</v>
      </c>
      <c r="AN135" s="11">
        <v>3</v>
      </c>
      <c r="AO135" s="11">
        <v>9</v>
      </c>
      <c r="AP135" s="11">
        <v>9</v>
      </c>
      <c r="AQ135" s="11">
        <v>9</v>
      </c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 t="s">
        <v>95</v>
      </c>
      <c r="BH135" s="11">
        <v>9</v>
      </c>
      <c r="BI135" s="11">
        <v>9</v>
      </c>
      <c r="BJ135" s="11">
        <v>9</v>
      </c>
      <c r="BK135" s="11">
        <v>9</v>
      </c>
      <c r="BL135" s="11">
        <v>9</v>
      </c>
      <c r="BM135" s="11">
        <v>9</v>
      </c>
      <c r="BN135" s="11">
        <v>4</v>
      </c>
      <c r="BO135" s="11">
        <v>9</v>
      </c>
      <c r="BP135" s="11">
        <v>2</v>
      </c>
      <c r="BQ135" s="11">
        <v>2</v>
      </c>
      <c r="BR135" s="11">
        <v>3</v>
      </c>
      <c r="BS135" s="11">
        <v>1</v>
      </c>
      <c r="BT135" s="11" t="s">
        <v>229</v>
      </c>
      <c r="BU135" s="11" t="s">
        <v>91</v>
      </c>
      <c r="BV135" s="11">
        <v>4</v>
      </c>
      <c r="BW135" s="11">
        <v>2</v>
      </c>
      <c r="BX135" s="14" t="s">
        <v>230</v>
      </c>
      <c r="BY135" s="15">
        <v>9</v>
      </c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</row>
    <row r="136" spans="1:96" ht="15.75" customHeight="1" x14ac:dyDescent="0.3">
      <c r="A136" s="11">
        <v>128</v>
      </c>
      <c r="B136" s="12">
        <v>45940</v>
      </c>
      <c r="C136" s="12" t="s">
        <v>71</v>
      </c>
      <c r="D136" s="12" t="s">
        <v>72</v>
      </c>
      <c r="E136" s="12" t="s">
        <v>73</v>
      </c>
      <c r="F136" s="11" t="s">
        <v>231</v>
      </c>
      <c r="G136" s="11">
        <v>0</v>
      </c>
      <c r="H136" s="11">
        <v>-9</v>
      </c>
      <c r="I136" s="11">
        <v>1</v>
      </c>
      <c r="J136" s="11">
        <v>1</v>
      </c>
      <c r="K136" s="11">
        <v>0</v>
      </c>
      <c r="L136" s="11">
        <v>0</v>
      </c>
      <c r="M136" s="11">
        <v>1</v>
      </c>
      <c r="N136" s="11">
        <v>0</v>
      </c>
      <c r="O136" s="11">
        <v>0</v>
      </c>
      <c r="P136" s="11">
        <v>0</v>
      </c>
      <c r="Q136" s="11">
        <v>0</v>
      </c>
      <c r="R136" s="11">
        <v>1</v>
      </c>
      <c r="S136" s="11">
        <v>0</v>
      </c>
      <c r="T136" s="11">
        <v>0</v>
      </c>
      <c r="U136" s="11">
        <v>1</v>
      </c>
      <c r="V136" s="11">
        <v>4</v>
      </c>
      <c r="W136" s="11">
        <v>3</v>
      </c>
      <c r="X136" s="11">
        <v>3</v>
      </c>
      <c r="Y136" s="11">
        <v>2</v>
      </c>
      <c r="Z136" s="11">
        <v>3</v>
      </c>
      <c r="AA136" s="11">
        <v>3</v>
      </c>
      <c r="AB136" s="11">
        <v>2</v>
      </c>
      <c r="AC136" s="11">
        <v>3</v>
      </c>
      <c r="AD136" s="11">
        <v>2</v>
      </c>
      <c r="AE136" s="11">
        <v>3</v>
      </c>
      <c r="AF136" s="11">
        <v>9</v>
      </c>
      <c r="AG136" s="11">
        <v>9</v>
      </c>
      <c r="AH136" s="11">
        <v>9</v>
      </c>
      <c r="AI136" s="11">
        <v>9</v>
      </c>
      <c r="AJ136" s="11">
        <v>9</v>
      </c>
      <c r="AK136" s="11">
        <v>9</v>
      </c>
      <c r="AL136" s="11">
        <v>9</v>
      </c>
      <c r="AM136" s="11">
        <v>3</v>
      </c>
      <c r="AN136" s="11">
        <v>3</v>
      </c>
      <c r="AO136" s="11">
        <v>9</v>
      </c>
      <c r="AP136" s="11">
        <v>9</v>
      </c>
      <c r="AQ136" s="11">
        <v>9</v>
      </c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 t="s">
        <v>95</v>
      </c>
      <c r="BH136" s="11">
        <v>9</v>
      </c>
      <c r="BI136" s="11">
        <v>9</v>
      </c>
      <c r="BJ136" s="11">
        <v>9</v>
      </c>
      <c r="BK136" s="11">
        <v>9</v>
      </c>
      <c r="BL136" s="11">
        <v>9</v>
      </c>
      <c r="BM136" s="11">
        <v>9</v>
      </c>
      <c r="BN136" s="11">
        <v>3</v>
      </c>
      <c r="BO136" s="11">
        <v>9</v>
      </c>
      <c r="BP136" s="11">
        <v>2</v>
      </c>
      <c r="BQ136" s="11">
        <v>2</v>
      </c>
      <c r="BR136" s="11">
        <v>3</v>
      </c>
      <c r="BS136" s="11">
        <v>1</v>
      </c>
      <c r="BT136" s="11" t="s">
        <v>232</v>
      </c>
      <c r="BU136" s="13"/>
      <c r="BV136" s="11">
        <v>5</v>
      </c>
      <c r="BW136" s="11">
        <v>3</v>
      </c>
      <c r="BX136" s="14" t="s">
        <v>233</v>
      </c>
      <c r="BY136" s="15">
        <v>9</v>
      </c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</row>
    <row r="137" spans="1:96" ht="15.75" customHeight="1" x14ac:dyDescent="0.3">
      <c r="A137" s="11">
        <v>129</v>
      </c>
      <c r="B137" s="12">
        <v>45940</v>
      </c>
      <c r="C137" s="12" t="s">
        <v>71</v>
      </c>
      <c r="D137" s="12" t="s">
        <v>72</v>
      </c>
      <c r="E137" s="12" t="s">
        <v>73</v>
      </c>
      <c r="F137" s="11" t="s">
        <v>231</v>
      </c>
      <c r="G137" s="11">
        <v>0</v>
      </c>
      <c r="H137" s="11">
        <v>-9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1</v>
      </c>
      <c r="V137" s="11">
        <v>4</v>
      </c>
      <c r="W137" s="11">
        <v>2</v>
      </c>
      <c r="X137" s="11">
        <v>3</v>
      </c>
      <c r="Y137" s="11">
        <v>3</v>
      </c>
      <c r="Z137" s="11">
        <v>3</v>
      </c>
      <c r="AA137" s="11">
        <v>2</v>
      </c>
      <c r="AB137" s="11">
        <v>3</v>
      </c>
      <c r="AC137" s="11">
        <v>3</v>
      </c>
      <c r="AD137" s="11">
        <v>2</v>
      </c>
      <c r="AE137" s="11">
        <v>3</v>
      </c>
      <c r="AF137" s="11">
        <v>9</v>
      </c>
      <c r="AG137" s="11">
        <v>9</v>
      </c>
      <c r="AH137" s="11">
        <v>9</v>
      </c>
      <c r="AI137" s="11">
        <v>9</v>
      </c>
      <c r="AJ137" s="11">
        <v>9</v>
      </c>
      <c r="AK137" s="11">
        <v>9</v>
      </c>
      <c r="AL137" s="11">
        <v>9</v>
      </c>
      <c r="AM137" s="11">
        <v>3</v>
      </c>
      <c r="AN137" s="11">
        <v>3</v>
      </c>
      <c r="AO137" s="11">
        <v>9</v>
      </c>
      <c r="AP137" s="11">
        <v>9</v>
      </c>
      <c r="AQ137" s="11">
        <v>9</v>
      </c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 t="s">
        <v>95</v>
      </c>
      <c r="BH137" s="11">
        <v>9</v>
      </c>
      <c r="BI137" s="11">
        <v>9</v>
      </c>
      <c r="BJ137" s="11">
        <v>9</v>
      </c>
      <c r="BK137" s="11">
        <v>9</v>
      </c>
      <c r="BL137" s="11">
        <v>9</v>
      </c>
      <c r="BM137" s="11">
        <v>9</v>
      </c>
      <c r="BN137" s="11">
        <v>3</v>
      </c>
      <c r="BO137" s="11">
        <v>9</v>
      </c>
      <c r="BP137" s="11">
        <v>2</v>
      </c>
      <c r="BQ137" s="11">
        <v>2</v>
      </c>
      <c r="BR137" s="11">
        <v>3</v>
      </c>
      <c r="BS137" s="11">
        <v>1</v>
      </c>
      <c r="BT137" s="11" t="s">
        <v>90</v>
      </c>
      <c r="BU137" s="13"/>
      <c r="BV137" s="11">
        <v>9</v>
      </c>
      <c r="BW137" s="11">
        <v>4</v>
      </c>
      <c r="BX137" s="14" t="s">
        <v>234</v>
      </c>
      <c r="BY137" s="15">
        <v>9</v>
      </c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</row>
    <row r="138" spans="1:96" ht="15.75" customHeight="1" x14ac:dyDescent="0.3">
      <c r="A138" s="11">
        <v>130</v>
      </c>
      <c r="B138" s="12">
        <v>45940</v>
      </c>
      <c r="C138" s="12" t="s">
        <v>71</v>
      </c>
      <c r="D138" s="12" t="s">
        <v>72</v>
      </c>
      <c r="E138" s="12" t="s">
        <v>73</v>
      </c>
      <c r="F138" s="11" t="s">
        <v>231</v>
      </c>
      <c r="G138" s="11">
        <v>0</v>
      </c>
      <c r="H138" s="11">
        <v>1</v>
      </c>
      <c r="I138" s="11">
        <v>1</v>
      </c>
      <c r="J138" s="11">
        <v>1</v>
      </c>
      <c r="K138" s="11">
        <v>0</v>
      </c>
      <c r="L138" s="11">
        <v>0</v>
      </c>
      <c r="M138" s="11">
        <v>1</v>
      </c>
      <c r="N138" s="11">
        <v>0</v>
      </c>
      <c r="O138" s="11">
        <v>0</v>
      </c>
      <c r="P138" s="11">
        <v>1</v>
      </c>
      <c r="Q138" s="11">
        <v>0</v>
      </c>
      <c r="R138" s="11">
        <v>1</v>
      </c>
      <c r="S138" s="11">
        <v>0</v>
      </c>
      <c r="T138" s="11">
        <v>0</v>
      </c>
      <c r="U138" s="11">
        <v>1</v>
      </c>
      <c r="V138" s="11">
        <v>4</v>
      </c>
      <c r="W138" s="11">
        <v>3</v>
      </c>
      <c r="X138" s="11">
        <v>2</v>
      </c>
      <c r="Y138" s="11">
        <v>3</v>
      </c>
      <c r="Z138" s="11">
        <v>3</v>
      </c>
      <c r="AA138" s="11">
        <v>3</v>
      </c>
      <c r="AB138" s="11">
        <v>2</v>
      </c>
      <c r="AC138" s="11">
        <v>3</v>
      </c>
      <c r="AD138" s="11">
        <v>3</v>
      </c>
      <c r="AE138" s="11">
        <v>2</v>
      </c>
      <c r="AF138" s="11">
        <v>9</v>
      </c>
      <c r="AG138" s="11">
        <v>9</v>
      </c>
      <c r="AH138" s="11">
        <v>9</v>
      </c>
      <c r="AI138" s="11">
        <v>9</v>
      </c>
      <c r="AJ138" s="11">
        <v>9</v>
      </c>
      <c r="AK138" s="11">
        <v>9</v>
      </c>
      <c r="AL138" s="11">
        <v>9</v>
      </c>
      <c r="AM138" s="11">
        <v>3</v>
      </c>
      <c r="AN138" s="11">
        <v>3</v>
      </c>
      <c r="AO138" s="11">
        <v>9</v>
      </c>
      <c r="AP138" s="11">
        <v>9</v>
      </c>
      <c r="AQ138" s="11">
        <v>9</v>
      </c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 t="s">
        <v>95</v>
      </c>
      <c r="BH138" s="11">
        <v>9</v>
      </c>
      <c r="BI138" s="11">
        <v>9</v>
      </c>
      <c r="BJ138" s="11">
        <v>9</v>
      </c>
      <c r="BK138" s="11">
        <v>9</v>
      </c>
      <c r="BL138" s="11">
        <v>9</v>
      </c>
      <c r="BM138" s="11">
        <v>9</v>
      </c>
      <c r="BN138" s="11">
        <v>2</v>
      </c>
      <c r="BO138" s="11">
        <v>9</v>
      </c>
      <c r="BP138" s="11">
        <v>2</v>
      </c>
      <c r="BQ138" s="11">
        <v>1</v>
      </c>
      <c r="BR138" s="11">
        <v>2</v>
      </c>
      <c r="BS138" s="11">
        <v>1</v>
      </c>
      <c r="BT138" s="11" t="s">
        <v>235</v>
      </c>
      <c r="BU138" s="13"/>
      <c r="BV138" s="11">
        <v>4</v>
      </c>
      <c r="BW138" s="11">
        <v>2</v>
      </c>
      <c r="BX138" s="14" t="s">
        <v>236</v>
      </c>
      <c r="BY138" s="15">
        <v>9</v>
      </c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</row>
    <row r="139" spans="1:96" ht="15.75" customHeight="1" x14ac:dyDescent="0.3">
      <c r="A139" s="11">
        <v>131</v>
      </c>
      <c r="B139" s="12">
        <v>45940</v>
      </c>
      <c r="C139" s="12" t="s">
        <v>71</v>
      </c>
      <c r="D139" s="12" t="s">
        <v>72</v>
      </c>
      <c r="E139" s="12" t="s">
        <v>73</v>
      </c>
      <c r="F139" s="11" t="s">
        <v>231</v>
      </c>
      <c r="G139" s="11">
        <v>0</v>
      </c>
      <c r="H139" s="11">
        <v>1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1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1</v>
      </c>
      <c r="V139" s="11">
        <v>4</v>
      </c>
      <c r="W139" s="11">
        <v>3</v>
      </c>
      <c r="X139" s="11">
        <v>3</v>
      </c>
      <c r="Y139" s="11">
        <v>9</v>
      </c>
      <c r="Z139" s="11">
        <v>4</v>
      </c>
      <c r="AA139" s="11">
        <v>3</v>
      </c>
      <c r="AB139" s="11">
        <v>3</v>
      </c>
      <c r="AC139" s="11">
        <v>3</v>
      </c>
      <c r="AD139" s="11">
        <v>3</v>
      </c>
      <c r="AE139" s="11">
        <v>4</v>
      </c>
      <c r="AF139" s="11">
        <v>9</v>
      </c>
      <c r="AG139" s="11">
        <v>9</v>
      </c>
      <c r="AH139" s="11">
        <v>9</v>
      </c>
      <c r="AI139" s="11">
        <v>9</v>
      </c>
      <c r="AJ139" s="11">
        <v>9</v>
      </c>
      <c r="AK139" s="11">
        <v>9</v>
      </c>
      <c r="AL139" s="11">
        <v>9</v>
      </c>
      <c r="AM139" s="11">
        <v>3</v>
      </c>
      <c r="AN139" s="11">
        <v>3</v>
      </c>
      <c r="AO139" s="11">
        <v>9</v>
      </c>
      <c r="AP139" s="11">
        <v>9</v>
      </c>
      <c r="AQ139" s="11">
        <v>9</v>
      </c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 t="s">
        <v>95</v>
      </c>
      <c r="BH139" s="11">
        <v>9</v>
      </c>
      <c r="BI139" s="11">
        <v>9</v>
      </c>
      <c r="BJ139" s="11">
        <v>9</v>
      </c>
      <c r="BK139" s="11">
        <v>9</v>
      </c>
      <c r="BL139" s="11">
        <v>9</v>
      </c>
      <c r="BM139" s="11">
        <v>9</v>
      </c>
      <c r="BN139" s="11">
        <v>2</v>
      </c>
      <c r="BO139" s="11">
        <v>9</v>
      </c>
      <c r="BP139" s="11">
        <v>2</v>
      </c>
      <c r="BQ139" s="11">
        <v>2</v>
      </c>
      <c r="BR139" s="11">
        <v>2</v>
      </c>
      <c r="BS139" s="11">
        <v>1</v>
      </c>
      <c r="BT139" s="11" t="s">
        <v>237</v>
      </c>
      <c r="BU139" s="13"/>
      <c r="BV139" s="11">
        <v>3</v>
      </c>
      <c r="BW139" s="11">
        <v>2</v>
      </c>
      <c r="BX139" s="14" t="s">
        <v>238</v>
      </c>
      <c r="BY139" s="15">
        <v>9</v>
      </c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</row>
    <row r="140" spans="1:96" ht="15.75" customHeight="1" x14ac:dyDescent="0.3">
      <c r="A140" s="11">
        <v>132</v>
      </c>
      <c r="B140" s="12">
        <v>45962</v>
      </c>
      <c r="C140" s="12" t="s">
        <v>71</v>
      </c>
      <c r="D140" s="12" t="s">
        <v>72</v>
      </c>
      <c r="E140" s="12" t="s">
        <v>73</v>
      </c>
      <c r="F140" s="11" t="s">
        <v>189</v>
      </c>
      <c r="G140" s="11">
        <v>0</v>
      </c>
      <c r="H140" s="11">
        <v>1</v>
      </c>
      <c r="I140" s="11">
        <v>0</v>
      </c>
      <c r="J140" s="11">
        <v>1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1</v>
      </c>
      <c r="S140" s="11">
        <v>0</v>
      </c>
      <c r="T140" s="11">
        <v>0</v>
      </c>
      <c r="U140" s="11">
        <v>1</v>
      </c>
      <c r="V140" s="11">
        <v>4</v>
      </c>
      <c r="W140" s="11">
        <v>3</v>
      </c>
      <c r="X140" s="11">
        <v>4</v>
      </c>
      <c r="Y140" s="11">
        <v>3</v>
      </c>
      <c r="Z140" s="11">
        <v>4</v>
      </c>
      <c r="AA140" s="11">
        <v>4</v>
      </c>
      <c r="AB140" s="11">
        <v>4</v>
      </c>
      <c r="AC140" s="11">
        <v>4</v>
      </c>
      <c r="AD140" s="11">
        <v>4</v>
      </c>
      <c r="AE140" s="11">
        <v>4</v>
      </c>
      <c r="AF140" s="11">
        <v>9</v>
      </c>
      <c r="AG140" s="11">
        <v>9</v>
      </c>
      <c r="AH140" s="11">
        <v>9</v>
      </c>
      <c r="AI140" s="11">
        <v>9</v>
      </c>
      <c r="AJ140" s="11">
        <v>9</v>
      </c>
      <c r="AK140" s="11">
        <v>9</v>
      </c>
      <c r="AL140" s="11">
        <v>9</v>
      </c>
      <c r="AM140" s="11">
        <v>4</v>
      </c>
      <c r="AN140" s="11">
        <v>3</v>
      </c>
      <c r="AO140" s="11">
        <v>9</v>
      </c>
      <c r="AP140" s="11">
        <v>9</v>
      </c>
      <c r="AQ140" s="11">
        <v>9</v>
      </c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 t="s">
        <v>95</v>
      </c>
      <c r="BH140" s="11">
        <v>9</v>
      </c>
      <c r="BI140" s="11">
        <v>9</v>
      </c>
      <c r="BJ140" s="11">
        <v>9</v>
      </c>
      <c r="BK140" s="11">
        <v>9</v>
      </c>
      <c r="BL140" s="11">
        <v>9</v>
      </c>
      <c r="BM140" s="11">
        <v>9</v>
      </c>
      <c r="BN140" s="11">
        <v>4</v>
      </c>
      <c r="BO140" s="11">
        <v>9</v>
      </c>
      <c r="BP140" s="11">
        <v>2</v>
      </c>
      <c r="BQ140" s="11">
        <v>2</v>
      </c>
      <c r="BR140" s="11">
        <v>2</v>
      </c>
      <c r="BS140" s="11">
        <v>1</v>
      </c>
      <c r="BT140" s="13"/>
      <c r="BU140" s="13"/>
      <c r="BV140" s="11">
        <v>5</v>
      </c>
      <c r="BW140" s="11">
        <v>2</v>
      </c>
      <c r="BX140" s="14" t="s">
        <v>239</v>
      </c>
      <c r="BY140" s="15">
        <v>9</v>
      </c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</row>
    <row r="141" spans="1:96" ht="15.75" customHeight="1" x14ac:dyDescent="0.3">
      <c r="A141" s="11">
        <v>133</v>
      </c>
      <c r="B141" s="12">
        <v>45962</v>
      </c>
      <c r="C141" s="12" t="s">
        <v>71</v>
      </c>
      <c r="D141" s="12" t="s">
        <v>72</v>
      </c>
      <c r="E141" s="12" t="s">
        <v>73</v>
      </c>
      <c r="F141" s="11" t="s">
        <v>189</v>
      </c>
      <c r="G141" s="11">
        <v>0</v>
      </c>
      <c r="H141" s="11">
        <v>1</v>
      </c>
      <c r="I141" s="11">
        <v>1</v>
      </c>
      <c r="J141" s="11">
        <v>0</v>
      </c>
      <c r="K141" s="11">
        <v>0</v>
      </c>
      <c r="L141" s="11">
        <v>0</v>
      </c>
      <c r="M141" s="11">
        <v>1</v>
      </c>
      <c r="N141" s="11">
        <v>1</v>
      </c>
      <c r="O141" s="11">
        <v>0</v>
      </c>
      <c r="P141" s="11">
        <v>0</v>
      </c>
      <c r="Q141" s="11">
        <v>0</v>
      </c>
      <c r="R141" s="11">
        <v>1</v>
      </c>
      <c r="S141" s="11">
        <v>0</v>
      </c>
      <c r="T141" s="11">
        <v>0</v>
      </c>
      <c r="U141" s="11">
        <v>1</v>
      </c>
      <c r="V141" s="11">
        <v>4</v>
      </c>
      <c r="W141" s="11">
        <v>4</v>
      </c>
      <c r="X141" s="11">
        <v>4</v>
      </c>
      <c r="Y141" s="11">
        <v>4</v>
      </c>
      <c r="Z141" s="11">
        <v>2</v>
      </c>
      <c r="AA141" s="11">
        <v>3</v>
      </c>
      <c r="AB141" s="11">
        <v>4</v>
      </c>
      <c r="AC141" s="11">
        <v>4</v>
      </c>
      <c r="AD141" s="11">
        <v>4</v>
      </c>
      <c r="AE141" s="11">
        <v>4</v>
      </c>
      <c r="AF141" s="11">
        <v>9</v>
      </c>
      <c r="AG141" s="11">
        <v>9</v>
      </c>
      <c r="AH141" s="11">
        <v>9</v>
      </c>
      <c r="AI141" s="11">
        <v>9</v>
      </c>
      <c r="AJ141" s="11">
        <v>9</v>
      </c>
      <c r="AK141" s="11">
        <v>9</v>
      </c>
      <c r="AL141" s="11">
        <v>9</v>
      </c>
      <c r="AM141" s="11">
        <v>4</v>
      </c>
      <c r="AN141" s="11">
        <v>3</v>
      </c>
      <c r="AO141" s="11">
        <v>9</v>
      </c>
      <c r="AP141" s="11">
        <v>9</v>
      </c>
      <c r="AQ141" s="11">
        <v>9</v>
      </c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 t="s">
        <v>95</v>
      </c>
      <c r="BH141" s="11">
        <v>9</v>
      </c>
      <c r="BI141" s="11">
        <v>9</v>
      </c>
      <c r="BJ141" s="11">
        <v>9</v>
      </c>
      <c r="BK141" s="11">
        <v>9</v>
      </c>
      <c r="BL141" s="11">
        <v>9</v>
      </c>
      <c r="BM141" s="11">
        <v>9</v>
      </c>
      <c r="BN141" s="11">
        <v>4</v>
      </c>
      <c r="BO141" s="11">
        <v>9</v>
      </c>
      <c r="BP141" s="11">
        <v>2</v>
      </c>
      <c r="BQ141" s="11">
        <v>1</v>
      </c>
      <c r="BR141" s="11">
        <v>2</v>
      </c>
      <c r="BS141" s="11">
        <v>1</v>
      </c>
      <c r="BT141" s="13"/>
      <c r="BU141" s="13"/>
      <c r="BV141" s="11">
        <v>4</v>
      </c>
      <c r="BW141" s="11">
        <v>2</v>
      </c>
      <c r="BX141" s="13"/>
      <c r="BY141" s="15">
        <v>1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</row>
    <row r="142" spans="1:96" ht="15.75" customHeight="1" x14ac:dyDescent="0.3">
      <c r="A142" s="11">
        <v>134</v>
      </c>
      <c r="B142" s="12">
        <v>45962</v>
      </c>
      <c r="C142" s="12" t="s">
        <v>71</v>
      </c>
      <c r="D142" s="12" t="s">
        <v>72</v>
      </c>
      <c r="E142" s="12" t="s">
        <v>73</v>
      </c>
      <c r="F142" s="11" t="s">
        <v>189</v>
      </c>
      <c r="G142" s="11">
        <v>0</v>
      </c>
      <c r="H142" s="11">
        <v>1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1</v>
      </c>
      <c r="T142" s="11">
        <v>0</v>
      </c>
      <c r="U142" s="11">
        <v>1</v>
      </c>
      <c r="V142" s="11">
        <v>4</v>
      </c>
      <c r="W142" s="11">
        <v>4</v>
      </c>
      <c r="X142" s="11">
        <v>3</v>
      </c>
      <c r="Y142" s="11">
        <v>3</v>
      </c>
      <c r="Z142" s="11">
        <v>3</v>
      </c>
      <c r="AA142" s="11">
        <v>3</v>
      </c>
      <c r="AB142" s="11">
        <v>4</v>
      </c>
      <c r="AC142" s="11">
        <v>4</v>
      </c>
      <c r="AD142" s="11">
        <v>4</v>
      </c>
      <c r="AE142" s="11">
        <v>4</v>
      </c>
      <c r="AF142" s="11">
        <v>9</v>
      </c>
      <c r="AG142" s="11">
        <v>9</v>
      </c>
      <c r="AH142" s="11">
        <v>9</v>
      </c>
      <c r="AI142" s="11">
        <v>9</v>
      </c>
      <c r="AJ142" s="11">
        <v>9</v>
      </c>
      <c r="AK142" s="11">
        <v>9</v>
      </c>
      <c r="AL142" s="11">
        <v>9</v>
      </c>
      <c r="AM142" s="11">
        <v>9</v>
      </c>
      <c r="AN142" s="11">
        <v>3</v>
      </c>
      <c r="AO142" s="11">
        <v>9</v>
      </c>
      <c r="AP142" s="11">
        <v>9</v>
      </c>
      <c r="AQ142" s="11">
        <v>9</v>
      </c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>
        <v>9</v>
      </c>
      <c r="BI142" s="11">
        <v>9</v>
      </c>
      <c r="BJ142" s="11">
        <v>9</v>
      </c>
      <c r="BK142" s="11">
        <v>9</v>
      </c>
      <c r="BL142" s="11">
        <v>9</v>
      </c>
      <c r="BM142" s="11">
        <v>9</v>
      </c>
      <c r="BN142" s="11">
        <v>4</v>
      </c>
      <c r="BO142" s="11">
        <v>9</v>
      </c>
      <c r="BP142" s="11">
        <v>2</v>
      </c>
      <c r="BQ142" s="11">
        <v>1</v>
      </c>
      <c r="BR142" s="11">
        <v>1</v>
      </c>
      <c r="BS142" s="11">
        <v>1</v>
      </c>
      <c r="BT142" s="11" t="s">
        <v>81</v>
      </c>
      <c r="BU142" s="13"/>
      <c r="BV142" s="11">
        <v>4</v>
      </c>
      <c r="BW142" s="11">
        <v>1</v>
      </c>
      <c r="BX142" s="14" t="s">
        <v>240</v>
      </c>
      <c r="BY142" s="15">
        <v>1</v>
      </c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</row>
    <row r="143" spans="1:96" ht="15.75" customHeight="1" x14ac:dyDescent="0.3">
      <c r="A143" s="11">
        <v>135</v>
      </c>
      <c r="B143" s="12">
        <v>45962</v>
      </c>
      <c r="C143" s="12" t="s">
        <v>71</v>
      </c>
      <c r="D143" s="12" t="s">
        <v>72</v>
      </c>
      <c r="E143" s="12" t="s">
        <v>73</v>
      </c>
      <c r="F143" s="11" t="s">
        <v>189</v>
      </c>
      <c r="G143" s="11">
        <v>0</v>
      </c>
      <c r="H143" s="11">
        <v>1</v>
      </c>
      <c r="I143" s="11">
        <v>0</v>
      </c>
      <c r="J143" s="11">
        <v>1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1</v>
      </c>
      <c r="V143" s="11">
        <v>4</v>
      </c>
      <c r="W143" s="11">
        <v>3</v>
      </c>
      <c r="X143" s="11">
        <v>4</v>
      </c>
      <c r="Y143" s="11">
        <v>3</v>
      </c>
      <c r="Z143" s="11">
        <v>4</v>
      </c>
      <c r="AA143" s="11">
        <v>4</v>
      </c>
      <c r="AB143" s="11">
        <v>4</v>
      </c>
      <c r="AC143" s="11">
        <v>4</v>
      </c>
      <c r="AD143" s="11">
        <v>4</v>
      </c>
      <c r="AE143" s="11">
        <v>4</v>
      </c>
      <c r="AF143" s="11">
        <v>9</v>
      </c>
      <c r="AG143" s="11">
        <v>9</v>
      </c>
      <c r="AH143" s="11">
        <v>9</v>
      </c>
      <c r="AI143" s="11">
        <v>9</v>
      </c>
      <c r="AJ143" s="11">
        <v>9</v>
      </c>
      <c r="AK143" s="11">
        <v>9</v>
      </c>
      <c r="AL143" s="11">
        <v>9</v>
      </c>
      <c r="AM143" s="11">
        <v>4</v>
      </c>
      <c r="AN143" s="11">
        <v>3</v>
      </c>
      <c r="AO143" s="11">
        <v>9</v>
      </c>
      <c r="AP143" s="11">
        <v>9</v>
      </c>
      <c r="AQ143" s="11">
        <v>9</v>
      </c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>
        <v>9</v>
      </c>
      <c r="BI143" s="11">
        <v>9</v>
      </c>
      <c r="BJ143" s="11">
        <v>9</v>
      </c>
      <c r="BK143" s="11">
        <v>9</v>
      </c>
      <c r="BL143" s="11">
        <v>9</v>
      </c>
      <c r="BM143" s="11">
        <v>9</v>
      </c>
      <c r="BN143" s="11">
        <v>4</v>
      </c>
      <c r="BO143" s="11">
        <v>9</v>
      </c>
      <c r="BP143" s="11">
        <v>2</v>
      </c>
      <c r="BQ143" s="11">
        <v>2</v>
      </c>
      <c r="BR143" s="11">
        <v>2</v>
      </c>
      <c r="BS143" s="11">
        <v>1</v>
      </c>
      <c r="BT143" s="13"/>
      <c r="BU143" s="13"/>
      <c r="BV143" s="11">
        <v>4</v>
      </c>
      <c r="BW143" s="11">
        <v>3</v>
      </c>
      <c r="BX143" s="14" t="s">
        <v>241</v>
      </c>
      <c r="BY143" s="15">
        <v>9</v>
      </c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</row>
    <row r="144" spans="1:96" ht="15.75" customHeight="1" x14ac:dyDescent="0.3">
      <c r="A144" s="11">
        <v>136</v>
      </c>
      <c r="B144" s="12">
        <v>45962</v>
      </c>
      <c r="C144" s="12" t="s">
        <v>71</v>
      </c>
      <c r="D144" s="12" t="s">
        <v>72</v>
      </c>
      <c r="E144" s="12" t="s">
        <v>73</v>
      </c>
      <c r="F144" s="11" t="s">
        <v>189</v>
      </c>
      <c r="G144" s="11">
        <v>0</v>
      </c>
      <c r="H144" s="11">
        <v>1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1</v>
      </c>
      <c r="Q144" s="11">
        <v>0</v>
      </c>
      <c r="R144" s="11">
        <v>0</v>
      </c>
      <c r="S144" s="11">
        <v>0</v>
      </c>
      <c r="T144" s="11">
        <v>0</v>
      </c>
      <c r="U144" s="11">
        <v>1</v>
      </c>
      <c r="V144" s="11">
        <v>4</v>
      </c>
      <c r="W144" s="11">
        <v>4</v>
      </c>
      <c r="X144" s="11">
        <v>4</v>
      </c>
      <c r="Y144" s="11">
        <v>4</v>
      </c>
      <c r="Z144" s="11">
        <v>4</v>
      </c>
      <c r="AA144" s="11">
        <v>4</v>
      </c>
      <c r="AB144" s="11">
        <v>4</v>
      </c>
      <c r="AC144" s="11">
        <v>4</v>
      </c>
      <c r="AD144" s="11">
        <v>4</v>
      </c>
      <c r="AE144" s="11">
        <v>3</v>
      </c>
      <c r="AF144" s="11">
        <v>9</v>
      </c>
      <c r="AG144" s="11">
        <v>9</v>
      </c>
      <c r="AH144" s="11">
        <v>9</v>
      </c>
      <c r="AI144" s="11">
        <v>9</v>
      </c>
      <c r="AJ144" s="11">
        <v>9</v>
      </c>
      <c r="AK144" s="11">
        <v>9</v>
      </c>
      <c r="AL144" s="11">
        <v>9</v>
      </c>
      <c r="AM144" s="11">
        <v>4</v>
      </c>
      <c r="AN144" s="11">
        <v>3</v>
      </c>
      <c r="AO144" s="11">
        <v>9</v>
      </c>
      <c r="AP144" s="11">
        <v>9</v>
      </c>
      <c r="AQ144" s="11">
        <v>9</v>
      </c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>
        <v>9</v>
      </c>
      <c r="BI144" s="11">
        <v>9</v>
      </c>
      <c r="BJ144" s="11">
        <v>9</v>
      </c>
      <c r="BK144" s="11">
        <v>9</v>
      </c>
      <c r="BL144" s="11">
        <v>9</v>
      </c>
      <c r="BM144" s="11">
        <v>9</v>
      </c>
      <c r="BN144" s="11">
        <v>4</v>
      </c>
      <c r="BO144" s="11">
        <v>9</v>
      </c>
      <c r="BP144" s="11">
        <v>2</v>
      </c>
      <c r="BQ144" s="11">
        <v>2</v>
      </c>
      <c r="BR144" s="11">
        <v>2</v>
      </c>
      <c r="BS144" s="11">
        <v>1</v>
      </c>
      <c r="BT144" s="11" t="s">
        <v>81</v>
      </c>
      <c r="BU144" s="13"/>
      <c r="BV144" s="11">
        <v>4</v>
      </c>
      <c r="BW144" s="11">
        <v>2</v>
      </c>
      <c r="BX144" s="14" t="s">
        <v>242</v>
      </c>
      <c r="BY144" s="15">
        <v>1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</row>
    <row r="145" spans="1:96" ht="15.75" customHeight="1" x14ac:dyDescent="0.3">
      <c r="A145" s="11">
        <v>137</v>
      </c>
      <c r="B145" s="12">
        <v>45962</v>
      </c>
      <c r="C145" s="12" t="s">
        <v>71</v>
      </c>
      <c r="D145" s="12" t="s">
        <v>72</v>
      </c>
      <c r="E145" s="12" t="s">
        <v>73</v>
      </c>
      <c r="F145" s="11" t="s">
        <v>189</v>
      </c>
      <c r="G145" s="11">
        <v>0</v>
      </c>
      <c r="H145" s="11">
        <v>1</v>
      </c>
      <c r="I145" s="11">
        <v>1</v>
      </c>
      <c r="J145" s="11">
        <v>1</v>
      </c>
      <c r="K145" s="11">
        <v>0</v>
      </c>
      <c r="L145" s="11">
        <v>0</v>
      </c>
      <c r="M145" s="11">
        <v>0</v>
      </c>
      <c r="N145" s="11">
        <v>1</v>
      </c>
      <c r="O145" s="11">
        <v>0</v>
      </c>
      <c r="P145" s="11">
        <v>0</v>
      </c>
      <c r="Q145" s="11">
        <v>0</v>
      </c>
      <c r="R145" s="11">
        <v>1</v>
      </c>
      <c r="S145" s="11">
        <v>0</v>
      </c>
      <c r="T145" s="11">
        <v>0</v>
      </c>
      <c r="U145" s="11">
        <v>1</v>
      </c>
      <c r="V145" s="11">
        <v>4</v>
      </c>
      <c r="W145" s="11">
        <v>4</v>
      </c>
      <c r="X145" s="11">
        <v>3</v>
      </c>
      <c r="Y145" s="11">
        <v>4</v>
      </c>
      <c r="Z145" s="11">
        <v>4</v>
      </c>
      <c r="AA145" s="11">
        <v>4</v>
      </c>
      <c r="AB145" s="11">
        <v>4</v>
      </c>
      <c r="AC145" s="11">
        <v>4</v>
      </c>
      <c r="AD145" s="11">
        <v>4</v>
      </c>
      <c r="AE145" s="11">
        <v>4</v>
      </c>
      <c r="AF145" s="11">
        <v>9</v>
      </c>
      <c r="AG145" s="11">
        <v>9</v>
      </c>
      <c r="AH145" s="11">
        <v>9</v>
      </c>
      <c r="AI145" s="11">
        <v>9</v>
      </c>
      <c r="AJ145" s="11">
        <v>9</v>
      </c>
      <c r="AK145" s="11">
        <v>9</v>
      </c>
      <c r="AL145" s="11">
        <v>9</v>
      </c>
      <c r="AM145" s="11">
        <v>3</v>
      </c>
      <c r="AN145" s="11">
        <v>3</v>
      </c>
      <c r="AO145" s="11">
        <v>9</v>
      </c>
      <c r="AP145" s="11">
        <v>9</v>
      </c>
      <c r="AQ145" s="11">
        <v>9</v>
      </c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>
        <v>9</v>
      </c>
      <c r="BI145" s="11">
        <v>9</v>
      </c>
      <c r="BJ145" s="11">
        <v>9</v>
      </c>
      <c r="BK145" s="11">
        <v>9</v>
      </c>
      <c r="BL145" s="11">
        <v>9</v>
      </c>
      <c r="BM145" s="11">
        <v>9</v>
      </c>
      <c r="BN145" s="11">
        <v>4</v>
      </c>
      <c r="BO145" s="11">
        <v>9</v>
      </c>
      <c r="BP145" s="11">
        <v>2</v>
      </c>
      <c r="BQ145" s="11">
        <v>1</v>
      </c>
      <c r="BR145" s="11">
        <v>1</v>
      </c>
      <c r="BS145" s="11">
        <v>9</v>
      </c>
      <c r="BT145" s="13"/>
      <c r="BU145" s="13"/>
      <c r="BV145" s="11">
        <v>4</v>
      </c>
      <c r="BW145" s="11">
        <v>2</v>
      </c>
      <c r="BX145" s="14" t="s">
        <v>243</v>
      </c>
      <c r="BY145" s="15">
        <v>9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</row>
    <row r="146" spans="1:96" ht="15.75" customHeight="1" x14ac:dyDescent="0.3">
      <c r="A146" s="11">
        <v>138</v>
      </c>
      <c r="B146" s="12">
        <v>45962</v>
      </c>
      <c r="C146" s="12" t="s">
        <v>71</v>
      </c>
      <c r="D146" s="12" t="s">
        <v>72</v>
      </c>
      <c r="E146" s="12" t="s">
        <v>73</v>
      </c>
      <c r="F146" s="11" t="s">
        <v>189</v>
      </c>
      <c r="G146" s="11">
        <v>0</v>
      </c>
      <c r="H146" s="11">
        <v>1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1</v>
      </c>
      <c r="S146" s="11">
        <v>0</v>
      </c>
      <c r="T146" s="11">
        <v>0</v>
      </c>
      <c r="U146" s="11">
        <v>1</v>
      </c>
      <c r="V146" s="11">
        <v>4</v>
      </c>
      <c r="W146" s="11">
        <v>4</v>
      </c>
      <c r="X146" s="11">
        <v>4</v>
      </c>
      <c r="Y146" s="11">
        <v>4</v>
      </c>
      <c r="Z146" s="11">
        <v>4</v>
      </c>
      <c r="AA146" s="11">
        <v>4</v>
      </c>
      <c r="AB146" s="11">
        <v>4</v>
      </c>
      <c r="AC146" s="11">
        <v>4</v>
      </c>
      <c r="AD146" s="11">
        <v>4</v>
      </c>
      <c r="AE146" s="11">
        <v>4</v>
      </c>
      <c r="AF146" s="11">
        <v>9</v>
      </c>
      <c r="AG146" s="11">
        <v>9</v>
      </c>
      <c r="AH146" s="11">
        <v>9</v>
      </c>
      <c r="AI146" s="11">
        <v>9</v>
      </c>
      <c r="AJ146" s="11">
        <v>9</v>
      </c>
      <c r="AK146" s="11">
        <v>9</v>
      </c>
      <c r="AL146" s="11">
        <v>9</v>
      </c>
      <c r="AM146" s="11">
        <v>4</v>
      </c>
      <c r="AN146" s="11">
        <v>3</v>
      </c>
      <c r="AO146" s="11">
        <v>9</v>
      </c>
      <c r="AP146" s="11">
        <v>9</v>
      </c>
      <c r="AQ146" s="11">
        <v>9</v>
      </c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>
        <v>9</v>
      </c>
      <c r="BI146" s="11">
        <v>9</v>
      </c>
      <c r="BJ146" s="11">
        <v>9</v>
      </c>
      <c r="BK146" s="11">
        <v>9</v>
      </c>
      <c r="BL146" s="11">
        <v>9</v>
      </c>
      <c r="BM146" s="11">
        <v>9</v>
      </c>
      <c r="BN146" s="11">
        <v>9</v>
      </c>
      <c r="BO146" s="11">
        <v>9</v>
      </c>
      <c r="BP146" s="11">
        <v>2</v>
      </c>
      <c r="BQ146" s="11">
        <v>1</v>
      </c>
      <c r="BR146" s="11">
        <v>3</v>
      </c>
      <c r="BS146" s="11">
        <v>9</v>
      </c>
      <c r="BT146" s="11" t="s">
        <v>244</v>
      </c>
      <c r="BU146" s="13"/>
      <c r="BV146" s="11">
        <v>5</v>
      </c>
      <c r="BW146" s="11">
        <v>2</v>
      </c>
      <c r="BX146" s="13"/>
      <c r="BY146" s="15">
        <v>1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</row>
    <row r="147" spans="1:96" ht="15.75" customHeight="1" x14ac:dyDescent="0.3">
      <c r="A147" s="11">
        <v>139</v>
      </c>
      <c r="B147" s="12">
        <v>45962</v>
      </c>
      <c r="C147" s="12" t="s">
        <v>71</v>
      </c>
      <c r="D147" s="12" t="s">
        <v>72</v>
      </c>
      <c r="E147" s="12" t="s">
        <v>73</v>
      </c>
      <c r="F147" s="11" t="s">
        <v>189</v>
      </c>
      <c r="G147" s="11">
        <v>0</v>
      </c>
      <c r="H147" s="11">
        <v>1</v>
      </c>
      <c r="I147" s="11">
        <v>1</v>
      </c>
      <c r="J147" s="11">
        <v>1</v>
      </c>
      <c r="K147" s="11">
        <v>0</v>
      </c>
      <c r="L147" s="11">
        <v>0</v>
      </c>
      <c r="M147" s="11">
        <v>1</v>
      </c>
      <c r="N147" s="11">
        <v>1</v>
      </c>
      <c r="O147" s="11">
        <v>0</v>
      </c>
      <c r="P147" s="11">
        <v>0</v>
      </c>
      <c r="Q147" s="11">
        <v>0</v>
      </c>
      <c r="R147" s="11">
        <v>1</v>
      </c>
      <c r="S147" s="11">
        <v>0</v>
      </c>
      <c r="T147" s="11">
        <v>0</v>
      </c>
      <c r="U147" s="11">
        <v>1</v>
      </c>
      <c r="V147" s="11">
        <v>4</v>
      </c>
      <c r="W147" s="11">
        <v>3</v>
      </c>
      <c r="X147" s="11">
        <v>4</v>
      </c>
      <c r="Y147" s="11">
        <v>3</v>
      </c>
      <c r="Z147" s="11">
        <v>3</v>
      </c>
      <c r="AA147" s="11">
        <v>3</v>
      </c>
      <c r="AB147" s="11">
        <v>4</v>
      </c>
      <c r="AC147" s="11">
        <v>3</v>
      </c>
      <c r="AD147" s="11">
        <v>3</v>
      </c>
      <c r="AE147" s="11">
        <v>4</v>
      </c>
      <c r="AF147" s="11">
        <v>9</v>
      </c>
      <c r="AG147" s="11">
        <v>9</v>
      </c>
      <c r="AH147" s="11">
        <v>9</v>
      </c>
      <c r="AI147" s="11">
        <v>9</v>
      </c>
      <c r="AJ147" s="11">
        <v>9</v>
      </c>
      <c r="AK147" s="11">
        <v>9</v>
      </c>
      <c r="AL147" s="11">
        <v>9</v>
      </c>
      <c r="AM147" s="11">
        <v>3</v>
      </c>
      <c r="AN147" s="11">
        <v>3</v>
      </c>
      <c r="AO147" s="11">
        <v>9</v>
      </c>
      <c r="AP147" s="11">
        <v>9</v>
      </c>
      <c r="AQ147" s="11">
        <v>9</v>
      </c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>
        <v>9</v>
      </c>
      <c r="BI147" s="11">
        <v>9</v>
      </c>
      <c r="BJ147" s="11">
        <v>9</v>
      </c>
      <c r="BK147" s="11">
        <v>9</v>
      </c>
      <c r="BL147" s="11">
        <v>9</v>
      </c>
      <c r="BM147" s="11">
        <v>9</v>
      </c>
      <c r="BN147" s="11">
        <v>3</v>
      </c>
      <c r="BO147" s="11">
        <v>9</v>
      </c>
      <c r="BP147" s="11">
        <v>2</v>
      </c>
      <c r="BQ147" s="11">
        <v>2</v>
      </c>
      <c r="BR147" s="11">
        <v>2</v>
      </c>
      <c r="BS147" s="11">
        <v>1</v>
      </c>
      <c r="BT147" s="11" t="s">
        <v>186</v>
      </c>
      <c r="BU147" s="13"/>
      <c r="BV147" s="11">
        <v>4</v>
      </c>
      <c r="BW147" s="11">
        <v>2</v>
      </c>
      <c r="BX147" s="14" t="s">
        <v>245</v>
      </c>
      <c r="BY147" s="15">
        <v>9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</row>
    <row r="148" spans="1:96" ht="15.75" customHeight="1" x14ac:dyDescent="0.3">
      <c r="A148" s="11">
        <v>140</v>
      </c>
      <c r="B148" s="12">
        <v>45962</v>
      </c>
      <c r="C148" s="12" t="s">
        <v>71</v>
      </c>
      <c r="D148" s="12" t="s">
        <v>72</v>
      </c>
      <c r="E148" s="12" t="s">
        <v>73</v>
      </c>
      <c r="F148" s="11" t="s">
        <v>189</v>
      </c>
      <c r="G148" s="11">
        <v>0</v>
      </c>
      <c r="H148" s="11">
        <v>1</v>
      </c>
      <c r="I148" s="11">
        <v>0</v>
      </c>
      <c r="J148" s="11">
        <v>1</v>
      </c>
      <c r="K148" s="11">
        <v>0</v>
      </c>
      <c r="L148" s="11">
        <v>1</v>
      </c>
      <c r="M148" s="11">
        <v>0</v>
      </c>
      <c r="N148" s="11">
        <v>0</v>
      </c>
      <c r="O148" s="11">
        <v>1</v>
      </c>
      <c r="P148" s="11">
        <v>1</v>
      </c>
      <c r="Q148" s="11">
        <v>0</v>
      </c>
      <c r="R148" s="11">
        <v>0</v>
      </c>
      <c r="S148" s="11">
        <v>0</v>
      </c>
      <c r="T148" s="11">
        <v>0</v>
      </c>
      <c r="U148" s="11">
        <v>1</v>
      </c>
      <c r="V148" s="11">
        <v>4</v>
      </c>
      <c r="W148" s="11">
        <v>4</v>
      </c>
      <c r="X148" s="11">
        <v>4</v>
      </c>
      <c r="Y148" s="11">
        <v>4</v>
      </c>
      <c r="Z148" s="11">
        <v>4</v>
      </c>
      <c r="AA148" s="11">
        <v>4</v>
      </c>
      <c r="AB148" s="11">
        <v>4</v>
      </c>
      <c r="AC148" s="11">
        <v>4</v>
      </c>
      <c r="AD148" s="11">
        <v>4</v>
      </c>
      <c r="AE148" s="11">
        <v>4</v>
      </c>
      <c r="AF148" s="11">
        <v>9</v>
      </c>
      <c r="AG148" s="11">
        <v>9</v>
      </c>
      <c r="AH148" s="11">
        <v>9</v>
      </c>
      <c r="AI148" s="11">
        <v>9</v>
      </c>
      <c r="AJ148" s="11">
        <v>9</v>
      </c>
      <c r="AK148" s="11">
        <v>9</v>
      </c>
      <c r="AL148" s="11">
        <v>9</v>
      </c>
      <c r="AM148" s="11">
        <v>4</v>
      </c>
      <c r="AN148" s="11">
        <v>3</v>
      </c>
      <c r="AO148" s="11">
        <v>9</v>
      </c>
      <c r="AP148" s="11">
        <v>9</v>
      </c>
      <c r="AQ148" s="11">
        <v>9</v>
      </c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>
        <v>9</v>
      </c>
      <c r="BI148" s="11">
        <v>9</v>
      </c>
      <c r="BJ148" s="11">
        <v>9</v>
      </c>
      <c r="BK148" s="11">
        <v>9</v>
      </c>
      <c r="BL148" s="11">
        <v>9</v>
      </c>
      <c r="BM148" s="11">
        <v>9</v>
      </c>
      <c r="BN148" s="11">
        <v>4</v>
      </c>
      <c r="BO148" s="11">
        <v>9</v>
      </c>
      <c r="BP148" s="11">
        <v>2</v>
      </c>
      <c r="BQ148" s="11">
        <v>1</v>
      </c>
      <c r="BR148" s="11">
        <v>1</v>
      </c>
      <c r="BS148" s="11">
        <v>9</v>
      </c>
      <c r="BT148" s="11" t="s">
        <v>81</v>
      </c>
      <c r="BU148" s="11" t="s">
        <v>77</v>
      </c>
      <c r="BV148" s="11">
        <v>4</v>
      </c>
      <c r="BW148" s="11">
        <v>1</v>
      </c>
      <c r="BX148" s="14" t="s">
        <v>246</v>
      </c>
      <c r="BY148" s="15">
        <v>1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</row>
    <row r="149" spans="1:96" ht="15.75" customHeight="1" x14ac:dyDescent="0.3">
      <c r="A149" s="11">
        <v>141</v>
      </c>
      <c r="B149" s="12">
        <v>45962</v>
      </c>
      <c r="C149" s="12" t="s">
        <v>71</v>
      </c>
      <c r="D149" s="12" t="s">
        <v>72</v>
      </c>
      <c r="E149" s="12" t="s">
        <v>73</v>
      </c>
      <c r="F149" s="11" t="s">
        <v>189</v>
      </c>
      <c r="G149" s="11">
        <v>0</v>
      </c>
      <c r="H149" s="11">
        <v>1</v>
      </c>
      <c r="I149" s="11">
        <v>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1</v>
      </c>
      <c r="V149" s="11">
        <v>4</v>
      </c>
      <c r="W149" s="11">
        <v>4</v>
      </c>
      <c r="X149" s="11">
        <v>4</v>
      </c>
      <c r="Y149" s="11">
        <v>4</v>
      </c>
      <c r="Z149" s="11">
        <v>4</v>
      </c>
      <c r="AA149" s="11">
        <v>4</v>
      </c>
      <c r="AB149" s="11">
        <v>4</v>
      </c>
      <c r="AC149" s="11">
        <v>4</v>
      </c>
      <c r="AD149" s="11">
        <v>4</v>
      </c>
      <c r="AE149" s="11">
        <v>4</v>
      </c>
      <c r="AF149" s="11">
        <v>9</v>
      </c>
      <c r="AG149" s="11">
        <v>9</v>
      </c>
      <c r="AH149" s="11">
        <v>9</v>
      </c>
      <c r="AI149" s="11">
        <v>9</v>
      </c>
      <c r="AJ149" s="11">
        <v>9</v>
      </c>
      <c r="AK149" s="11">
        <v>9</v>
      </c>
      <c r="AL149" s="11">
        <v>9</v>
      </c>
      <c r="AM149" s="11">
        <v>4</v>
      </c>
      <c r="AN149" s="11">
        <v>3</v>
      </c>
      <c r="AO149" s="11">
        <v>9</v>
      </c>
      <c r="AP149" s="11">
        <v>9</v>
      </c>
      <c r="AQ149" s="11">
        <v>9</v>
      </c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>
        <v>9</v>
      </c>
      <c r="BI149" s="11">
        <v>9</v>
      </c>
      <c r="BJ149" s="11">
        <v>9</v>
      </c>
      <c r="BK149" s="11">
        <v>9</v>
      </c>
      <c r="BL149" s="11">
        <v>9</v>
      </c>
      <c r="BM149" s="11">
        <v>9</v>
      </c>
      <c r="BN149" s="11">
        <v>4</v>
      </c>
      <c r="BO149" s="11">
        <v>9</v>
      </c>
      <c r="BP149" s="11">
        <v>2</v>
      </c>
      <c r="BQ149" s="11">
        <v>2</v>
      </c>
      <c r="BR149" s="11">
        <v>2</v>
      </c>
      <c r="BS149" s="11">
        <v>1</v>
      </c>
      <c r="BT149" s="13"/>
      <c r="BU149" s="13"/>
      <c r="BV149" s="11">
        <v>4</v>
      </c>
      <c r="BW149" s="11">
        <v>2</v>
      </c>
      <c r="BX149" s="14" t="s">
        <v>247</v>
      </c>
      <c r="BY149" s="15">
        <v>1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</row>
    <row r="150" spans="1:96" ht="15.75" customHeight="1" x14ac:dyDescent="0.3">
      <c r="A150" s="11">
        <v>142</v>
      </c>
      <c r="B150" s="12">
        <v>45962</v>
      </c>
      <c r="C150" s="12" t="s">
        <v>71</v>
      </c>
      <c r="D150" s="12" t="s">
        <v>72</v>
      </c>
      <c r="E150" s="12" t="s">
        <v>73</v>
      </c>
      <c r="F150" s="11" t="s">
        <v>189</v>
      </c>
      <c r="G150" s="11">
        <v>0</v>
      </c>
      <c r="H150" s="11">
        <v>1</v>
      </c>
      <c r="I150" s="11">
        <v>0</v>
      </c>
      <c r="J150" s="11">
        <v>0</v>
      </c>
      <c r="K150" s="11">
        <v>0</v>
      </c>
      <c r="L150" s="11">
        <v>0</v>
      </c>
      <c r="M150" s="11">
        <v>1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1</v>
      </c>
      <c r="V150" s="11">
        <v>4</v>
      </c>
      <c r="W150" s="11">
        <v>4</v>
      </c>
      <c r="X150" s="11">
        <v>4</v>
      </c>
      <c r="Y150" s="11">
        <v>4</v>
      </c>
      <c r="Z150" s="11">
        <v>4</v>
      </c>
      <c r="AA150" s="11">
        <v>4</v>
      </c>
      <c r="AB150" s="11">
        <v>4</v>
      </c>
      <c r="AC150" s="11">
        <v>4</v>
      </c>
      <c r="AD150" s="11">
        <v>4</v>
      </c>
      <c r="AE150" s="11">
        <v>2</v>
      </c>
      <c r="AF150" s="11">
        <v>9</v>
      </c>
      <c r="AG150" s="11">
        <v>9</v>
      </c>
      <c r="AH150" s="11">
        <v>9</v>
      </c>
      <c r="AI150" s="11">
        <v>9</v>
      </c>
      <c r="AJ150" s="11">
        <v>9</v>
      </c>
      <c r="AK150" s="11">
        <v>9</v>
      </c>
      <c r="AL150" s="11">
        <v>9</v>
      </c>
      <c r="AM150" s="11">
        <v>3</v>
      </c>
      <c r="AN150" s="11">
        <v>3</v>
      </c>
      <c r="AO150" s="11">
        <v>9</v>
      </c>
      <c r="AP150" s="11">
        <v>9</v>
      </c>
      <c r="AQ150" s="11">
        <v>9</v>
      </c>
      <c r="AR150" s="11" t="s">
        <v>95</v>
      </c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>
        <v>9</v>
      </c>
      <c r="BI150" s="11">
        <v>9</v>
      </c>
      <c r="BJ150" s="11">
        <v>9</v>
      </c>
      <c r="BK150" s="11">
        <v>9</v>
      </c>
      <c r="BL150" s="11">
        <v>9</v>
      </c>
      <c r="BM150" s="11">
        <v>9</v>
      </c>
      <c r="BN150" s="11">
        <v>4</v>
      </c>
      <c r="BO150" s="11">
        <v>9</v>
      </c>
      <c r="BP150" s="11">
        <v>2</v>
      </c>
      <c r="BQ150" s="11">
        <v>1</v>
      </c>
      <c r="BR150" s="11">
        <v>2</v>
      </c>
      <c r="BS150" s="11">
        <v>1</v>
      </c>
      <c r="BT150" s="11" t="s">
        <v>81</v>
      </c>
      <c r="BU150" s="13"/>
      <c r="BV150" s="11">
        <v>5</v>
      </c>
      <c r="BW150" s="11">
        <v>2</v>
      </c>
      <c r="BX150" s="14" t="s">
        <v>248</v>
      </c>
      <c r="BY150" s="15">
        <v>9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</row>
    <row r="151" spans="1:96" ht="15.75" customHeight="1" x14ac:dyDescent="0.3">
      <c r="A151" s="11">
        <v>143</v>
      </c>
      <c r="B151" s="12">
        <v>45962</v>
      </c>
      <c r="C151" s="12" t="s">
        <v>71</v>
      </c>
      <c r="D151" s="12" t="s">
        <v>72</v>
      </c>
      <c r="E151" s="12" t="s">
        <v>73</v>
      </c>
      <c r="F151" s="11" t="s">
        <v>189</v>
      </c>
      <c r="G151" s="11">
        <v>0</v>
      </c>
      <c r="H151" s="11">
        <v>1</v>
      </c>
      <c r="I151" s="11">
        <v>1</v>
      </c>
      <c r="J151" s="11">
        <v>1</v>
      </c>
      <c r="K151" s="11">
        <v>0</v>
      </c>
      <c r="L151" s="11">
        <v>0</v>
      </c>
      <c r="M151" s="11">
        <v>0</v>
      </c>
      <c r="N151" s="11">
        <v>0</v>
      </c>
      <c r="O151" s="11">
        <v>1</v>
      </c>
      <c r="P151" s="11">
        <v>1</v>
      </c>
      <c r="Q151" s="11">
        <v>1</v>
      </c>
      <c r="R151" s="11">
        <v>1</v>
      </c>
      <c r="S151" s="11">
        <v>0</v>
      </c>
      <c r="T151" s="11">
        <v>0</v>
      </c>
      <c r="U151" s="11">
        <v>1</v>
      </c>
      <c r="V151" s="11">
        <v>4</v>
      </c>
      <c r="W151" s="11">
        <v>4</v>
      </c>
      <c r="X151" s="11">
        <v>4</v>
      </c>
      <c r="Y151" s="11">
        <v>4</v>
      </c>
      <c r="Z151" s="11">
        <v>4</v>
      </c>
      <c r="AA151" s="11">
        <v>4</v>
      </c>
      <c r="AB151" s="11">
        <v>4</v>
      </c>
      <c r="AC151" s="11">
        <v>4</v>
      </c>
      <c r="AD151" s="11">
        <v>4</v>
      </c>
      <c r="AE151" s="11">
        <v>4</v>
      </c>
      <c r="AF151" s="11">
        <v>9</v>
      </c>
      <c r="AG151" s="11">
        <v>9</v>
      </c>
      <c r="AH151" s="11">
        <v>9</v>
      </c>
      <c r="AI151" s="11">
        <v>9</v>
      </c>
      <c r="AJ151" s="11">
        <v>9</v>
      </c>
      <c r="AK151" s="11">
        <v>9</v>
      </c>
      <c r="AL151" s="11">
        <v>9</v>
      </c>
      <c r="AM151" s="11">
        <v>4</v>
      </c>
      <c r="AN151" s="11">
        <v>3</v>
      </c>
      <c r="AO151" s="11">
        <v>9</v>
      </c>
      <c r="AP151" s="11">
        <v>9</v>
      </c>
      <c r="AQ151" s="11">
        <v>9</v>
      </c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>
        <v>9</v>
      </c>
      <c r="BI151" s="11">
        <v>9</v>
      </c>
      <c r="BJ151" s="11">
        <v>9</v>
      </c>
      <c r="BK151" s="11">
        <v>9</v>
      </c>
      <c r="BL151" s="11">
        <v>9</v>
      </c>
      <c r="BM151" s="11">
        <v>9</v>
      </c>
      <c r="BN151" s="11">
        <v>4</v>
      </c>
      <c r="BO151" s="11">
        <v>9</v>
      </c>
      <c r="BP151" s="11">
        <v>1</v>
      </c>
      <c r="BQ151" s="11">
        <v>1</v>
      </c>
      <c r="BR151" s="11">
        <v>1</v>
      </c>
      <c r="BS151" s="11">
        <v>1</v>
      </c>
      <c r="BT151" s="11" t="s">
        <v>249</v>
      </c>
      <c r="BU151" s="11" t="s">
        <v>77</v>
      </c>
      <c r="BV151" s="11">
        <v>4</v>
      </c>
      <c r="BW151" s="11">
        <v>2</v>
      </c>
      <c r="BX151" s="14" t="s">
        <v>250</v>
      </c>
      <c r="BY151" s="15">
        <v>9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</row>
    <row r="152" spans="1:96" ht="15.75" customHeight="1" x14ac:dyDescent="0.3">
      <c r="A152" s="11">
        <v>144</v>
      </c>
      <c r="B152" s="12">
        <v>45969</v>
      </c>
      <c r="C152" s="12" t="s">
        <v>71</v>
      </c>
      <c r="D152" s="12" t="s">
        <v>72</v>
      </c>
      <c r="E152" s="12" t="s">
        <v>73</v>
      </c>
      <c r="F152" s="11" t="s">
        <v>74</v>
      </c>
      <c r="G152" s="11">
        <v>0</v>
      </c>
      <c r="H152" s="11">
        <v>1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1</v>
      </c>
      <c r="P152" s="11">
        <v>1</v>
      </c>
      <c r="Q152" s="11">
        <v>1</v>
      </c>
      <c r="R152" s="11">
        <v>1</v>
      </c>
      <c r="S152" s="11">
        <v>1</v>
      </c>
      <c r="T152" s="11">
        <v>0</v>
      </c>
      <c r="U152" s="11">
        <v>1</v>
      </c>
      <c r="V152" s="11">
        <v>4</v>
      </c>
      <c r="W152" s="11">
        <v>4</v>
      </c>
      <c r="X152" s="11">
        <v>4</v>
      </c>
      <c r="Y152" s="11">
        <v>4</v>
      </c>
      <c r="Z152" s="11">
        <v>4</v>
      </c>
      <c r="AA152" s="11">
        <v>4</v>
      </c>
      <c r="AB152" s="11">
        <v>4</v>
      </c>
      <c r="AC152" s="11">
        <v>4</v>
      </c>
      <c r="AD152" s="11">
        <v>4</v>
      </c>
      <c r="AE152" s="11">
        <v>4</v>
      </c>
      <c r="AF152" s="11">
        <v>9</v>
      </c>
      <c r="AG152" s="11">
        <v>9</v>
      </c>
      <c r="AH152" s="11">
        <v>9</v>
      </c>
      <c r="AI152" s="11">
        <v>9</v>
      </c>
      <c r="AJ152" s="11">
        <v>9</v>
      </c>
      <c r="AK152" s="11">
        <v>9</v>
      </c>
      <c r="AL152" s="11">
        <v>9</v>
      </c>
      <c r="AM152" s="11">
        <v>4</v>
      </c>
      <c r="AN152" s="11">
        <v>3</v>
      </c>
      <c r="AO152" s="11">
        <v>9</v>
      </c>
      <c r="AP152" s="11">
        <v>9</v>
      </c>
      <c r="AQ152" s="11">
        <v>9</v>
      </c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>
        <v>9</v>
      </c>
      <c r="BI152" s="11">
        <v>9</v>
      </c>
      <c r="BJ152" s="11">
        <v>9</v>
      </c>
      <c r="BK152" s="11">
        <v>9</v>
      </c>
      <c r="BL152" s="11">
        <v>9</v>
      </c>
      <c r="BM152" s="11">
        <v>9</v>
      </c>
      <c r="BN152" s="11">
        <v>4</v>
      </c>
      <c r="BO152" s="11">
        <v>9</v>
      </c>
      <c r="BP152" s="11">
        <v>1</v>
      </c>
      <c r="BQ152" s="11">
        <v>2</v>
      </c>
      <c r="BR152" s="11">
        <v>2</v>
      </c>
      <c r="BS152" s="11">
        <v>1</v>
      </c>
      <c r="BT152" s="13"/>
      <c r="BU152" s="13"/>
      <c r="BV152" s="11">
        <v>4</v>
      </c>
      <c r="BW152" s="11">
        <v>2</v>
      </c>
      <c r="BX152" s="14" t="s">
        <v>251</v>
      </c>
      <c r="BY152" s="15">
        <v>1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</row>
    <row r="153" spans="1:96" ht="15.75" customHeight="1" x14ac:dyDescent="0.3">
      <c r="A153" s="11">
        <v>145</v>
      </c>
      <c r="B153" s="12">
        <v>45969</v>
      </c>
      <c r="C153" s="12" t="s">
        <v>71</v>
      </c>
      <c r="D153" s="12" t="s">
        <v>72</v>
      </c>
      <c r="E153" s="12" t="s">
        <v>73</v>
      </c>
      <c r="F153" s="11" t="s">
        <v>74</v>
      </c>
      <c r="G153" s="11">
        <v>0</v>
      </c>
      <c r="H153" s="11">
        <v>1</v>
      </c>
      <c r="I153" s="11">
        <v>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1</v>
      </c>
      <c r="V153" s="11">
        <v>4</v>
      </c>
      <c r="W153" s="11">
        <v>4</v>
      </c>
      <c r="X153" s="11">
        <v>4</v>
      </c>
      <c r="Y153" s="11">
        <v>4</v>
      </c>
      <c r="Z153" s="11">
        <v>4</v>
      </c>
      <c r="AA153" s="11">
        <v>4</v>
      </c>
      <c r="AB153" s="11">
        <v>4</v>
      </c>
      <c r="AC153" s="11">
        <v>4</v>
      </c>
      <c r="AD153" s="11">
        <v>4</v>
      </c>
      <c r="AE153" s="11">
        <v>4</v>
      </c>
      <c r="AF153" s="11">
        <v>9</v>
      </c>
      <c r="AG153" s="11">
        <v>9</v>
      </c>
      <c r="AH153" s="11">
        <v>9</v>
      </c>
      <c r="AI153" s="11">
        <v>9</v>
      </c>
      <c r="AJ153" s="11">
        <v>9</v>
      </c>
      <c r="AK153" s="11">
        <v>9</v>
      </c>
      <c r="AL153" s="11">
        <v>9</v>
      </c>
      <c r="AM153" s="11">
        <v>4</v>
      </c>
      <c r="AN153" s="11">
        <v>3</v>
      </c>
      <c r="AO153" s="11">
        <v>9</v>
      </c>
      <c r="AP153" s="11">
        <v>9</v>
      </c>
      <c r="AQ153" s="11">
        <v>9</v>
      </c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>
        <v>9</v>
      </c>
      <c r="BI153" s="11">
        <v>9</v>
      </c>
      <c r="BJ153" s="11">
        <v>9</v>
      </c>
      <c r="BK153" s="11">
        <v>9</v>
      </c>
      <c r="BL153" s="11">
        <v>9</v>
      </c>
      <c r="BM153" s="11">
        <v>9</v>
      </c>
      <c r="BN153" s="11">
        <v>4</v>
      </c>
      <c r="BO153" s="11">
        <v>9</v>
      </c>
      <c r="BP153" s="11">
        <v>2</v>
      </c>
      <c r="BQ153" s="11">
        <v>1</v>
      </c>
      <c r="BR153" s="11">
        <v>2</v>
      </c>
      <c r="BS153" s="11">
        <v>1</v>
      </c>
      <c r="BT153" s="11" t="s">
        <v>252</v>
      </c>
      <c r="BU153" s="11" t="s">
        <v>91</v>
      </c>
      <c r="BV153" s="11">
        <v>4</v>
      </c>
      <c r="BW153" s="11">
        <v>2</v>
      </c>
      <c r="BX153" s="14" t="s">
        <v>253</v>
      </c>
      <c r="BY153" s="15">
        <v>9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</row>
    <row r="154" spans="1:96" ht="15.75" customHeight="1" x14ac:dyDescent="0.3">
      <c r="A154" s="11">
        <v>146</v>
      </c>
      <c r="B154" s="12">
        <v>45969</v>
      </c>
      <c r="C154" s="12" t="s">
        <v>71</v>
      </c>
      <c r="D154" s="12" t="s">
        <v>72</v>
      </c>
      <c r="E154" s="12" t="s">
        <v>73</v>
      </c>
      <c r="F154" s="11" t="s">
        <v>74</v>
      </c>
      <c r="G154" s="11">
        <v>0</v>
      </c>
      <c r="H154" s="11">
        <v>1</v>
      </c>
      <c r="I154" s="11">
        <v>1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1</v>
      </c>
      <c r="S154" s="11">
        <v>0</v>
      </c>
      <c r="T154" s="11">
        <v>0</v>
      </c>
      <c r="U154" s="11">
        <v>1</v>
      </c>
      <c r="V154" s="11">
        <v>4</v>
      </c>
      <c r="W154" s="11">
        <v>3</v>
      </c>
      <c r="X154" s="11">
        <v>3</v>
      </c>
      <c r="Y154" s="11">
        <v>3</v>
      </c>
      <c r="Z154" s="11">
        <v>3</v>
      </c>
      <c r="AA154" s="11">
        <v>3</v>
      </c>
      <c r="AB154" s="11">
        <v>3</v>
      </c>
      <c r="AC154" s="11">
        <v>4</v>
      </c>
      <c r="AD154" s="11">
        <v>3</v>
      </c>
      <c r="AE154" s="11">
        <v>3</v>
      </c>
      <c r="AF154" s="11">
        <v>9</v>
      </c>
      <c r="AG154" s="11">
        <v>9</v>
      </c>
      <c r="AH154" s="11">
        <v>9</v>
      </c>
      <c r="AI154" s="11">
        <v>9</v>
      </c>
      <c r="AJ154" s="11">
        <v>9</v>
      </c>
      <c r="AK154" s="11">
        <v>9</v>
      </c>
      <c r="AL154" s="11">
        <v>9</v>
      </c>
      <c r="AM154" s="11">
        <v>3</v>
      </c>
      <c r="AN154" s="11">
        <v>3</v>
      </c>
      <c r="AO154" s="11">
        <v>9</v>
      </c>
      <c r="AP154" s="11">
        <v>9</v>
      </c>
      <c r="AQ154" s="11">
        <v>9</v>
      </c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>
        <v>9</v>
      </c>
      <c r="BI154" s="11">
        <v>9</v>
      </c>
      <c r="BJ154" s="11">
        <v>9</v>
      </c>
      <c r="BK154" s="11">
        <v>9</v>
      </c>
      <c r="BL154" s="11">
        <v>9</v>
      </c>
      <c r="BM154" s="11">
        <v>9</v>
      </c>
      <c r="BN154" s="11">
        <v>4</v>
      </c>
      <c r="BO154" s="11">
        <v>9</v>
      </c>
      <c r="BP154" s="11">
        <v>2</v>
      </c>
      <c r="BQ154" s="11">
        <v>2</v>
      </c>
      <c r="BR154" s="11">
        <v>4</v>
      </c>
      <c r="BS154" s="11">
        <v>1</v>
      </c>
      <c r="BT154" s="11" t="s">
        <v>90</v>
      </c>
      <c r="BU154" s="11" t="s">
        <v>91</v>
      </c>
      <c r="BV154" s="11">
        <v>1</v>
      </c>
      <c r="BW154" s="11">
        <v>3</v>
      </c>
      <c r="BX154" s="14" t="s">
        <v>254</v>
      </c>
      <c r="BY154" s="15">
        <v>9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</row>
    <row r="155" spans="1:96" ht="15.75" customHeight="1" x14ac:dyDescent="0.3">
      <c r="A155" s="11">
        <v>147</v>
      </c>
      <c r="B155" s="12">
        <v>45969</v>
      </c>
      <c r="C155" s="12" t="s">
        <v>71</v>
      </c>
      <c r="D155" s="12" t="s">
        <v>72</v>
      </c>
      <c r="E155" s="12" t="s">
        <v>73</v>
      </c>
      <c r="F155" s="11" t="s">
        <v>74</v>
      </c>
      <c r="G155" s="11">
        <v>0</v>
      </c>
      <c r="H155" s="11">
        <v>1</v>
      </c>
      <c r="I155" s="11">
        <v>1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</v>
      </c>
      <c r="T155" s="11">
        <v>0</v>
      </c>
      <c r="U155" s="11">
        <v>1</v>
      </c>
      <c r="V155" s="11">
        <v>4</v>
      </c>
      <c r="W155" s="11">
        <v>4</v>
      </c>
      <c r="X155" s="11">
        <v>4</v>
      </c>
      <c r="Y155" s="11">
        <v>4</v>
      </c>
      <c r="Z155" s="11">
        <v>3</v>
      </c>
      <c r="AA155" s="11">
        <v>4</v>
      </c>
      <c r="AB155" s="11">
        <v>4</v>
      </c>
      <c r="AC155" s="11">
        <v>3</v>
      </c>
      <c r="AD155" s="11">
        <v>4</v>
      </c>
      <c r="AE155" s="11">
        <v>4</v>
      </c>
      <c r="AF155" s="11">
        <v>9</v>
      </c>
      <c r="AG155" s="11">
        <v>9</v>
      </c>
      <c r="AH155" s="11">
        <v>9</v>
      </c>
      <c r="AI155" s="11">
        <v>9</v>
      </c>
      <c r="AJ155" s="11">
        <v>9</v>
      </c>
      <c r="AK155" s="11">
        <v>9</v>
      </c>
      <c r="AL155" s="11">
        <v>9</v>
      </c>
      <c r="AM155" s="11">
        <v>4</v>
      </c>
      <c r="AN155" s="11">
        <v>3</v>
      </c>
      <c r="AO155" s="11">
        <v>9</v>
      </c>
      <c r="AP155" s="11">
        <v>9</v>
      </c>
      <c r="AQ155" s="11">
        <v>9</v>
      </c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>
        <v>9</v>
      </c>
      <c r="BI155" s="11">
        <v>9</v>
      </c>
      <c r="BJ155" s="11">
        <v>9</v>
      </c>
      <c r="BK155" s="11">
        <v>9</v>
      </c>
      <c r="BL155" s="11">
        <v>9</v>
      </c>
      <c r="BM155" s="11">
        <v>9</v>
      </c>
      <c r="BN155" s="11">
        <v>4</v>
      </c>
      <c r="BO155" s="11">
        <v>9</v>
      </c>
      <c r="BP155" s="11">
        <v>2</v>
      </c>
      <c r="BQ155" s="11">
        <v>1</v>
      </c>
      <c r="BR155" s="11">
        <v>2</v>
      </c>
      <c r="BS155" s="11">
        <v>1</v>
      </c>
      <c r="BT155" s="13"/>
      <c r="BU155" s="13"/>
      <c r="BV155" s="11">
        <v>4</v>
      </c>
      <c r="BW155" s="11">
        <v>9</v>
      </c>
      <c r="BX155" s="14" t="s">
        <v>255</v>
      </c>
      <c r="BY155" s="15">
        <v>1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</row>
    <row r="156" spans="1:96" ht="15.75" customHeight="1" x14ac:dyDescent="0.3">
      <c r="A156" s="11">
        <v>148</v>
      </c>
      <c r="B156" s="12">
        <v>45969</v>
      </c>
      <c r="C156" s="12" t="s">
        <v>71</v>
      </c>
      <c r="D156" s="12" t="s">
        <v>72</v>
      </c>
      <c r="E156" s="12" t="s">
        <v>73</v>
      </c>
      <c r="F156" s="11" t="s">
        <v>74</v>
      </c>
      <c r="G156" s="11">
        <v>0</v>
      </c>
      <c r="H156" s="11">
        <v>1</v>
      </c>
      <c r="I156" s="11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>
        <v>0</v>
      </c>
      <c r="S156" s="11">
        <v>0</v>
      </c>
      <c r="T156" s="11">
        <v>0</v>
      </c>
      <c r="U156" s="11">
        <v>1</v>
      </c>
      <c r="V156" s="11">
        <v>4</v>
      </c>
      <c r="W156" s="11">
        <v>3</v>
      </c>
      <c r="X156" s="11">
        <v>3</v>
      </c>
      <c r="Y156" s="11">
        <v>3</v>
      </c>
      <c r="Z156" s="11">
        <v>3</v>
      </c>
      <c r="AA156" s="11">
        <v>3</v>
      </c>
      <c r="AB156" s="11">
        <v>3</v>
      </c>
      <c r="AC156" s="11">
        <v>3</v>
      </c>
      <c r="AD156" s="11">
        <v>2</v>
      </c>
      <c r="AE156" s="11">
        <v>2</v>
      </c>
      <c r="AF156" s="11">
        <v>9</v>
      </c>
      <c r="AG156" s="11">
        <v>9</v>
      </c>
      <c r="AH156" s="11">
        <v>9</v>
      </c>
      <c r="AI156" s="11">
        <v>9</v>
      </c>
      <c r="AJ156" s="11">
        <v>9</v>
      </c>
      <c r="AK156" s="11">
        <v>9</v>
      </c>
      <c r="AL156" s="11">
        <v>9</v>
      </c>
      <c r="AM156" s="11">
        <v>2</v>
      </c>
      <c r="AN156" s="11">
        <v>3</v>
      </c>
      <c r="AO156" s="11">
        <v>9</v>
      </c>
      <c r="AP156" s="11">
        <v>9</v>
      </c>
      <c r="AQ156" s="11">
        <v>9</v>
      </c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>
        <v>9</v>
      </c>
      <c r="BI156" s="11">
        <v>9</v>
      </c>
      <c r="BJ156" s="11">
        <v>9</v>
      </c>
      <c r="BK156" s="11">
        <v>9</v>
      </c>
      <c r="BL156" s="11">
        <v>9</v>
      </c>
      <c r="BM156" s="11">
        <v>9</v>
      </c>
      <c r="BN156" s="11">
        <v>3</v>
      </c>
      <c r="BO156" s="11">
        <v>9</v>
      </c>
      <c r="BP156" s="11">
        <v>2</v>
      </c>
      <c r="BQ156" s="11">
        <v>1</v>
      </c>
      <c r="BR156" s="11">
        <v>2</v>
      </c>
      <c r="BS156" s="11">
        <v>1</v>
      </c>
      <c r="BT156" s="11" t="s">
        <v>90</v>
      </c>
      <c r="BU156" s="13"/>
      <c r="BV156" s="11">
        <v>5</v>
      </c>
      <c r="BW156" s="11">
        <v>3</v>
      </c>
      <c r="BX156" s="21" t="s">
        <v>256</v>
      </c>
      <c r="BY156" s="15">
        <v>9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</row>
    <row r="157" spans="1:96" ht="15.75" customHeight="1" x14ac:dyDescent="0.3">
      <c r="A157" s="11">
        <v>149</v>
      </c>
      <c r="B157" s="12">
        <v>45969</v>
      </c>
      <c r="C157" s="12" t="s">
        <v>71</v>
      </c>
      <c r="D157" s="12" t="s">
        <v>72</v>
      </c>
      <c r="E157" s="12" t="s">
        <v>73</v>
      </c>
      <c r="F157" s="11" t="s">
        <v>74</v>
      </c>
      <c r="G157" s="11">
        <v>0</v>
      </c>
      <c r="H157" s="11">
        <v>1</v>
      </c>
      <c r="I157" s="11">
        <v>1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1</v>
      </c>
      <c r="S157" s="11">
        <v>0</v>
      </c>
      <c r="T157" s="11">
        <v>0</v>
      </c>
      <c r="U157" s="11">
        <v>1</v>
      </c>
      <c r="V157" s="11">
        <v>4</v>
      </c>
      <c r="W157" s="11">
        <v>4</v>
      </c>
      <c r="X157" s="11">
        <v>4</v>
      </c>
      <c r="Y157" s="11">
        <v>4</v>
      </c>
      <c r="Z157" s="11">
        <v>4</v>
      </c>
      <c r="AA157" s="11">
        <v>4</v>
      </c>
      <c r="AB157" s="11">
        <v>4</v>
      </c>
      <c r="AC157" s="11">
        <v>4</v>
      </c>
      <c r="AD157" s="11">
        <v>4</v>
      </c>
      <c r="AE157" s="11">
        <v>4</v>
      </c>
      <c r="AF157" s="11">
        <v>9</v>
      </c>
      <c r="AG157" s="11">
        <v>9</v>
      </c>
      <c r="AH157" s="11">
        <v>9</v>
      </c>
      <c r="AI157" s="11">
        <v>9</v>
      </c>
      <c r="AJ157" s="11">
        <v>9</v>
      </c>
      <c r="AK157" s="11">
        <v>9</v>
      </c>
      <c r="AL157" s="11">
        <v>9</v>
      </c>
      <c r="AM157" s="11">
        <v>4</v>
      </c>
      <c r="AN157" s="11">
        <v>3</v>
      </c>
      <c r="AO157" s="11">
        <v>9</v>
      </c>
      <c r="AP157" s="11">
        <v>9</v>
      </c>
      <c r="AQ157" s="11">
        <v>9</v>
      </c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>
        <v>9</v>
      </c>
      <c r="BI157" s="11">
        <v>9</v>
      </c>
      <c r="BJ157" s="11">
        <v>9</v>
      </c>
      <c r="BK157" s="11">
        <v>9</v>
      </c>
      <c r="BL157" s="11">
        <v>9</v>
      </c>
      <c r="BM157" s="11">
        <v>9</v>
      </c>
      <c r="BN157" s="11">
        <v>4</v>
      </c>
      <c r="BO157" s="11">
        <v>9</v>
      </c>
      <c r="BP157" s="11">
        <v>2</v>
      </c>
      <c r="BQ157" s="11">
        <v>9</v>
      </c>
      <c r="BR157" s="11">
        <v>2</v>
      </c>
      <c r="BS157" s="11">
        <v>1</v>
      </c>
      <c r="BT157" s="11" t="s">
        <v>90</v>
      </c>
      <c r="BU157" s="13"/>
      <c r="BV157" s="11">
        <v>4</v>
      </c>
      <c r="BW157" s="11">
        <v>2</v>
      </c>
      <c r="BX157" s="14" t="s">
        <v>257</v>
      </c>
      <c r="BY157" s="15">
        <v>9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</row>
    <row r="158" spans="1:96" ht="15.75" customHeight="1" x14ac:dyDescent="0.3">
      <c r="A158" s="11">
        <v>150</v>
      </c>
      <c r="B158" s="12">
        <v>45969</v>
      </c>
      <c r="C158" s="12" t="s">
        <v>71</v>
      </c>
      <c r="D158" s="12" t="s">
        <v>72</v>
      </c>
      <c r="E158" s="12" t="s">
        <v>73</v>
      </c>
      <c r="F158" s="11" t="s">
        <v>74</v>
      </c>
      <c r="G158" s="11">
        <v>0</v>
      </c>
      <c r="H158" s="11">
        <v>1</v>
      </c>
      <c r="I158" s="11">
        <v>1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1</v>
      </c>
      <c r="T158" s="11">
        <v>0</v>
      </c>
      <c r="U158" s="11">
        <v>1</v>
      </c>
      <c r="V158" s="11">
        <v>4</v>
      </c>
      <c r="W158" s="11">
        <v>4</v>
      </c>
      <c r="X158" s="11">
        <v>4</v>
      </c>
      <c r="Y158" s="11">
        <v>4</v>
      </c>
      <c r="Z158" s="11">
        <v>4</v>
      </c>
      <c r="AA158" s="11">
        <v>4</v>
      </c>
      <c r="AB158" s="11">
        <v>4</v>
      </c>
      <c r="AC158" s="11">
        <v>4</v>
      </c>
      <c r="AD158" s="11">
        <v>4</v>
      </c>
      <c r="AE158" s="11">
        <v>4</v>
      </c>
      <c r="AF158" s="11">
        <v>9</v>
      </c>
      <c r="AG158" s="11">
        <v>9</v>
      </c>
      <c r="AH158" s="11">
        <v>9</v>
      </c>
      <c r="AI158" s="11">
        <v>9</v>
      </c>
      <c r="AJ158" s="11">
        <v>9</v>
      </c>
      <c r="AK158" s="11">
        <v>9</v>
      </c>
      <c r="AL158" s="11">
        <v>9</v>
      </c>
      <c r="AM158" s="11">
        <v>4</v>
      </c>
      <c r="AN158" s="11">
        <v>3</v>
      </c>
      <c r="AO158" s="11">
        <v>9</v>
      </c>
      <c r="AP158" s="11">
        <v>9</v>
      </c>
      <c r="AQ158" s="11">
        <v>9</v>
      </c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>
        <v>9</v>
      </c>
      <c r="BI158" s="11">
        <v>9</v>
      </c>
      <c r="BJ158" s="11">
        <v>9</v>
      </c>
      <c r="BK158" s="11">
        <v>9</v>
      </c>
      <c r="BL158" s="11">
        <v>9</v>
      </c>
      <c r="BM158" s="11">
        <v>9</v>
      </c>
      <c r="BN158" s="11">
        <v>4</v>
      </c>
      <c r="BO158" s="11">
        <v>9</v>
      </c>
      <c r="BP158" s="11">
        <v>2</v>
      </c>
      <c r="BQ158" s="11">
        <v>1</v>
      </c>
      <c r="BR158" s="11">
        <v>1</v>
      </c>
      <c r="BS158" s="11">
        <v>1</v>
      </c>
      <c r="BT158" s="11" t="s">
        <v>258</v>
      </c>
      <c r="BU158" s="13"/>
      <c r="BV158" s="11">
        <v>3</v>
      </c>
      <c r="BW158" s="11">
        <v>2</v>
      </c>
      <c r="BX158" s="14" t="s">
        <v>259</v>
      </c>
      <c r="BY158" s="15">
        <v>9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</row>
    <row r="159" spans="1:96" ht="15.75" customHeight="1" x14ac:dyDescent="0.3">
      <c r="A159" s="11">
        <v>151</v>
      </c>
      <c r="B159" s="12">
        <v>45969</v>
      </c>
      <c r="C159" s="12" t="s">
        <v>71</v>
      </c>
      <c r="D159" s="12" t="s">
        <v>72</v>
      </c>
      <c r="E159" s="12" t="s">
        <v>73</v>
      </c>
      <c r="F159" s="11" t="s">
        <v>74</v>
      </c>
      <c r="G159" s="11">
        <v>0</v>
      </c>
      <c r="H159" s="11">
        <v>1</v>
      </c>
      <c r="I159" s="11">
        <v>1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1</v>
      </c>
      <c r="S159" s="11">
        <v>0</v>
      </c>
      <c r="T159" s="11">
        <v>0</v>
      </c>
      <c r="U159" s="11">
        <v>1</v>
      </c>
      <c r="V159" s="11">
        <v>4</v>
      </c>
      <c r="W159" s="11">
        <v>4</v>
      </c>
      <c r="X159" s="11">
        <v>4</v>
      </c>
      <c r="Y159" s="11">
        <v>4</v>
      </c>
      <c r="Z159" s="11">
        <v>3</v>
      </c>
      <c r="AA159" s="11">
        <v>3</v>
      </c>
      <c r="AB159" s="11">
        <v>4</v>
      </c>
      <c r="AC159" s="11">
        <v>3</v>
      </c>
      <c r="AD159" s="11">
        <v>4</v>
      </c>
      <c r="AE159" s="11">
        <v>4</v>
      </c>
      <c r="AF159" s="11">
        <v>9</v>
      </c>
      <c r="AG159" s="11">
        <v>9</v>
      </c>
      <c r="AH159" s="11">
        <v>9</v>
      </c>
      <c r="AI159" s="11">
        <v>9</v>
      </c>
      <c r="AJ159" s="11">
        <v>9</v>
      </c>
      <c r="AK159" s="11">
        <v>9</v>
      </c>
      <c r="AL159" s="11">
        <v>9</v>
      </c>
      <c r="AM159" s="11">
        <v>9</v>
      </c>
      <c r="AN159" s="11">
        <v>3</v>
      </c>
      <c r="AO159" s="11">
        <v>9</v>
      </c>
      <c r="AP159" s="11">
        <v>9</v>
      </c>
      <c r="AQ159" s="11">
        <v>9</v>
      </c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>
        <v>9</v>
      </c>
      <c r="BI159" s="11">
        <v>9</v>
      </c>
      <c r="BJ159" s="11">
        <v>9</v>
      </c>
      <c r="BK159" s="11">
        <v>9</v>
      </c>
      <c r="BL159" s="11">
        <v>9</v>
      </c>
      <c r="BM159" s="11">
        <v>9</v>
      </c>
      <c r="BN159" s="11">
        <v>9</v>
      </c>
      <c r="BO159" s="11">
        <v>9</v>
      </c>
      <c r="BP159" s="11">
        <v>2</v>
      </c>
      <c r="BQ159" s="11">
        <v>1</v>
      </c>
      <c r="BR159" s="11">
        <v>4</v>
      </c>
      <c r="BS159" s="11">
        <v>1</v>
      </c>
      <c r="BT159" s="11" t="s">
        <v>260</v>
      </c>
      <c r="BU159" s="11" t="s">
        <v>91</v>
      </c>
      <c r="BV159" s="11">
        <v>3</v>
      </c>
      <c r="BW159" s="11">
        <v>3</v>
      </c>
      <c r="BX159" s="14" t="s">
        <v>254</v>
      </c>
      <c r="BY159" s="15">
        <v>9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</row>
    <row r="160" spans="1:96" ht="15.75" customHeight="1" x14ac:dyDescent="0.3">
      <c r="A160" s="11">
        <v>152</v>
      </c>
      <c r="B160" s="12">
        <v>45977</v>
      </c>
      <c r="C160" s="12" t="s">
        <v>71</v>
      </c>
      <c r="D160" s="12" t="s">
        <v>72</v>
      </c>
      <c r="E160" s="12" t="s">
        <v>73</v>
      </c>
      <c r="F160" s="11" t="s">
        <v>74</v>
      </c>
      <c r="G160" s="11">
        <v>0</v>
      </c>
      <c r="H160" s="11">
        <v>1</v>
      </c>
      <c r="I160" s="11">
        <v>1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1</v>
      </c>
      <c r="P160" s="11">
        <v>0</v>
      </c>
      <c r="Q160" s="11">
        <v>1</v>
      </c>
      <c r="R160" s="11">
        <v>1</v>
      </c>
      <c r="S160" s="11">
        <v>0</v>
      </c>
      <c r="T160" s="11">
        <v>0</v>
      </c>
      <c r="U160" s="11">
        <v>1</v>
      </c>
      <c r="V160" s="11">
        <v>4</v>
      </c>
      <c r="W160" s="11">
        <v>4</v>
      </c>
      <c r="X160" s="11">
        <v>4</v>
      </c>
      <c r="Y160" s="11">
        <v>4</v>
      </c>
      <c r="Z160" s="11">
        <v>2</v>
      </c>
      <c r="AA160" s="11">
        <v>3</v>
      </c>
      <c r="AB160" s="11">
        <v>4</v>
      </c>
      <c r="AC160" s="11">
        <v>4</v>
      </c>
      <c r="AD160" s="11">
        <v>4</v>
      </c>
      <c r="AE160" s="11">
        <v>2</v>
      </c>
      <c r="AF160" s="11">
        <v>9</v>
      </c>
      <c r="AG160" s="11">
        <v>9</v>
      </c>
      <c r="AH160" s="11">
        <v>9</v>
      </c>
      <c r="AI160" s="11">
        <v>9</v>
      </c>
      <c r="AJ160" s="11">
        <v>9</v>
      </c>
      <c r="AK160" s="11">
        <v>9</v>
      </c>
      <c r="AL160" s="11">
        <v>9</v>
      </c>
      <c r="AM160" s="11">
        <v>4</v>
      </c>
      <c r="AN160" s="11">
        <v>3</v>
      </c>
      <c r="AO160" s="11">
        <v>9</v>
      </c>
      <c r="AP160" s="11">
        <v>9</v>
      </c>
      <c r="AQ160" s="11">
        <v>9</v>
      </c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>
        <v>9</v>
      </c>
      <c r="BI160" s="11">
        <v>9</v>
      </c>
      <c r="BJ160" s="11">
        <v>9</v>
      </c>
      <c r="BK160" s="11">
        <v>9</v>
      </c>
      <c r="BL160" s="11">
        <v>9</v>
      </c>
      <c r="BM160" s="11">
        <v>9</v>
      </c>
      <c r="BN160" s="11">
        <v>2</v>
      </c>
      <c r="BO160" s="11">
        <v>9</v>
      </c>
      <c r="BP160" s="11">
        <v>2</v>
      </c>
      <c r="BQ160" s="11">
        <v>1</v>
      </c>
      <c r="BR160" s="11">
        <v>3</v>
      </c>
      <c r="BS160" s="11">
        <v>1</v>
      </c>
      <c r="BT160" s="13"/>
      <c r="BU160" s="13"/>
      <c r="BV160" s="11">
        <v>5</v>
      </c>
      <c r="BW160" s="11">
        <v>2</v>
      </c>
      <c r="BX160" s="14" t="s">
        <v>261</v>
      </c>
      <c r="BY160" s="15">
        <v>9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</row>
    <row r="161" spans="1:96" ht="15.75" customHeight="1" x14ac:dyDescent="0.3">
      <c r="A161" s="11">
        <v>153</v>
      </c>
      <c r="B161" s="12">
        <v>45977</v>
      </c>
      <c r="C161" s="12" t="s">
        <v>71</v>
      </c>
      <c r="D161" s="12" t="s">
        <v>72</v>
      </c>
      <c r="E161" s="12" t="s">
        <v>73</v>
      </c>
      <c r="F161" s="11" t="s">
        <v>74</v>
      </c>
      <c r="G161" s="11">
        <v>0</v>
      </c>
      <c r="H161" s="11">
        <v>1</v>
      </c>
      <c r="I161" s="11">
        <v>0</v>
      </c>
      <c r="J161" s="11">
        <v>0</v>
      </c>
      <c r="K161" s="11">
        <v>0</v>
      </c>
      <c r="L161" s="11">
        <v>0</v>
      </c>
      <c r="M161" s="11">
        <v>1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1</v>
      </c>
      <c r="T161" s="11">
        <v>0</v>
      </c>
      <c r="U161" s="11">
        <v>1</v>
      </c>
      <c r="V161" s="11">
        <v>4</v>
      </c>
      <c r="W161" s="11">
        <v>4</v>
      </c>
      <c r="X161" s="11">
        <v>4</v>
      </c>
      <c r="Y161" s="11">
        <v>4</v>
      </c>
      <c r="Z161" s="11">
        <v>4</v>
      </c>
      <c r="AA161" s="11">
        <v>3</v>
      </c>
      <c r="AB161" s="11">
        <v>4</v>
      </c>
      <c r="AC161" s="11">
        <v>4</v>
      </c>
      <c r="AD161" s="11">
        <v>4</v>
      </c>
      <c r="AE161" s="11">
        <v>2</v>
      </c>
      <c r="AF161" s="11">
        <v>9</v>
      </c>
      <c r="AG161" s="11">
        <v>9</v>
      </c>
      <c r="AH161" s="11">
        <v>9</v>
      </c>
      <c r="AI161" s="11">
        <v>9</v>
      </c>
      <c r="AJ161" s="11">
        <v>9</v>
      </c>
      <c r="AK161" s="11">
        <v>9</v>
      </c>
      <c r="AL161" s="11">
        <v>9</v>
      </c>
      <c r="AM161" s="11">
        <v>4</v>
      </c>
      <c r="AN161" s="11">
        <v>3</v>
      </c>
      <c r="AO161" s="11">
        <v>9</v>
      </c>
      <c r="AP161" s="11">
        <v>9</v>
      </c>
      <c r="AQ161" s="11">
        <v>9</v>
      </c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>
        <v>9</v>
      </c>
      <c r="BI161" s="11">
        <v>9</v>
      </c>
      <c r="BJ161" s="11">
        <v>9</v>
      </c>
      <c r="BK161" s="11">
        <v>9</v>
      </c>
      <c r="BL161" s="11">
        <v>9</v>
      </c>
      <c r="BM161" s="11">
        <v>9</v>
      </c>
      <c r="BN161" s="11">
        <v>4</v>
      </c>
      <c r="BO161" s="11">
        <v>9</v>
      </c>
      <c r="BP161" s="11">
        <v>2</v>
      </c>
      <c r="BQ161" s="11">
        <v>2</v>
      </c>
      <c r="BR161" s="11">
        <v>3</v>
      </c>
      <c r="BS161" s="11">
        <v>1</v>
      </c>
      <c r="BT161" s="11" t="s">
        <v>90</v>
      </c>
      <c r="BU161" s="11" t="s">
        <v>91</v>
      </c>
      <c r="BV161" s="11">
        <v>5</v>
      </c>
      <c r="BW161" s="11">
        <v>2</v>
      </c>
      <c r="BX161" s="14" t="s">
        <v>262</v>
      </c>
      <c r="BY161" s="15">
        <v>1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</row>
    <row r="162" spans="1:96" ht="15.75" customHeight="1" x14ac:dyDescent="0.3">
      <c r="A162" s="11">
        <v>154</v>
      </c>
      <c r="B162" s="12">
        <v>45977</v>
      </c>
      <c r="C162" s="12" t="s">
        <v>71</v>
      </c>
      <c r="D162" s="12" t="s">
        <v>72</v>
      </c>
      <c r="E162" s="12" t="s">
        <v>73</v>
      </c>
      <c r="F162" s="11" t="s">
        <v>74</v>
      </c>
      <c r="G162" s="11">
        <v>0</v>
      </c>
      <c r="H162" s="11">
        <v>1</v>
      </c>
      <c r="I162" s="11">
        <v>1</v>
      </c>
      <c r="J162" s="11">
        <v>1</v>
      </c>
      <c r="K162" s="11">
        <v>0</v>
      </c>
      <c r="L162" s="11">
        <v>0</v>
      </c>
      <c r="M162" s="11">
        <v>1</v>
      </c>
      <c r="N162" s="11">
        <v>1</v>
      </c>
      <c r="O162" s="11">
        <v>1</v>
      </c>
      <c r="P162" s="11">
        <v>1</v>
      </c>
      <c r="Q162" s="11">
        <v>1</v>
      </c>
      <c r="R162" s="11">
        <v>0</v>
      </c>
      <c r="S162" s="11">
        <v>0</v>
      </c>
      <c r="T162" s="11">
        <v>0</v>
      </c>
      <c r="U162" s="11">
        <v>1</v>
      </c>
      <c r="V162" s="11">
        <v>4</v>
      </c>
      <c r="W162" s="11">
        <v>4</v>
      </c>
      <c r="X162" s="11">
        <v>4</v>
      </c>
      <c r="Y162" s="11">
        <v>4</v>
      </c>
      <c r="Z162" s="11">
        <v>3</v>
      </c>
      <c r="AA162" s="11">
        <v>4</v>
      </c>
      <c r="AB162" s="11">
        <v>4</v>
      </c>
      <c r="AC162" s="11">
        <v>4</v>
      </c>
      <c r="AD162" s="11">
        <v>4</v>
      </c>
      <c r="AE162" s="11">
        <v>4</v>
      </c>
      <c r="AF162" s="11">
        <v>9</v>
      </c>
      <c r="AG162" s="11">
        <v>9</v>
      </c>
      <c r="AH162" s="11">
        <v>9</v>
      </c>
      <c r="AI162" s="11">
        <v>9</v>
      </c>
      <c r="AJ162" s="11">
        <v>9</v>
      </c>
      <c r="AK162" s="11">
        <v>9</v>
      </c>
      <c r="AL162" s="11">
        <v>9</v>
      </c>
      <c r="AM162" s="11">
        <v>4</v>
      </c>
      <c r="AN162" s="11">
        <v>3</v>
      </c>
      <c r="AO162" s="11">
        <v>9</v>
      </c>
      <c r="AP162" s="11">
        <v>9</v>
      </c>
      <c r="AQ162" s="11">
        <v>9</v>
      </c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>
        <v>9</v>
      </c>
      <c r="BI162" s="11">
        <v>9</v>
      </c>
      <c r="BJ162" s="11">
        <v>9</v>
      </c>
      <c r="BK162" s="11">
        <v>9</v>
      </c>
      <c r="BL162" s="11">
        <v>9</v>
      </c>
      <c r="BM162" s="11">
        <v>9</v>
      </c>
      <c r="BN162" s="11">
        <v>4</v>
      </c>
      <c r="BO162" s="11">
        <v>9</v>
      </c>
      <c r="BP162" s="11">
        <v>2</v>
      </c>
      <c r="BQ162" s="11">
        <v>2</v>
      </c>
      <c r="BR162" s="11">
        <v>1</v>
      </c>
      <c r="BS162" s="11">
        <v>1</v>
      </c>
      <c r="BT162" s="11" t="s">
        <v>263</v>
      </c>
      <c r="BU162" s="13"/>
      <c r="BV162" s="11">
        <v>3</v>
      </c>
      <c r="BW162" s="11">
        <v>3</v>
      </c>
      <c r="BX162" s="14" t="s">
        <v>264</v>
      </c>
      <c r="BY162" s="15">
        <v>9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</row>
    <row r="163" spans="1:96" ht="15.75" customHeight="1" x14ac:dyDescent="0.3">
      <c r="A163" s="11">
        <v>155</v>
      </c>
      <c r="B163" s="12">
        <v>45977</v>
      </c>
      <c r="C163" s="12" t="s">
        <v>71</v>
      </c>
      <c r="D163" s="12" t="s">
        <v>72</v>
      </c>
      <c r="E163" s="12" t="s">
        <v>73</v>
      </c>
      <c r="F163" s="11" t="s">
        <v>74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11">
        <v>0</v>
      </c>
      <c r="M163" s="11">
        <v>1</v>
      </c>
      <c r="N163" s="11">
        <v>0</v>
      </c>
      <c r="O163" s="11">
        <v>0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1</v>
      </c>
      <c r="V163" s="11">
        <v>4</v>
      </c>
      <c r="W163" s="11">
        <v>4</v>
      </c>
      <c r="X163" s="11">
        <v>4</v>
      </c>
      <c r="Y163" s="11">
        <v>4</v>
      </c>
      <c r="Z163" s="11">
        <v>4</v>
      </c>
      <c r="AA163" s="11">
        <v>4</v>
      </c>
      <c r="AB163" s="11">
        <v>4</v>
      </c>
      <c r="AC163" s="11">
        <v>4</v>
      </c>
      <c r="AD163" s="11">
        <v>4</v>
      </c>
      <c r="AE163" s="11">
        <v>4</v>
      </c>
      <c r="AF163" s="11">
        <v>9</v>
      </c>
      <c r="AG163" s="11">
        <v>9</v>
      </c>
      <c r="AH163" s="11">
        <v>9</v>
      </c>
      <c r="AI163" s="11">
        <v>9</v>
      </c>
      <c r="AJ163" s="11">
        <v>9</v>
      </c>
      <c r="AK163" s="11">
        <v>9</v>
      </c>
      <c r="AL163" s="11">
        <v>9</v>
      </c>
      <c r="AM163" s="11">
        <v>4</v>
      </c>
      <c r="AN163" s="11">
        <v>3</v>
      </c>
      <c r="AO163" s="11">
        <v>9</v>
      </c>
      <c r="AP163" s="11">
        <v>9</v>
      </c>
      <c r="AQ163" s="11">
        <v>9</v>
      </c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>
        <v>9</v>
      </c>
      <c r="BI163" s="11">
        <v>9</v>
      </c>
      <c r="BJ163" s="11">
        <v>9</v>
      </c>
      <c r="BK163" s="11">
        <v>9</v>
      </c>
      <c r="BL163" s="11">
        <v>9</v>
      </c>
      <c r="BM163" s="11">
        <v>9</v>
      </c>
      <c r="BN163" s="11">
        <v>4</v>
      </c>
      <c r="BO163" s="11">
        <v>9</v>
      </c>
      <c r="BP163" s="11">
        <v>2</v>
      </c>
      <c r="BQ163" s="11">
        <v>1</v>
      </c>
      <c r="BR163" s="11">
        <v>2</v>
      </c>
      <c r="BS163" s="11">
        <v>1</v>
      </c>
      <c r="BT163" s="11" t="s">
        <v>90</v>
      </c>
      <c r="BU163" s="11" t="s">
        <v>91</v>
      </c>
      <c r="BV163" s="11">
        <v>5</v>
      </c>
      <c r="BW163" s="11">
        <v>2</v>
      </c>
      <c r="BX163" s="14" t="s">
        <v>265</v>
      </c>
      <c r="BY163" s="15">
        <v>1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</row>
    <row r="164" spans="1:96" ht="15.75" customHeight="1" x14ac:dyDescent="0.3">
      <c r="A164" s="11">
        <v>156</v>
      </c>
      <c r="B164" s="12">
        <v>45963</v>
      </c>
      <c r="C164" s="12" t="s">
        <v>71</v>
      </c>
      <c r="D164" s="12" t="s">
        <v>72</v>
      </c>
      <c r="E164" s="12" t="s">
        <v>73</v>
      </c>
      <c r="F164" s="11" t="s">
        <v>142</v>
      </c>
      <c r="G164" s="11">
        <v>0</v>
      </c>
      <c r="H164" s="11">
        <v>1</v>
      </c>
      <c r="I164" s="11">
        <v>0</v>
      </c>
      <c r="J164" s="11">
        <v>0</v>
      </c>
      <c r="K164" s="11">
        <v>0</v>
      </c>
      <c r="L164" s="11">
        <v>0</v>
      </c>
      <c r="M164" s="11">
        <v>1</v>
      </c>
      <c r="N164" s="11">
        <v>0</v>
      </c>
      <c r="O164" s="11">
        <v>0</v>
      </c>
      <c r="P164" s="11">
        <v>0</v>
      </c>
      <c r="Q164" s="11">
        <v>1</v>
      </c>
      <c r="R164" s="11">
        <v>0</v>
      </c>
      <c r="S164" s="11">
        <v>0</v>
      </c>
      <c r="T164" s="11">
        <v>0</v>
      </c>
      <c r="U164" s="11">
        <v>1</v>
      </c>
      <c r="V164" s="11">
        <v>4</v>
      </c>
      <c r="W164" s="11">
        <v>4</v>
      </c>
      <c r="X164" s="11">
        <v>4</v>
      </c>
      <c r="Y164" s="11">
        <v>4</v>
      </c>
      <c r="Z164" s="11">
        <v>4</v>
      </c>
      <c r="AA164" s="11">
        <v>4</v>
      </c>
      <c r="AB164" s="11">
        <v>4</v>
      </c>
      <c r="AC164" s="11">
        <v>4</v>
      </c>
      <c r="AD164" s="11">
        <v>4</v>
      </c>
      <c r="AE164" s="11">
        <v>4</v>
      </c>
      <c r="AF164" s="11">
        <v>9</v>
      </c>
      <c r="AG164" s="11">
        <v>9</v>
      </c>
      <c r="AH164" s="11">
        <v>9</v>
      </c>
      <c r="AI164" s="11">
        <v>9</v>
      </c>
      <c r="AJ164" s="11">
        <v>9</v>
      </c>
      <c r="AK164" s="11">
        <v>9</v>
      </c>
      <c r="AL164" s="11">
        <v>9</v>
      </c>
      <c r="AM164" s="11">
        <v>4</v>
      </c>
      <c r="AN164" s="11">
        <v>3</v>
      </c>
      <c r="AO164" s="11">
        <v>9</v>
      </c>
      <c r="AP164" s="11">
        <v>9</v>
      </c>
      <c r="AQ164" s="11">
        <v>9</v>
      </c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>
        <v>9</v>
      </c>
      <c r="BI164" s="11">
        <v>9</v>
      </c>
      <c r="BJ164" s="11">
        <v>9</v>
      </c>
      <c r="BK164" s="11">
        <v>9</v>
      </c>
      <c r="BL164" s="11">
        <v>9</v>
      </c>
      <c r="BM164" s="11">
        <v>9</v>
      </c>
      <c r="BN164" s="11">
        <v>4</v>
      </c>
      <c r="BO164" s="11">
        <v>9</v>
      </c>
      <c r="BP164" s="11">
        <v>1</v>
      </c>
      <c r="BQ164" s="11">
        <v>1</v>
      </c>
      <c r="BR164" s="11">
        <v>1</v>
      </c>
      <c r="BS164" s="11">
        <v>1</v>
      </c>
      <c r="BT164" s="11" t="s">
        <v>90</v>
      </c>
      <c r="BU164" s="13"/>
      <c r="BV164" s="11">
        <v>3</v>
      </c>
      <c r="BW164" s="11">
        <v>2</v>
      </c>
      <c r="BX164" s="14" t="s">
        <v>266</v>
      </c>
      <c r="BY164" s="15">
        <v>1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</row>
    <row r="165" spans="1:96" ht="15.75" customHeight="1" x14ac:dyDescent="0.3">
      <c r="A165" s="11">
        <v>157</v>
      </c>
      <c r="B165" s="12">
        <v>45964</v>
      </c>
      <c r="C165" s="12" t="s">
        <v>71</v>
      </c>
      <c r="D165" s="12" t="s">
        <v>72</v>
      </c>
      <c r="E165" s="12" t="s">
        <v>73</v>
      </c>
      <c r="F165" s="11" t="s">
        <v>142</v>
      </c>
      <c r="G165" s="11">
        <v>0</v>
      </c>
      <c r="H165" s="11">
        <v>1</v>
      </c>
      <c r="I165" s="11">
        <v>1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1</v>
      </c>
      <c r="Q165" s="11">
        <v>0</v>
      </c>
      <c r="R165" s="11">
        <v>0</v>
      </c>
      <c r="S165" s="11">
        <v>0</v>
      </c>
      <c r="T165" s="11">
        <v>0</v>
      </c>
      <c r="U165" s="11">
        <v>1</v>
      </c>
      <c r="V165" s="11">
        <v>4</v>
      </c>
      <c r="W165" s="11">
        <v>3</v>
      </c>
      <c r="X165" s="11">
        <v>3</v>
      </c>
      <c r="Y165" s="11">
        <v>4</v>
      </c>
      <c r="Z165" s="11">
        <v>3</v>
      </c>
      <c r="AA165" s="11">
        <v>4</v>
      </c>
      <c r="AB165" s="11">
        <v>4</v>
      </c>
      <c r="AC165" s="11">
        <v>4</v>
      </c>
      <c r="AD165" s="11">
        <v>4</v>
      </c>
      <c r="AE165" s="11">
        <v>4</v>
      </c>
      <c r="AF165" s="11">
        <v>9</v>
      </c>
      <c r="AG165" s="11">
        <v>9</v>
      </c>
      <c r="AH165" s="11">
        <v>9</v>
      </c>
      <c r="AI165" s="11">
        <v>9</v>
      </c>
      <c r="AJ165" s="11">
        <v>9</v>
      </c>
      <c r="AK165" s="11">
        <v>9</v>
      </c>
      <c r="AL165" s="11">
        <v>9</v>
      </c>
      <c r="AM165" s="11">
        <v>4</v>
      </c>
      <c r="AN165" s="11">
        <v>3</v>
      </c>
      <c r="AO165" s="11">
        <v>9</v>
      </c>
      <c r="AP165" s="11">
        <v>9</v>
      </c>
      <c r="AQ165" s="11">
        <v>9</v>
      </c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>
        <v>9</v>
      </c>
      <c r="BI165" s="11">
        <v>9</v>
      </c>
      <c r="BJ165" s="11">
        <v>9</v>
      </c>
      <c r="BK165" s="11">
        <v>9</v>
      </c>
      <c r="BL165" s="11">
        <v>9</v>
      </c>
      <c r="BM165" s="11">
        <v>9</v>
      </c>
      <c r="BN165" s="11">
        <v>4</v>
      </c>
      <c r="BO165" s="11">
        <v>9</v>
      </c>
      <c r="BP165" s="11">
        <v>1</v>
      </c>
      <c r="BQ165" s="11">
        <v>2</v>
      </c>
      <c r="BR165" s="11">
        <v>3</v>
      </c>
      <c r="BS165" s="11">
        <v>9</v>
      </c>
      <c r="BT165" s="13"/>
      <c r="BU165" s="13"/>
      <c r="BV165" s="11">
        <v>4</v>
      </c>
      <c r="BW165" s="11">
        <v>5</v>
      </c>
      <c r="BX165" s="13"/>
      <c r="BY165" s="15">
        <v>1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</row>
    <row r="166" spans="1:96" ht="15.75" customHeight="1" x14ac:dyDescent="0.3">
      <c r="A166" s="11">
        <v>158</v>
      </c>
      <c r="B166" s="12">
        <v>45963</v>
      </c>
      <c r="C166" s="12" t="s">
        <v>71</v>
      </c>
      <c r="D166" s="12" t="s">
        <v>72</v>
      </c>
      <c r="E166" s="12" t="s">
        <v>73</v>
      </c>
      <c r="F166" s="11" t="s">
        <v>142</v>
      </c>
      <c r="G166" s="11">
        <v>0</v>
      </c>
      <c r="H166" s="11">
        <v>1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1</v>
      </c>
      <c r="T166" s="11">
        <v>0</v>
      </c>
      <c r="U166" s="11">
        <v>1</v>
      </c>
      <c r="V166" s="11">
        <v>4</v>
      </c>
      <c r="W166" s="11">
        <v>3</v>
      </c>
      <c r="X166" s="11">
        <v>3</v>
      </c>
      <c r="Y166" s="11">
        <v>3</v>
      </c>
      <c r="Z166" s="11">
        <v>4</v>
      </c>
      <c r="AA166" s="11">
        <v>3</v>
      </c>
      <c r="AB166" s="11">
        <v>4</v>
      </c>
      <c r="AC166" s="11">
        <v>4</v>
      </c>
      <c r="AD166" s="11">
        <v>4</v>
      </c>
      <c r="AE166" s="11">
        <v>4</v>
      </c>
      <c r="AF166" s="11">
        <v>9</v>
      </c>
      <c r="AG166" s="11">
        <v>9</v>
      </c>
      <c r="AH166" s="11">
        <v>9</v>
      </c>
      <c r="AI166" s="11">
        <v>9</v>
      </c>
      <c r="AJ166" s="11">
        <v>9</v>
      </c>
      <c r="AK166" s="11">
        <v>9</v>
      </c>
      <c r="AL166" s="11">
        <v>9</v>
      </c>
      <c r="AM166" s="11">
        <v>4</v>
      </c>
      <c r="AN166" s="11">
        <v>3</v>
      </c>
      <c r="AO166" s="11">
        <v>9</v>
      </c>
      <c r="AP166" s="11">
        <v>9</v>
      </c>
      <c r="AQ166" s="11">
        <v>9</v>
      </c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>
        <v>9</v>
      </c>
      <c r="BI166" s="11">
        <v>9</v>
      </c>
      <c r="BJ166" s="11">
        <v>9</v>
      </c>
      <c r="BK166" s="11">
        <v>9</v>
      </c>
      <c r="BL166" s="11">
        <v>9</v>
      </c>
      <c r="BM166" s="11">
        <v>9</v>
      </c>
      <c r="BN166" s="11">
        <v>4</v>
      </c>
      <c r="BO166" s="11">
        <v>9</v>
      </c>
      <c r="BP166" s="11">
        <v>1</v>
      </c>
      <c r="BQ166" s="11">
        <v>2</v>
      </c>
      <c r="BR166" s="11">
        <v>3</v>
      </c>
      <c r="BS166" s="11">
        <v>9</v>
      </c>
      <c r="BT166" s="13"/>
      <c r="BU166" s="13"/>
      <c r="BV166" s="11">
        <v>4</v>
      </c>
      <c r="BW166" s="11">
        <v>6</v>
      </c>
      <c r="BX166" s="13"/>
      <c r="BY166" s="15">
        <v>1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</row>
    <row r="167" spans="1:96" ht="15.75" customHeight="1" x14ac:dyDescent="0.3">
      <c r="A167" s="11">
        <v>159</v>
      </c>
      <c r="B167" s="12">
        <v>45978</v>
      </c>
      <c r="C167" s="12" t="s">
        <v>71</v>
      </c>
      <c r="D167" s="12" t="s">
        <v>72</v>
      </c>
      <c r="E167" s="12" t="s">
        <v>73</v>
      </c>
      <c r="F167" s="11" t="s">
        <v>142</v>
      </c>
      <c r="G167" s="11">
        <v>0</v>
      </c>
      <c r="H167" s="11">
        <v>1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1</v>
      </c>
      <c r="V167" s="11">
        <v>4</v>
      </c>
      <c r="W167" s="11">
        <v>4</v>
      </c>
      <c r="X167" s="11">
        <v>4</v>
      </c>
      <c r="Y167" s="11">
        <v>4</v>
      </c>
      <c r="Z167" s="11">
        <v>4</v>
      </c>
      <c r="AA167" s="11">
        <v>3</v>
      </c>
      <c r="AB167" s="11">
        <v>4</v>
      </c>
      <c r="AC167" s="11">
        <v>3</v>
      </c>
      <c r="AD167" s="11">
        <v>4</v>
      </c>
      <c r="AE167" s="11">
        <v>4</v>
      </c>
      <c r="AF167" s="11">
        <v>9</v>
      </c>
      <c r="AG167" s="11">
        <v>9</v>
      </c>
      <c r="AH167" s="11">
        <v>9</v>
      </c>
      <c r="AI167" s="11">
        <v>9</v>
      </c>
      <c r="AJ167" s="11">
        <v>9</v>
      </c>
      <c r="AK167" s="11">
        <v>9</v>
      </c>
      <c r="AL167" s="11">
        <v>9</v>
      </c>
      <c r="AM167" s="11">
        <v>4</v>
      </c>
      <c r="AN167" s="11">
        <v>3</v>
      </c>
      <c r="AO167" s="11">
        <v>9</v>
      </c>
      <c r="AP167" s="11">
        <v>9</v>
      </c>
      <c r="AQ167" s="11">
        <v>9</v>
      </c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>
        <v>9</v>
      </c>
      <c r="BI167" s="11">
        <v>9</v>
      </c>
      <c r="BJ167" s="11">
        <v>9</v>
      </c>
      <c r="BK167" s="11">
        <v>9</v>
      </c>
      <c r="BL167" s="11">
        <v>9</v>
      </c>
      <c r="BM167" s="11">
        <v>9</v>
      </c>
      <c r="BN167" s="11">
        <v>4</v>
      </c>
      <c r="BO167" s="11">
        <v>9</v>
      </c>
      <c r="BP167" s="11">
        <v>2</v>
      </c>
      <c r="BQ167" s="11">
        <v>2</v>
      </c>
      <c r="BR167" s="11">
        <v>2</v>
      </c>
      <c r="BS167" s="11">
        <v>1</v>
      </c>
      <c r="BT167" s="11" t="s">
        <v>90</v>
      </c>
      <c r="BU167" s="13"/>
      <c r="BV167" s="11">
        <v>4</v>
      </c>
      <c r="BW167" s="11">
        <v>2</v>
      </c>
      <c r="BX167" s="14" t="s">
        <v>267</v>
      </c>
      <c r="BY167" s="15">
        <v>1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</row>
    <row r="168" spans="1:96" ht="15.75" customHeight="1" x14ac:dyDescent="0.3">
      <c r="A168" s="11">
        <v>160</v>
      </c>
      <c r="B168" s="12">
        <v>45977</v>
      </c>
      <c r="C168" s="12" t="s">
        <v>71</v>
      </c>
      <c r="D168" s="12" t="s">
        <v>72</v>
      </c>
      <c r="E168" s="12" t="s">
        <v>73</v>
      </c>
      <c r="F168" s="11" t="s">
        <v>142</v>
      </c>
      <c r="G168" s="11">
        <v>0</v>
      </c>
      <c r="H168" s="11">
        <v>1</v>
      </c>
      <c r="I168" s="11">
        <v>1</v>
      </c>
      <c r="J168" s="11">
        <v>1</v>
      </c>
      <c r="K168" s="11">
        <v>0</v>
      </c>
      <c r="L168" s="11">
        <v>0</v>
      </c>
      <c r="M168" s="11">
        <v>1</v>
      </c>
      <c r="N168" s="11">
        <v>1</v>
      </c>
      <c r="O168" s="11">
        <v>1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1</v>
      </c>
      <c r="V168" s="11">
        <v>4</v>
      </c>
      <c r="W168" s="11">
        <v>4</v>
      </c>
      <c r="X168" s="11">
        <v>4</v>
      </c>
      <c r="Y168" s="11">
        <v>4</v>
      </c>
      <c r="Z168" s="11">
        <v>4</v>
      </c>
      <c r="AA168" s="11">
        <v>4</v>
      </c>
      <c r="AB168" s="11">
        <v>4</v>
      </c>
      <c r="AC168" s="11">
        <v>4</v>
      </c>
      <c r="AD168" s="11">
        <v>4</v>
      </c>
      <c r="AE168" s="11">
        <v>4</v>
      </c>
      <c r="AF168" s="11">
        <v>9</v>
      </c>
      <c r="AG168" s="11">
        <v>9</v>
      </c>
      <c r="AH168" s="11">
        <v>9</v>
      </c>
      <c r="AI168" s="11">
        <v>9</v>
      </c>
      <c r="AJ168" s="11">
        <v>9</v>
      </c>
      <c r="AK168" s="11">
        <v>9</v>
      </c>
      <c r="AL168" s="11">
        <v>9</v>
      </c>
      <c r="AM168" s="11">
        <v>4</v>
      </c>
      <c r="AN168" s="11">
        <v>3</v>
      </c>
      <c r="AO168" s="11">
        <v>9</v>
      </c>
      <c r="AP168" s="11">
        <v>9</v>
      </c>
      <c r="AQ168" s="11">
        <v>9</v>
      </c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>
        <v>9</v>
      </c>
      <c r="BI168" s="11">
        <v>9</v>
      </c>
      <c r="BJ168" s="11">
        <v>9</v>
      </c>
      <c r="BK168" s="11">
        <v>9</v>
      </c>
      <c r="BL168" s="11">
        <v>9</v>
      </c>
      <c r="BM168" s="11">
        <v>9</v>
      </c>
      <c r="BN168" s="11">
        <v>4</v>
      </c>
      <c r="BO168" s="11">
        <v>9</v>
      </c>
      <c r="BP168" s="11">
        <v>2</v>
      </c>
      <c r="BQ168" s="11">
        <v>1</v>
      </c>
      <c r="BR168" s="11">
        <v>2</v>
      </c>
      <c r="BS168" s="11">
        <v>1</v>
      </c>
      <c r="BT168" s="11" t="s">
        <v>268</v>
      </c>
      <c r="BU168" s="11" t="s">
        <v>91</v>
      </c>
      <c r="BV168" s="11">
        <v>4</v>
      </c>
      <c r="BW168" s="11">
        <v>1</v>
      </c>
      <c r="BX168" s="14" t="s">
        <v>269</v>
      </c>
      <c r="BY168" s="15">
        <v>9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</row>
    <row r="169" spans="1:96" ht="15.75" customHeight="1" x14ac:dyDescent="0.3">
      <c r="A169" s="11">
        <v>161</v>
      </c>
      <c r="B169" s="12">
        <v>45977</v>
      </c>
      <c r="C169" s="12" t="s">
        <v>71</v>
      </c>
      <c r="D169" s="12" t="s">
        <v>72</v>
      </c>
      <c r="E169" s="12" t="s">
        <v>73</v>
      </c>
      <c r="F169" s="11" t="s">
        <v>142</v>
      </c>
      <c r="G169" s="11">
        <v>0</v>
      </c>
      <c r="H169" s="11">
        <v>1</v>
      </c>
      <c r="I169" s="11">
        <v>1</v>
      </c>
      <c r="J169" s="11">
        <v>0</v>
      </c>
      <c r="K169" s="11">
        <v>0</v>
      </c>
      <c r="L169" s="11">
        <v>0</v>
      </c>
      <c r="M169" s="11">
        <v>1</v>
      </c>
      <c r="N169" s="11">
        <v>1</v>
      </c>
      <c r="O169" s="11">
        <v>0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1</v>
      </c>
      <c r="V169" s="11">
        <v>4</v>
      </c>
      <c r="W169" s="11">
        <v>4</v>
      </c>
      <c r="X169" s="11">
        <v>4</v>
      </c>
      <c r="Y169" s="11">
        <v>4</v>
      </c>
      <c r="Z169" s="11">
        <v>4</v>
      </c>
      <c r="AA169" s="11">
        <v>4</v>
      </c>
      <c r="AB169" s="11">
        <v>4</v>
      </c>
      <c r="AC169" s="11">
        <v>4</v>
      </c>
      <c r="AD169" s="11">
        <v>4</v>
      </c>
      <c r="AE169" s="11">
        <v>4</v>
      </c>
      <c r="AF169" s="11">
        <v>9</v>
      </c>
      <c r="AG169" s="11">
        <v>9</v>
      </c>
      <c r="AH169" s="11">
        <v>9</v>
      </c>
      <c r="AI169" s="11">
        <v>9</v>
      </c>
      <c r="AJ169" s="11">
        <v>9</v>
      </c>
      <c r="AK169" s="11">
        <v>9</v>
      </c>
      <c r="AL169" s="11">
        <v>9</v>
      </c>
      <c r="AM169" s="11">
        <v>4</v>
      </c>
      <c r="AN169" s="11">
        <v>3</v>
      </c>
      <c r="AO169" s="11">
        <v>9</v>
      </c>
      <c r="AP169" s="11">
        <v>9</v>
      </c>
      <c r="AQ169" s="11">
        <v>9</v>
      </c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>
        <v>9</v>
      </c>
      <c r="BI169" s="11">
        <v>9</v>
      </c>
      <c r="BJ169" s="11">
        <v>9</v>
      </c>
      <c r="BK169" s="11">
        <v>9</v>
      </c>
      <c r="BL169" s="11">
        <v>9</v>
      </c>
      <c r="BM169" s="11">
        <v>9</v>
      </c>
      <c r="BN169" s="11">
        <v>4</v>
      </c>
      <c r="BO169" s="11">
        <v>9</v>
      </c>
      <c r="BP169" s="11">
        <v>2</v>
      </c>
      <c r="BQ169" s="11">
        <v>1</v>
      </c>
      <c r="BR169" s="11">
        <v>2</v>
      </c>
      <c r="BS169" s="11">
        <v>1</v>
      </c>
      <c r="BT169" s="11" t="s">
        <v>90</v>
      </c>
      <c r="BU169" s="13"/>
      <c r="BV169" s="11">
        <v>5</v>
      </c>
      <c r="BW169" s="11">
        <v>2</v>
      </c>
      <c r="BX169" s="14" t="s">
        <v>270</v>
      </c>
      <c r="BY169" s="15">
        <v>0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</row>
    <row r="170" spans="1:96" ht="15.75" customHeight="1" x14ac:dyDescent="0.3">
      <c r="A170" s="11">
        <v>162</v>
      </c>
      <c r="B170" s="12">
        <v>45976</v>
      </c>
      <c r="C170" s="12" t="s">
        <v>71</v>
      </c>
      <c r="D170" s="12" t="s">
        <v>72</v>
      </c>
      <c r="E170" s="12" t="s">
        <v>73</v>
      </c>
      <c r="F170" s="11" t="s">
        <v>142</v>
      </c>
      <c r="G170" s="11">
        <v>0</v>
      </c>
      <c r="H170" s="11">
        <v>1</v>
      </c>
      <c r="I170" s="11">
        <v>1</v>
      </c>
      <c r="J170" s="11">
        <v>0</v>
      </c>
      <c r="K170" s="11">
        <v>0</v>
      </c>
      <c r="L170" s="11">
        <v>0</v>
      </c>
      <c r="M170" s="11">
        <v>1</v>
      </c>
      <c r="N170" s="11">
        <v>1</v>
      </c>
      <c r="O170" s="11">
        <v>0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1</v>
      </c>
      <c r="V170" s="11">
        <v>4</v>
      </c>
      <c r="W170" s="11">
        <v>4</v>
      </c>
      <c r="X170" s="11">
        <v>4</v>
      </c>
      <c r="Y170" s="11">
        <v>4</v>
      </c>
      <c r="Z170" s="11">
        <v>4</v>
      </c>
      <c r="AA170" s="11">
        <v>4</v>
      </c>
      <c r="AB170" s="11">
        <v>4</v>
      </c>
      <c r="AC170" s="11">
        <v>4</v>
      </c>
      <c r="AD170" s="11">
        <v>4</v>
      </c>
      <c r="AE170" s="11">
        <v>4</v>
      </c>
      <c r="AF170" s="11">
        <v>9</v>
      </c>
      <c r="AG170" s="11">
        <v>9</v>
      </c>
      <c r="AH170" s="11">
        <v>9</v>
      </c>
      <c r="AI170" s="11">
        <v>9</v>
      </c>
      <c r="AJ170" s="11">
        <v>9</v>
      </c>
      <c r="AK170" s="11">
        <v>9</v>
      </c>
      <c r="AL170" s="11">
        <v>9</v>
      </c>
      <c r="AM170" s="11">
        <v>4</v>
      </c>
      <c r="AN170" s="11">
        <v>3</v>
      </c>
      <c r="AO170" s="11">
        <v>9</v>
      </c>
      <c r="AP170" s="11">
        <v>9</v>
      </c>
      <c r="AQ170" s="11">
        <v>9</v>
      </c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>
        <v>9</v>
      </c>
      <c r="BI170" s="11">
        <v>9</v>
      </c>
      <c r="BJ170" s="11">
        <v>9</v>
      </c>
      <c r="BK170" s="11">
        <v>9</v>
      </c>
      <c r="BL170" s="11">
        <v>9</v>
      </c>
      <c r="BM170" s="11">
        <v>9</v>
      </c>
      <c r="BN170" s="11">
        <v>4</v>
      </c>
      <c r="BO170" s="11">
        <v>9</v>
      </c>
      <c r="BP170" s="11">
        <v>2</v>
      </c>
      <c r="BQ170" s="11">
        <v>1</v>
      </c>
      <c r="BR170" s="11">
        <v>2</v>
      </c>
      <c r="BS170" s="11">
        <v>1</v>
      </c>
      <c r="BT170" s="11" t="s">
        <v>271</v>
      </c>
      <c r="BU170" s="13"/>
      <c r="BV170" s="11">
        <v>4</v>
      </c>
      <c r="BW170" s="11">
        <v>2</v>
      </c>
      <c r="BX170" s="14" t="s">
        <v>272</v>
      </c>
      <c r="BY170" s="15">
        <v>1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</row>
    <row r="171" spans="1:96" ht="15.75" customHeight="1" x14ac:dyDescent="0.3">
      <c r="A171" s="11">
        <v>163</v>
      </c>
      <c r="B171" s="12">
        <v>45977</v>
      </c>
      <c r="C171" s="12" t="s">
        <v>71</v>
      </c>
      <c r="D171" s="12" t="s">
        <v>72</v>
      </c>
      <c r="E171" s="12" t="s">
        <v>73</v>
      </c>
      <c r="F171" s="11" t="s">
        <v>142</v>
      </c>
      <c r="G171" s="11">
        <v>0</v>
      </c>
      <c r="H171" s="11">
        <v>1</v>
      </c>
      <c r="I171" s="11">
        <v>1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</v>
      </c>
      <c r="S171" s="11">
        <v>0</v>
      </c>
      <c r="T171" s="11">
        <v>0</v>
      </c>
      <c r="U171" s="11">
        <v>1</v>
      </c>
      <c r="V171" s="11">
        <v>4</v>
      </c>
      <c r="W171" s="11">
        <v>4</v>
      </c>
      <c r="X171" s="11">
        <v>4</v>
      </c>
      <c r="Y171" s="11">
        <v>3</v>
      </c>
      <c r="Z171" s="11">
        <v>2</v>
      </c>
      <c r="AA171" s="11">
        <v>3</v>
      </c>
      <c r="AB171" s="11">
        <v>3</v>
      </c>
      <c r="AC171" s="11">
        <v>3</v>
      </c>
      <c r="AD171" s="11">
        <v>3</v>
      </c>
      <c r="AE171" s="11">
        <v>3</v>
      </c>
      <c r="AF171" s="11">
        <v>9</v>
      </c>
      <c r="AG171" s="11">
        <v>9</v>
      </c>
      <c r="AH171" s="11">
        <v>9</v>
      </c>
      <c r="AI171" s="11">
        <v>9</v>
      </c>
      <c r="AJ171" s="11">
        <v>9</v>
      </c>
      <c r="AK171" s="11">
        <v>9</v>
      </c>
      <c r="AL171" s="11">
        <v>9</v>
      </c>
      <c r="AM171" s="11">
        <v>3</v>
      </c>
      <c r="AN171" s="11">
        <v>3</v>
      </c>
      <c r="AO171" s="11">
        <v>9</v>
      </c>
      <c r="AP171" s="11">
        <v>9</v>
      </c>
      <c r="AQ171" s="11">
        <v>9</v>
      </c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>
        <v>9</v>
      </c>
      <c r="BI171" s="11">
        <v>9</v>
      </c>
      <c r="BJ171" s="11">
        <v>9</v>
      </c>
      <c r="BK171" s="11">
        <v>9</v>
      </c>
      <c r="BL171" s="11">
        <v>9</v>
      </c>
      <c r="BM171" s="11">
        <v>9</v>
      </c>
      <c r="BN171" s="11">
        <v>3</v>
      </c>
      <c r="BO171" s="11">
        <v>9</v>
      </c>
      <c r="BP171" s="11">
        <v>9</v>
      </c>
      <c r="BQ171" s="11">
        <v>2</v>
      </c>
      <c r="BR171" s="11">
        <v>4</v>
      </c>
      <c r="BS171" s="11">
        <v>9</v>
      </c>
      <c r="BT171" s="11" t="s">
        <v>90</v>
      </c>
      <c r="BU171" s="13"/>
      <c r="BV171" s="11">
        <v>3</v>
      </c>
      <c r="BW171" s="11">
        <v>5</v>
      </c>
      <c r="BX171" s="14" t="s">
        <v>273</v>
      </c>
      <c r="BY171" s="15">
        <v>1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</row>
    <row r="172" spans="1:96" ht="15.75" customHeight="1" x14ac:dyDescent="0.3">
      <c r="A172" s="11">
        <v>164</v>
      </c>
      <c r="B172" s="12">
        <v>45997</v>
      </c>
      <c r="C172" s="12" t="s">
        <v>71</v>
      </c>
      <c r="D172" s="12" t="s">
        <v>72</v>
      </c>
      <c r="E172" s="12" t="s">
        <v>73</v>
      </c>
      <c r="F172" s="11" t="s">
        <v>274</v>
      </c>
      <c r="G172" s="11">
        <v>-9</v>
      </c>
      <c r="H172" s="11">
        <v>1</v>
      </c>
      <c r="I172" s="11">
        <v>1</v>
      </c>
      <c r="J172" s="11">
        <v>1</v>
      </c>
      <c r="K172" s="11">
        <v>0</v>
      </c>
      <c r="L172" s="11">
        <v>0</v>
      </c>
      <c r="M172" s="11">
        <v>1</v>
      </c>
      <c r="N172" s="11">
        <v>1</v>
      </c>
      <c r="O172" s="11">
        <v>0</v>
      </c>
      <c r="P172" s="11">
        <v>0</v>
      </c>
      <c r="Q172" s="11">
        <v>0</v>
      </c>
      <c r="R172" s="11">
        <v>0</v>
      </c>
      <c r="S172" s="11">
        <v>1</v>
      </c>
      <c r="T172" s="11">
        <v>0</v>
      </c>
      <c r="U172" s="11">
        <v>1</v>
      </c>
      <c r="V172" s="11">
        <v>4</v>
      </c>
      <c r="W172" s="11">
        <v>3</v>
      </c>
      <c r="X172" s="11">
        <v>3</v>
      </c>
      <c r="Y172" s="11">
        <v>4</v>
      </c>
      <c r="Z172" s="11">
        <v>4</v>
      </c>
      <c r="AA172" s="11">
        <v>4</v>
      </c>
      <c r="AB172" s="11">
        <v>4</v>
      </c>
      <c r="AC172" s="11">
        <v>4</v>
      </c>
      <c r="AD172" s="11">
        <v>4</v>
      </c>
      <c r="AE172" s="11">
        <v>4</v>
      </c>
      <c r="AF172" s="11">
        <v>9</v>
      </c>
      <c r="AG172" s="11">
        <v>9</v>
      </c>
      <c r="AH172" s="11">
        <v>9</v>
      </c>
      <c r="AI172" s="11">
        <v>9</v>
      </c>
      <c r="AJ172" s="11">
        <v>9</v>
      </c>
      <c r="AK172" s="11">
        <v>9</v>
      </c>
      <c r="AL172" s="11">
        <v>9</v>
      </c>
      <c r="AM172" s="11">
        <v>9</v>
      </c>
      <c r="AN172" s="11">
        <v>9</v>
      </c>
      <c r="AO172" s="11">
        <v>9</v>
      </c>
      <c r="AP172" s="11">
        <v>9</v>
      </c>
      <c r="AQ172" s="11">
        <v>9</v>
      </c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>
        <v>9</v>
      </c>
      <c r="BI172" s="11">
        <v>9</v>
      </c>
      <c r="BJ172" s="11">
        <v>9</v>
      </c>
      <c r="BK172" s="11">
        <v>9</v>
      </c>
      <c r="BL172" s="11">
        <v>9</v>
      </c>
      <c r="BM172" s="11">
        <v>9</v>
      </c>
      <c r="BN172" s="11">
        <v>4</v>
      </c>
      <c r="BO172" s="11">
        <v>4</v>
      </c>
      <c r="BP172" s="11">
        <v>2</v>
      </c>
      <c r="BQ172" s="11">
        <v>2</v>
      </c>
      <c r="BR172" s="11">
        <v>3</v>
      </c>
      <c r="BS172" s="11">
        <v>1</v>
      </c>
      <c r="BT172" s="11" t="s">
        <v>275</v>
      </c>
      <c r="BU172" s="11" t="s">
        <v>77</v>
      </c>
      <c r="BV172" s="11">
        <v>5</v>
      </c>
      <c r="BW172" s="11">
        <v>2</v>
      </c>
      <c r="BX172" s="14" t="s">
        <v>276</v>
      </c>
      <c r="BY172" s="15">
        <v>1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</row>
    <row r="173" spans="1:96" ht="15.75" customHeight="1" x14ac:dyDescent="0.3">
      <c r="A173" s="11">
        <v>165</v>
      </c>
      <c r="B173" s="12">
        <v>45997</v>
      </c>
      <c r="C173" s="12" t="s">
        <v>71</v>
      </c>
      <c r="D173" s="12" t="s">
        <v>72</v>
      </c>
      <c r="E173" s="12" t="s">
        <v>73</v>
      </c>
      <c r="F173" s="11" t="s">
        <v>274</v>
      </c>
      <c r="G173" s="11">
        <v>-9</v>
      </c>
      <c r="H173" s="11">
        <v>1</v>
      </c>
      <c r="I173" s="11">
        <v>1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1</v>
      </c>
      <c r="R173" s="11">
        <v>0</v>
      </c>
      <c r="S173" s="11">
        <v>0</v>
      </c>
      <c r="T173" s="11">
        <v>1</v>
      </c>
      <c r="U173" s="11">
        <v>1</v>
      </c>
      <c r="V173" s="11">
        <v>4</v>
      </c>
      <c r="W173" s="11">
        <v>3</v>
      </c>
      <c r="X173" s="11">
        <v>3</v>
      </c>
      <c r="Y173" s="11">
        <v>4</v>
      </c>
      <c r="Z173" s="11">
        <v>3</v>
      </c>
      <c r="AA173" s="11">
        <v>9</v>
      </c>
      <c r="AB173" s="11">
        <v>9</v>
      </c>
      <c r="AC173" s="11">
        <v>9</v>
      </c>
      <c r="AD173" s="11">
        <v>9</v>
      </c>
      <c r="AE173" s="11">
        <v>9</v>
      </c>
      <c r="AF173" s="11">
        <v>9</v>
      </c>
      <c r="AG173" s="11">
        <v>9</v>
      </c>
      <c r="AH173" s="11">
        <v>9</v>
      </c>
      <c r="AI173" s="11">
        <v>9</v>
      </c>
      <c r="AJ173" s="11">
        <v>9</v>
      </c>
      <c r="AK173" s="11">
        <v>9</v>
      </c>
      <c r="AL173" s="11">
        <v>9</v>
      </c>
      <c r="AM173" s="11">
        <v>9</v>
      </c>
      <c r="AN173" s="11">
        <v>9</v>
      </c>
      <c r="AO173" s="11">
        <v>9</v>
      </c>
      <c r="AP173" s="11">
        <v>9</v>
      </c>
      <c r="AQ173" s="11">
        <v>9</v>
      </c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>
        <v>9</v>
      </c>
      <c r="BI173" s="11">
        <v>9</v>
      </c>
      <c r="BJ173" s="11">
        <v>9</v>
      </c>
      <c r="BK173" s="11">
        <v>9</v>
      </c>
      <c r="BL173" s="11">
        <v>9</v>
      </c>
      <c r="BM173" s="11">
        <v>9</v>
      </c>
      <c r="BN173" s="11">
        <v>9</v>
      </c>
      <c r="BO173" s="11">
        <v>9</v>
      </c>
      <c r="BP173" s="11">
        <v>9</v>
      </c>
      <c r="BQ173" s="11">
        <v>9</v>
      </c>
      <c r="BR173" s="11">
        <v>9</v>
      </c>
      <c r="BS173" s="11">
        <v>9</v>
      </c>
      <c r="BT173" s="13"/>
      <c r="BU173" s="13"/>
      <c r="BV173" s="11">
        <v>9</v>
      </c>
      <c r="BW173" s="11">
        <v>9</v>
      </c>
      <c r="BX173" s="14" t="s">
        <v>277</v>
      </c>
      <c r="BY173" s="15">
        <v>9</v>
      </c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</row>
    <row r="174" spans="1:96" ht="15.75" customHeight="1" x14ac:dyDescent="0.3">
      <c r="A174" s="11">
        <v>166</v>
      </c>
      <c r="B174" s="12">
        <v>45997</v>
      </c>
      <c r="C174" s="12" t="s">
        <v>71</v>
      </c>
      <c r="D174" s="12" t="s">
        <v>72</v>
      </c>
      <c r="E174" s="12" t="s">
        <v>73</v>
      </c>
      <c r="F174" s="11" t="s">
        <v>274</v>
      </c>
      <c r="G174" s="11">
        <v>-9</v>
      </c>
      <c r="H174" s="11">
        <v>1</v>
      </c>
      <c r="I174" s="11">
        <v>1</v>
      </c>
      <c r="J174" s="11">
        <v>0</v>
      </c>
      <c r="K174" s="11">
        <v>0</v>
      </c>
      <c r="L174" s="11">
        <v>0</v>
      </c>
      <c r="M174" s="11">
        <v>1</v>
      </c>
      <c r="N174" s="11">
        <v>1</v>
      </c>
      <c r="O174" s="11">
        <v>0</v>
      </c>
      <c r="P174" s="11">
        <v>0</v>
      </c>
      <c r="Q174" s="11">
        <v>1</v>
      </c>
      <c r="R174" s="11">
        <v>1</v>
      </c>
      <c r="S174" s="11">
        <v>0</v>
      </c>
      <c r="T174" s="11">
        <v>0</v>
      </c>
      <c r="U174" s="11">
        <v>1</v>
      </c>
      <c r="V174" s="11">
        <v>4</v>
      </c>
      <c r="W174" s="11">
        <v>4</v>
      </c>
      <c r="X174" s="11">
        <v>4</v>
      </c>
      <c r="Y174" s="11">
        <v>4</v>
      </c>
      <c r="Z174" s="11">
        <v>4</v>
      </c>
      <c r="AA174" s="11">
        <v>4</v>
      </c>
      <c r="AB174" s="11">
        <v>4</v>
      </c>
      <c r="AC174" s="11">
        <v>4</v>
      </c>
      <c r="AD174" s="11">
        <v>4</v>
      </c>
      <c r="AE174" s="11">
        <v>3</v>
      </c>
      <c r="AF174" s="11">
        <v>9</v>
      </c>
      <c r="AG174" s="11">
        <v>9</v>
      </c>
      <c r="AH174" s="11">
        <v>9</v>
      </c>
      <c r="AI174" s="11">
        <v>9</v>
      </c>
      <c r="AJ174" s="11">
        <v>9</v>
      </c>
      <c r="AK174" s="11">
        <v>9</v>
      </c>
      <c r="AL174" s="11">
        <v>9</v>
      </c>
      <c r="AM174" s="11">
        <v>4</v>
      </c>
      <c r="AN174" s="11">
        <v>9</v>
      </c>
      <c r="AO174" s="11">
        <v>9</v>
      </c>
      <c r="AP174" s="11">
        <v>9</v>
      </c>
      <c r="AQ174" s="11">
        <v>9</v>
      </c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>
        <v>9</v>
      </c>
      <c r="BI174" s="11">
        <v>9</v>
      </c>
      <c r="BJ174" s="11">
        <v>9</v>
      </c>
      <c r="BK174" s="11">
        <v>9</v>
      </c>
      <c r="BL174" s="11">
        <v>9</v>
      </c>
      <c r="BM174" s="11">
        <v>9</v>
      </c>
      <c r="BN174" s="11">
        <v>4</v>
      </c>
      <c r="BO174" s="11">
        <v>4</v>
      </c>
      <c r="BP174" s="11">
        <v>2</v>
      </c>
      <c r="BQ174" s="11">
        <v>2</v>
      </c>
      <c r="BR174" s="11">
        <v>2</v>
      </c>
      <c r="BS174" s="11">
        <v>1</v>
      </c>
      <c r="BT174" s="13"/>
      <c r="BU174" s="13"/>
      <c r="BV174" s="11">
        <v>4</v>
      </c>
      <c r="BW174" s="11">
        <v>2</v>
      </c>
      <c r="BX174" s="14" t="s">
        <v>278</v>
      </c>
      <c r="BY174" s="15">
        <v>9</v>
      </c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</row>
    <row r="175" spans="1:96" ht="15.75" customHeight="1" x14ac:dyDescent="0.3">
      <c r="A175" s="11">
        <v>167</v>
      </c>
      <c r="B175" s="12">
        <v>45997</v>
      </c>
      <c r="C175" s="12" t="s">
        <v>71</v>
      </c>
      <c r="D175" s="12" t="s">
        <v>72</v>
      </c>
      <c r="E175" s="12" t="s">
        <v>73</v>
      </c>
      <c r="F175" s="11" t="s">
        <v>274</v>
      </c>
      <c r="G175" s="11">
        <v>-9</v>
      </c>
      <c r="H175" s="11">
        <v>1</v>
      </c>
      <c r="I175" s="11">
        <v>0</v>
      </c>
      <c r="J175" s="11">
        <v>0</v>
      </c>
      <c r="K175" s="11">
        <v>0</v>
      </c>
      <c r="L175" s="11">
        <v>0</v>
      </c>
      <c r="M175" s="11">
        <v>1</v>
      </c>
      <c r="N175" s="11">
        <v>0</v>
      </c>
      <c r="O175" s="11">
        <v>0</v>
      </c>
      <c r="P175" s="11">
        <v>0</v>
      </c>
      <c r="Q175" s="11">
        <v>0</v>
      </c>
      <c r="R175" s="11">
        <v>1</v>
      </c>
      <c r="S175" s="11">
        <v>0</v>
      </c>
      <c r="T175" s="11">
        <v>0</v>
      </c>
      <c r="U175" s="11">
        <v>1</v>
      </c>
      <c r="V175" s="11">
        <v>4</v>
      </c>
      <c r="W175" s="11">
        <v>9</v>
      </c>
      <c r="X175" s="11">
        <v>2</v>
      </c>
      <c r="Y175" s="11">
        <v>9</v>
      </c>
      <c r="Z175" s="11">
        <v>2</v>
      </c>
      <c r="AA175" s="11">
        <v>3</v>
      </c>
      <c r="AB175" s="11">
        <v>3</v>
      </c>
      <c r="AC175" s="11">
        <v>3</v>
      </c>
      <c r="AD175" s="11">
        <v>4</v>
      </c>
      <c r="AE175" s="11">
        <v>4</v>
      </c>
      <c r="AF175" s="11">
        <v>9</v>
      </c>
      <c r="AG175" s="11">
        <v>9</v>
      </c>
      <c r="AH175" s="11">
        <v>9</v>
      </c>
      <c r="AI175" s="11">
        <v>9</v>
      </c>
      <c r="AJ175" s="11">
        <v>9</v>
      </c>
      <c r="AK175" s="11">
        <v>9</v>
      </c>
      <c r="AL175" s="11">
        <v>9</v>
      </c>
      <c r="AM175" s="11">
        <v>4</v>
      </c>
      <c r="AN175" s="11">
        <v>9</v>
      </c>
      <c r="AO175" s="11">
        <v>9</v>
      </c>
      <c r="AP175" s="11">
        <v>9</v>
      </c>
      <c r="AQ175" s="11">
        <v>9</v>
      </c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>
        <v>9</v>
      </c>
      <c r="BI175" s="11">
        <v>9</v>
      </c>
      <c r="BJ175" s="11">
        <v>9</v>
      </c>
      <c r="BK175" s="11">
        <v>9</v>
      </c>
      <c r="BL175" s="11">
        <v>9</v>
      </c>
      <c r="BM175" s="11">
        <v>9</v>
      </c>
      <c r="BN175" s="11">
        <v>4</v>
      </c>
      <c r="BO175" s="11">
        <v>4</v>
      </c>
      <c r="BP175" s="11">
        <v>9</v>
      </c>
      <c r="BQ175" s="11">
        <v>1</v>
      </c>
      <c r="BR175" s="11">
        <v>2</v>
      </c>
      <c r="BS175" s="11">
        <v>1</v>
      </c>
      <c r="BT175" s="13"/>
      <c r="BU175" s="13"/>
      <c r="BV175" s="11">
        <v>5</v>
      </c>
      <c r="BW175" s="11">
        <v>2</v>
      </c>
      <c r="BX175" s="14" t="s">
        <v>279</v>
      </c>
      <c r="BY175" s="15">
        <v>0</v>
      </c>
    </row>
    <row r="176" spans="1:96" ht="15.75" customHeight="1" x14ac:dyDescent="0.3">
      <c r="A176" s="11">
        <v>168</v>
      </c>
      <c r="B176" s="12">
        <v>45997</v>
      </c>
      <c r="C176" s="12" t="s">
        <v>71</v>
      </c>
      <c r="D176" s="12" t="s">
        <v>72</v>
      </c>
      <c r="E176" s="12" t="s">
        <v>73</v>
      </c>
      <c r="F176" s="11" t="s">
        <v>274</v>
      </c>
      <c r="G176" s="11">
        <v>-9</v>
      </c>
      <c r="H176" s="11">
        <v>1</v>
      </c>
      <c r="I176" s="11">
        <v>1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1</v>
      </c>
      <c r="T176" s="11">
        <v>0</v>
      </c>
      <c r="U176" s="11">
        <v>1</v>
      </c>
      <c r="V176" s="11">
        <v>4</v>
      </c>
      <c r="W176" s="11">
        <v>3</v>
      </c>
      <c r="X176" s="11">
        <v>3</v>
      </c>
      <c r="Y176" s="11">
        <v>4</v>
      </c>
      <c r="Z176" s="11">
        <v>4</v>
      </c>
      <c r="AA176" s="11">
        <v>4</v>
      </c>
      <c r="AB176" s="11">
        <v>4</v>
      </c>
      <c r="AC176" s="11">
        <v>4</v>
      </c>
      <c r="AD176" s="11">
        <v>4</v>
      </c>
      <c r="AE176" s="11">
        <v>3</v>
      </c>
      <c r="AF176" s="11">
        <v>9</v>
      </c>
      <c r="AG176" s="11">
        <v>9</v>
      </c>
      <c r="AH176" s="11">
        <v>9</v>
      </c>
      <c r="AI176" s="11">
        <v>9</v>
      </c>
      <c r="AJ176" s="11">
        <v>9</v>
      </c>
      <c r="AK176" s="11">
        <v>9</v>
      </c>
      <c r="AL176" s="11">
        <v>9</v>
      </c>
      <c r="AM176" s="11">
        <v>4</v>
      </c>
      <c r="AN176" s="11">
        <v>9</v>
      </c>
      <c r="AO176" s="11">
        <v>9</v>
      </c>
      <c r="AP176" s="11">
        <v>9</v>
      </c>
      <c r="AQ176" s="11">
        <v>9</v>
      </c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>
        <v>9</v>
      </c>
      <c r="BI176" s="11">
        <v>9</v>
      </c>
      <c r="BJ176" s="11">
        <v>9</v>
      </c>
      <c r="BK176" s="11">
        <v>9</v>
      </c>
      <c r="BL176" s="11">
        <v>9</v>
      </c>
      <c r="BM176" s="11">
        <v>9</v>
      </c>
      <c r="BN176" s="11">
        <v>2</v>
      </c>
      <c r="BO176" s="11">
        <v>4</v>
      </c>
      <c r="BP176" s="11">
        <v>2</v>
      </c>
      <c r="BQ176" s="11">
        <v>1</v>
      </c>
      <c r="BR176" s="11">
        <v>3</v>
      </c>
      <c r="BS176" s="11">
        <v>2</v>
      </c>
      <c r="BT176" s="13"/>
      <c r="BU176" s="11" t="s">
        <v>280</v>
      </c>
      <c r="BV176" s="11">
        <v>4</v>
      </c>
      <c r="BW176" s="11">
        <v>3</v>
      </c>
      <c r="BX176" s="13"/>
      <c r="BY176" s="15">
        <v>9</v>
      </c>
    </row>
    <row r="177" spans="1:77" ht="15.75" customHeight="1" x14ac:dyDescent="0.3">
      <c r="A177" s="11">
        <v>169</v>
      </c>
      <c r="B177" s="12">
        <v>45997</v>
      </c>
      <c r="C177" s="12" t="s">
        <v>71</v>
      </c>
      <c r="D177" s="12" t="s">
        <v>72</v>
      </c>
      <c r="E177" s="12" t="s">
        <v>73</v>
      </c>
      <c r="F177" s="11" t="s">
        <v>274</v>
      </c>
      <c r="G177" s="11">
        <v>-9</v>
      </c>
      <c r="H177" s="11">
        <v>1</v>
      </c>
      <c r="I177" s="11">
        <v>1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1</v>
      </c>
      <c r="V177" s="11">
        <v>4</v>
      </c>
      <c r="W177" s="11">
        <v>3</v>
      </c>
      <c r="X177" s="11">
        <v>4</v>
      </c>
      <c r="Y177" s="11">
        <v>4</v>
      </c>
      <c r="Z177" s="11">
        <v>3</v>
      </c>
      <c r="AA177" s="11">
        <v>2</v>
      </c>
      <c r="AB177" s="11">
        <v>4</v>
      </c>
      <c r="AC177" s="11">
        <v>4</v>
      </c>
      <c r="AD177" s="11">
        <v>4</v>
      </c>
      <c r="AE177" s="11">
        <v>3</v>
      </c>
      <c r="AF177" s="11">
        <v>9</v>
      </c>
      <c r="AG177" s="11">
        <v>9</v>
      </c>
      <c r="AH177" s="11">
        <v>9</v>
      </c>
      <c r="AI177" s="11">
        <v>9</v>
      </c>
      <c r="AJ177" s="11">
        <v>9</v>
      </c>
      <c r="AK177" s="11">
        <v>9</v>
      </c>
      <c r="AL177" s="11">
        <v>9</v>
      </c>
      <c r="AM177" s="11">
        <v>4</v>
      </c>
      <c r="AN177" s="11">
        <v>3</v>
      </c>
      <c r="AO177" s="11">
        <v>9</v>
      </c>
      <c r="AP177" s="11">
        <v>9</v>
      </c>
      <c r="AQ177" s="11">
        <v>9</v>
      </c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>
        <v>9</v>
      </c>
      <c r="BI177" s="11">
        <v>9</v>
      </c>
      <c r="BJ177" s="11">
        <v>9</v>
      </c>
      <c r="BK177" s="11">
        <v>9</v>
      </c>
      <c r="BL177" s="11">
        <v>9</v>
      </c>
      <c r="BM177" s="11">
        <v>9</v>
      </c>
      <c r="BN177" s="11">
        <v>4</v>
      </c>
      <c r="BO177" s="11">
        <v>3</v>
      </c>
      <c r="BP177" s="11">
        <v>9</v>
      </c>
      <c r="BQ177" s="11">
        <v>2</v>
      </c>
      <c r="BR177" s="11">
        <v>3</v>
      </c>
      <c r="BS177" s="11">
        <v>9</v>
      </c>
      <c r="BT177" s="11" t="s">
        <v>117</v>
      </c>
      <c r="BU177" s="13"/>
      <c r="BV177" s="11">
        <v>3</v>
      </c>
      <c r="BW177" s="11">
        <v>3</v>
      </c>
      <c r="BX177" s="14" t="s">
        <v>281</v>
      </c>
      <c r="BY177" s="15">
        <v>9</v>
      </c>
    </row>
    <row r="178" spans="1:77" ht="15.75" customHeight="1" x14ac:dyDescent="0.3">
      <c r="A178" s="11">
        <v>170</v>
      </c>
      <c r="B178" s="12">
        <v>45997</v>
      </c>
      <c r="C178" s="12" t="s">
        <v>71</v>
      </c>
      <c r="D178" s="12" t="s">
        <v>72</v>
      </c>
      <c r="E178" s="12" t="s">
        <v>73</v>
      </c>
      <c r="F178" s="11" t="s">
        <v>274</v>
      </c>
      <c r="G178" s="11">
        <v>-9</v>
      </c>
      <c r="H178" s="11">
        <v>1</v>
      </c>
      <c r="I178" s="11">
        <v>1</v>
      </c>
      <c r="J178" s="11">
        <v>0</v>
      </c>
      <c r="K178" s="11">
        <v>0</v>
      </c>
      <c r="L178" s="11">
        <v>0</v>
      </c>
      <c r="M178" s="11">
        <v>1</v>
      </c>
      <c r="N178" s="11">
        <v>1</v>
      </c>
      <c r="O178" s="11">
        <v>1</v>
      </c>
      <c r="P178" s="11">
        <v>0</v>
      </c>
      <c r="Q178" s="11">
        <v>0</v>
      </c>
      <c r="R178" s="11">
        <v>1</v>
      </c>
      <c r="S178" s="11">
        <v>0</v>
      </c>
      <c r="T178" s="11">
        <v>0</v>
      </c>
      <c r="U178" s="11">
        <v>1</v>
      </c>
      <c r="V178" s="11">
        <v>4</v>
      </c>
      <c r="W178" s="11">
        <v>4</v>
      </c>
      <c r="X178" s="11">
        <v>2</v>
      </c>
      <c r="Y178" s="11">
        <v>9</v>
      </c>
      <c r="Z178" s="11">
        <v>2</v>
      </c>
      <c r="AA178" s="11">
        <v>4</v>
      </c>
      <c r="AB178" s="11">
        <v>4</v>
      </c>
      <c r="AC178" s="11">
        <v>3</v>
      </c>
      <c r="AD178" s="11">
        <v>3</v>
      </c>
      <c r="AE178" s="11">
        <v>3</v>
      </c>
      <c r="AF178" s="11">
        <v>9</v>
      </c>
      <c r="AG178" s="11">
        <v>9</v>
      </c>
      <c r="AH178" s="11">
        <v>9</v>
      </c>
      <c r="AI178" s="11">
        <v>9</v>
      </c>
      <c r="AJ178" s="11">
        <v>9</v>
      </c>
      <c r="AK178" s="11">
        <v>9</v>
      </c>
      <c r="AL178" s="11">
        <v>9</v>
      </c>
      <c r="AM178" s="11">
        <v>4</v>
      </c>
      <c r="AN178" s="11">
        <v>9</v>
      </c>
      <c r="AO178" s="11">
        <v>9</v>
      </c>
      <c r="AP178" s="11">
        <v>9</v>
      </c>
      <c r="AQ178" s="11">
        <v>9</v>
      </c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>
        <v>9</v>
      </c>
      <c r="BI178" s="11">
        <v>9</v>
      </c>
      <c r="BJ178" s="11">
        <v>9</v>
      </c>
      <c r="BK178" s="11">
        <v>9</v>
      </c>
      <c r="BL178" s="11">
        <v>9</v>
      </c>
      <c r="BM178" s="11">
        <v>9</v>
      </c>
      <c r="BN178" s="11">
        <v>4</v>
      </c>
      <c r="BO178" s="11">
        <v>4</v>
      </c>
      <c r="BP178" s="11">
        <v>2</v>
      </c>
      <c r="BQ178" s="11">
        <v>2</v>
      </c>
      <c r="BR178" s="11">
        <v>4</v>
      </c>
      <c r="BS178" s="11">
        <v>1</v>
      </c>
      <c r="BT178" s="11" t="s">
        <v>282</v>
      </c>
      <c r="BU178" s="13"/>
      <c r="BV178" s="11">
        <v>5</v>
      </c>
      <c r="BW178" s="11">
        <v>5</v>
      </c>
      <c r="BX178" s="14" t="s">
        <v>283</v>
      </c>
      <c r="BY178" s="15">
        <v>9</v>
      </c>
    </row>
    <row r="179" spans="1:77" ht="15.75" customHeight="1" x14ac:dyDescent="0.3">
      <c r="A179" s="11">
        <v>171</v>
      </c>
      <c r="B179" s="12">
        <v>45997</v>
      </c>
      <c r="C179" s="12" t="s">
        <v>71</v>
      </c>
      <c r="D179" s="12" t="s">
        <v>72</v>
      </c>
      <c r="E179" s="12" t="s">
        <v>73</v>
      </c>
      <c r="F179" s="11" t="s">
        <v>274</v>
      </c>
      <c r="G179" s="11">
        <v>-9</v>
      </c>
      <c r="H179" s="11">
        <v>1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1</v>
      </c>
      <c r="S179" s="11">
        <v>0</v>
      </c>
      <c r="T179" s="11">
        <v>0</v>
      </c>
      <c r="U179" s="11">
        <v>1</v>
      </c>
      <c r="V179" s="11">
        <v>4</v>
      </c>
      <c r="W179" s="11">
        <v>3</v>
      </c>
      <c r="X179" s="11">
        <v>4</v>
      </c>
      <c r="Y179" s="11">
        <v>3</v>
      </c>
      <c r="Z179" s="11">
        <v>2</v>
      </c>
      <c r="AA179" s="11">
        <v>3</v>
      </c>
      <c r="AB179" s="11">
        <v>4</v>
      </c>
      <c r="AC179" s="11">
        <v>4</v>
      </c>
      <c r="AD179" s="11">
        <v>3</v>
      </c>
      <c r="AE179" s="11">
        <v>3</v>
      </c>
      <c r="AF179" s="11">
        <v>9</v>
      </c>
      <c r="AG179" s="11">
        <v>9</v>
      </c>
      <c r="AH179" s="11">
        <v>9</v>
      </c>
      <c r="AI179" s="11">
        <v>9</v>
      </c>
      <c r="AJ179" s="11">
        <v>9</v>
      </c>
      <c r="AK179" s="11">
        <v>9</v>
      </c>
      <c r="AL179" s="11">
        <v>9</v>
      </c>
      <c r="AM179" s="11">
        <v>3</v>
      </c>
      <c r="AN179" s="11">
        <v>9</v>
      </c>
      <c r="AO179" s="11">
        <v>9</v>
      </c>
      <c r="AP179" s="11">
        <v>9</v>
      </c>
      <c r="AQ179" s="11">
        <v>9</v>
      </c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>
        <v>9</v>
      </c>
      <c r="BI179" s="11">
        <v>9</v>
      </c>
      <c r="BJ179" s="11">
        <v>9</v>
      </c>
      <c r="BK179" s="11">
        <v>9</v>
      </c>
      <c r="BL179" s="11">
        <v>9</v>
      </c>
      <c r="BM179" s="11">
        <v>9</v>
      </c>
      <c r="BN179" s="11">
        <v>3</v>
      </c>
      <c r="BO179" s="11">
        <v>3</v>
      </c>
      <c r="BP179" s="11">
        <v>2</v>
      </c>
      <c r="BQ179" s="11">
        <v>2</v>
      </c>
      <c r="BR179" s="11">
        <v>3</v>
      </c>
      <c r="BS179" s="11">
        <v>1</v>
      </c>
      <c r="BT179" s="13"/>
      <c r="BU179" s="13"/>
      <c r="BV179" s="11">
        <v>4</v>
      </c>
      <c r="BW179" s="11">
        <v>2</v>
      </c>
      <c r="BX179" s="13"/>
      <c r="BY179" s="15">
        <v>0</v>
      </c>
    </row>
    <row r="180" spans="1:77" ht="15.75" customHeight="1" x14ac:dyDescent="0.3">
      <c r="A180" s="11">
        <v>172</v>
      </c>
      <c r="B180" s="12">
        <v>46004</v>
      </c>
      <c r="C180" s="12" t="s">
        <v>71</v>
      </c>
      <c r="D180" s="12" t="s">
        <v>72</v>
      </c>
      <c r="E180" s="12" t="s">
        <v>73</v>
      </c>
      <c r="F180" s="11" t="s">
        <v>111</v>
      </c>
      <c r="G180" s="11">
        <v>-9</v>
      </c>
      <c r="H180" s="11">
        <v>1</v>
      </c>
      <c r="I180" s="11">
        <v>1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</v>
      </c>
      <c r="S180" s="11">
        <v>0</v>
      </c>
      <c r="T180" s="11">
        <v>0</v>
      </c>
      <c r="U180" s="11">
        <v>1</v>
      </c>
      <c r="V180" s="11">
        <v>4</v>
      </c>
      <c r="W180" s="11">
        <v>2</v>
      </c>
      <c r="X180" s="11">
        <v>3</v>
      </c>
      <c r="Y180" s="11">
        <v>3</v>
      </c>
      <c r="Z180" s="11">
        <v>3</v>
      </c>
      <c r="AA180" s="11">
        <v>3</v>
      </c>
      <c r="AB180" s="11">
        <v>4</v>
      </c>
      <c r="AC180" s="11">
        <v>4</v>
      </c>
      <c r="AD180" s="11">
        <v>4</v>
      </c>
      <c r="AE180" s="11">
        <v>4</v>
      </c>
      <c r="AF180" s="11">
        <v>9</v>
      </c>
      <c r="AG180" s="11">
        <v>9</v>
      </c>
      <c r="AH180" s="11">
        <v>9</v>
      </c>
      <c r="AI180" s="11">
        <v>9</v>
      </c>
      <c r="AJ180" s="11">
        <v>9</v>
      </c>
      <c r="AK180" s="11">
        <v>9</v>
      </c>
      <c r="AL180" s="11">
        <v>9</v>
      </c>
      <c r="AM180" s="11">
        <v>4</v>
      </c>
      <c r="AN180" s="11">
        <v>9</v>
      </c>
      <c r="AO180" s="11">
        <v>9</v>
      </c>
      <c r="AP180" s="11">
        <v>9</v>
      </c>
      <c r="AQ180" s="11">
        <v>9</v>
      </c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>
        <v>9</v>
      </c>
      <c r="BI180" s="11">
        <v>9</v>
      </c>
      <c r="BJ180" s="11">
        <v>9</v>
      </c>
      <c r="BK180" s="11">
        <v>9</v>
      </c>
      <c r="BL180" s="11">
        <v>9</v>
      </c>
      <c r="BM180" s="11">
        <v>9</v>
      </c>
      <c r="BN180" s="11">
        <v>4</v>
      </c>
      <c r="BO180" s="11">
        <v>3</v>
      </c>
      <c r="BP180" s="11">
        <v>1</v>
      </c>
      <c r="BQ180" s="11">
        <v>2</v>
      </c>
      <c r="BR180" s="11">
        <v>4</v>
      </c>
      <c r="BS180" s="11">
        <v>1</v>
      </c>
      <c r="BT180" s="11" t="s">
        <v>117</v>
      </c>
      <c r="BU180" s="13"/>
      <c r="BV180" s="11">
        <v>5</v>
      </c>
      <c r="BW180" s="11">
        <v>2</v>
      </c>
      <c r="BX180" s="13"/>
      <c r="BY180" s="15">
        <v>9</v>
      </c>
    </row>
    <row r="181" spans="1:77" ht="15.75" customHeight="1" x14ac:dyDescent="0.3">
      <c r="A181" s="11">
        <v>173</v>
      </c>
      <c r="B181" s="12">
        <v>46004</v>
      </c>
      <c r="C181" s="12" t="s">
        <v>71</v>
      </c>
      <c r="D181" s="12" t="s">
        <v>72</v>
      </c>
      <c r="E181" s="12" t="s">
        <v>73</v>
      </c>
      <c r="F181" s="11" t="s">
        <v>111</v>
      </c>
      <c r="G181" s="11">
        <v>-9</v>
      </c>
      <c r="H181" s="11">
        <v>1</v>
      </c>
      <c r="I181" s="11">
        <v>0</v>
      </c>
      <c r="J181" s="11">
        <v>0</v>
      </c>
      <c r="K181" s="11">
        <v>1</v>
      </c>
      <c r="L181" s="11">
        <v>0</v>
      </c>
      <c r="M181" s="11">
        <v>0</v>
      </c>
      <c r="N181" s="11">
        <v>0</v>
      </c>
      <c r="O181" s="11">
        <v>1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1</v>
      </c>
      <c r="V181" s="11">
        <v>4</v>
      </c>
      <c r="W181" s="11">
        <v>4</v>
      </c>
      <c r="X181" s="11">
        <v>4</v>
      </c>
      <c r="Y181" s="11">
        <v>4</v>
      </c>
      <c r="Z181" s="11">
        <v>3</v>
      </c>
      <c r="AA181" s="11">
        <v>3</v>
      </c>
      <c r="AB181" s="11">
        <v>4</v>
      </c>
      <c r="AC181" s="11">
        <v>3</v>
      </c>
      <c r="AD181" s="11">
        <v>3</v>
      </c>
      <c r="AE181" s="11">
        <v>4</v>
      </c>
      <c r="AF181" s="11">
        <v>9</v>
      </c>
      <c r="AG181" s="11">
        <v>9</v>
      </c>
      <c r="AH181" s="11">
        <v>9</v>
      </c>
      <c r="AI181" s="11">
        <v>9</v>
      </c>
      <c r="AJ181" s="11">
        <v>9</v>
      </c>
      <c r="AK181" s="11">
        <v>9</v>
      </c>
      <c r="AL181" s="11">
        <v>9</v>
      </c>
      <c r="AM181" s="11">
        <v>4</v>
      </c>
      <c r="AN181" s="11">
        <v>9</v>
      </c>
      <c r="AO181" s="11">
        <v>9</v>
      </c>
      <c r="AP181" s="11">
        <v>9</v>
      </c>
      <c r="AQ181" s="11">
        <v>9</v>
      </c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>
        <v>9</v>
      </c>
      <c r="BI181" s="11">
        <v>9</v>
      </c>
      <c r="BJ181" s="11">
        <v>9</v>
      </c>
      <c r="BK181" s="11">
        <v>9</v>
      </c>
      <c r="BL181" s="11">
        <v>9</v>
      </c>
      <c r="BM181" s="11">
        <v>9</v>
      </c>
      <c r="BN181" s="11">
        <v>4</v>
      </c>
      <c r="BO181" s="11">
        <v>3</v>
      </c>
      <c r="BP181" s="11">
        <v>2</v>
      </c>
      <c r="BQ181" s="11">
        <v>1</v>
      </c>
      <c r="BR181" s="11">
        <v>4</v>
      </c>
      <c r="BS181" s="11">
        <v>1</v>
      </c>
      <c r="BT181" s="11" t="s">
        <v>117</v>
      </c>
      <c r="BU181" s="13"/>
      <c r="BV181" s="11">
        <v>3</v>
      </c>
      <c r="BW181" s="11">
        <v>5</v>
      </c>
      <c r="BX181" s="14" t="s">
        <v>284</v>
      </c>
      <c r="BY181" s="15">
        <v>1</v>
      </c>
    </row>
    <row r="182" spans="1:77" ht="15.75" customHeight="1" x14ac:dyDescent="0.3">
      <c r="A182" s="11">
        <v>174</v>
      </c>
      <c r="B182" s="12">
        <v>46001</v>
      </c>
      <c r="C182" s="12" t="s">
        <v>71</v>
      </c>
      <c r="D182" s="12" t="s">
        <v>72</v>
      </c>
      <c r="E182" s="12" t="s">
        <v>73</v>
      </c>
      <c r="F182" s="11" t="s">
        <v>111</v>
      </c>
      <c r="G182" s="11">
        <v>-9</v>
      </c>
      <c r="H182" s="11">
        <v>1</v>
      </c>
      <c r="I182" s="11">
        <v>1</v>
      </c>
      <c r="J182" s="11">
        <v>0</v>
      </c>
      <c r="K182" s="11">
        <v>1</v>
      </c>
      <c r="L182" s="11">
        <v>0</v>
      </c>
      <c r="M182" s="11">
        <v>0</v>
      </c>
      <c r="N182" s="11">
        <v>0</v>
      </c>
      <c r="O182" s="11">
        <v>1</v>
      </c>
      <c r="P182" s="11">
        <v>0</v>
      </c>
      <c r="Q182" s="11">
        <v>0</v>
      </c>
      <c r="R182" s="11">
        <v>1</v>
      </c>
      <c r="S182" s="11">
        <v>0</v>
      </c>
      <c r="T182" s="11">
        <v>0</v>
      </c>
      <c r="U182" s="11">
        <v>1</v>
      </c>
      <c r="V182" s="11">
        <v>4</v>
      </c>
      <c r="W182" s="11">
        <v>4</v>
      </c>
      <c r="X182" s="11">
        <v>4</v>
      </c>
      <c r="Y182" s="11">
        <v>4</v>
      </c>
      <c r="Z182" s="11">
        <v>4</v>
      </c>
      <c r="AA182" s="11">
        <v>4</v>
      </c>
      <c r="AB182" s="11">
        <v>4</v>
      </c>
      <c r="AC182" s="11">
        <v>4</v>
      </c>
      <c r="AD182" s="11">
        <v>4</v>
      </c>
      <c r="AE182" s="11">
        <v>4</v>
      </c>
      <c r="AF182" s="11">
        <v>9</v>
      </c>
      <c r="AG182" s="11">
        <v>9</v>
      </c>
      <c r="AH182" s="11">
        <v>9</v>
      </c>
      <c r="AI182" s="11">
        <v>9</v>
      </c>
      <c r="AJ182" s="11">
        <v>9</v>
      </c>
      <c r="AK182" s="11">
        <v>9</v>
      </c>
      <c r="AL182" s="11">
        <v>9</v>
      </c>
      <c r="AM182" s="11">
        <v>4</v>
      </c>
      <c r="AN182" s="11">
        <v>9</v>
      </c>
      <c r="AO182" s="11">
        <v>9</v>
      </c>
      <c r="AP182" s="11">
        <v>9</v>
      </c>
      <c r="AQ182" s="11">
        <v>9</v>
      </c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>
        <v>9</v>
      </c>
      <c r="BI182" s="11">
        <v>9</v>
      </c>
      <c r="BJ182" s="11">
        <v>9</v>
      </c>
      <c r="BK182" s="11">
        <v>9</v>
      </c>
      <c r="BL182" s="11">
        <v>9</v>
      </c>
      <c r="BM182" s="11">
        <v>9</v>
      </c>
      <c r="BN182" s="11">
        <v>4</v>
      </c>
      <c r="BO182" s="11">
        <v>3</v>
      </c>
      <c r="BP182" s="11">
        <v>2</v>
      </c>
      <c r="BQ182" s="11">
        <v>2</v>
      </c>
      <c r="BR182" s="11">
        <v>2</v>
      </c>
      <c r="BS182" s="11">
        <v>1</v>
      </c>
      <c r="BT182" s="13"/>
      <c r="BU182" s="13"/>
      <c r="BV182" s="11">
        <v>4</v>
      </c>
      <c r="BW182" s="11">
        <v>1</v>
      </c>
      <c r="BX182" s="14" t="s">
        <v>285</v>
      </c>
      <c r="BY182" s="15">
        <v>9</v>
      </c>
    </row>
    <row r="183" spans="1:77" ht="15.75" customHeight="1" x14ac:dyDescent="0.3">
      <c r="A183" s="11">
        <v>175</v>
      </c>
      <c r="B183" s="12">
        <v>46006</v>
      </c>
      <c r="C183" s="12" t="s">
        <v>71</v>
      </c>
      <c r="D183" s="12" t="s">
        <v>72</v>
      </c>
      <c r="E183" s="12" t="s">
        <v>73</v>
      </c>
      <c r="F183" s="11" t="s">
        <v>111</v>
      </c>
      <c r="G183" s="11">
        <v>-9</v>
      </c>
      <c r="H183" s="11">
        <v>1</v>
      </c>
      <c r="I183" s="11">
        <v>1</v>
      </c>
      <c r="J183" s="11">
        <v>1</v>
      </c>
      <c r="K183" s="11">
        <v>0</v>
      </c>
      <c r="L183" s="11">
        <v>0</v>
      </c>
      <c r="M183" s="11">
        <v>1</v>
      </c>
      <c r="N183" s="11">
        <v>1</v>
      </c>
      <c r="O183" s="11">
        <v>0</v>
      </c>
      <c r="P183" s="11">
        <v>0</v>
      </c>
      <c r="Q183" s="11">
        <v>0</v>
      </c>
      <c r="R183" s="11">
        <v>1</v>
      </c>
      <c r="S183" s="11">
        <v>0</v>
      </c>
      <c r="T183" s="11">
        <v>0</v>
      </c>
      <c r="U183" s="11">
        <v>1</v>
      </c>
      <c r="V183" s="11">
        <v>4</v>
      </c>
      <c r="W183" s="11">
        <v>4</v>
      </c>
      <c r="X183" s="11">
        <v>3</v>
      </c>
      <c r="Y183" s="11">
        <v>4</v>
      </c>
      <c r="Z183" s="11">
        <v>3</v>
      </c>
      <c r="AA183" s="11">
        <v>3</v>
      </c>
      <c r="AB183" s="11">
        <v>4</v>
      </c>
      <c r="AC183" s="11">
        <v>4</v>
      </c>
      <c r="AD183" s="11">
        <v>4</v>
      </c>
      <c r="AE183" s="11">
        <v>4</v>
      </c>
      <c r="AF183" s="11">
        <v>9</v>
      </c>
      <c r="AG183" s="11">
        <v>9</v>
      </c>
      <c r="AH183" s="11">
        <v>9</v>
      </c>
      <c r="AI183" s="11">
        <v>9</v>
      </c>
      <c r="AJ183" s="11">
        <v>9</v>
      </c>
      <c r="AK183" s="11">
        <v>9</v>
      </c>
      <c r="AL183" s="11">
        <v>9</v>
      </c>
      <c r="AM183" s="11">
        <v>4</v>
      </c>
      <c r="AN183" s="11">
        <v>9</v>
      </c>
      <c r="AO183" s="11">
        <v>9</v>
      </c>
      <c r="AP183" s="11">
        <v>9</v>
      </c>
      <c r="AQ183" s="11">
        <v>9</v>
      </c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>
        <v>9</v>
      </c>
      <c r="BI183" s="11">
        <v>9</v>
      </c>
      <c r="BJ183" s="11">
        <v>9</v>
      </c>
      <c r="BK183" s="11">
        <v>9</v>
      </c>
      <c r="BL183" s="11">
        <v>9</v>
      </c>
      <c r="BM183" s="11">
        <v>9</v>
      </c>
      <c r="BN183" s="11">
        <v>4</v>
      </c>
      <c r="BO183" s="11">
        <v>4</v>
      </c>
      <c r="BP183" s="11">
        <v>2</v>
      </c>
      <c r="BQ183" s="11">
        <v>2</v>
      </c>
      <c r="BR183" s="11">
        <v>3</v>
      </c>
      <c r="BS183" s="11">
        <v>1</v>
      </c>
      <c r="BT183" s="11" t="s">
        <v>117</v>
      </c>
      <c r="BU183" s="13"/>
      <c r="BV183" s="11">
        <v>5</v>
      </c>
      <c r="BW183" s="11">
        <v>2</v>
      </c>
      <c r="BX183" s="14" t="s">
        <v>286</v>
      </c>
      <c r="BY183" s="15">
        <v>1</v>
      </c>
    </row>
    <row r="184" spans="1:77" ht="15.75" customHeight="1" x14ac:dyDescent="0.3">
      <c r="A184" s="11">
        <v>176</v>
      </c>
      <c r="B184" s="12">
        <v>45997</v>
      </c>
      <c r="C184" s="12" t="s">
        <v>71</v>
      </c>
      <c r="D184" s="12" t="s">
        <v>72</v>
      </c>
      <c r="E184" s="12" t="s">
        <v>73</v>
      </c>
      <c r="F184" s="11" t="s">
        <v>111</v>
      </c>
      <c r="G184" s="11">
        <v>-9</v>
      </c>
      <c r="H184" s="11">
        <v>1</v>
      </c>
      <c r="I184" s="11">
        <v>0</v>
      </c>
      <c r="J184" s="11">
        <v>1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1</v>
      </c>
      <c r="V184" s="11">
        <v>4</v>
      </c>
      <c r="W184" s="11">
        <v>4</v>
      </c>
      <c r="X184" s="11">
        <v>2</v>
      </c>
      <c r="Y184" s="11">
        <v>3</v>
      </c>
      <c r="Z184" s="11">
        <v>2</v>
      </c>
      <c r="AA184" s="11">
        <v>2</v>
      </c>
      <c r="AB184" s="11">
        <v>4</v>
      </c>
      <c r="AC184" s="11">
        <v>3</v>
      </c>
      <c r="AD184" s="11">
        <v>4</v>
      </c>
      <c r="AE184" s="11">
        <v>2</v>
      </c>
      <c r="AF184" s="11">
        <v>9</v>
      </c>
      <c r="AG184" s="11">
        <v>9</v>
      </c>
      <c r="AH184" s="11">
        <v>9</v>
      </c>
      <c r="AI184" s="11">
        <v>9</v>
      </c>
      <c r="AJ184" s="11">
        <v>9</v>
      </c>
      <c r="AK184" s="11">
        <v>9</v>
      </c>
      <c r="AL184" s="11">
        <v>9</v>
      </c>
      <c r="AM184" s="11">
        <v>4</v>
      </c>
      <c r="AN184" s="11">
        <v>9</v>
      </c>
      <c r="AO184" s="11">
        <v>9</v>
      </c>
      <c r="AP184" s="11">
        <v>9</v>
      </c>
      <c r="AQ184" s="11">
        <v>9</v>
      </c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>
        <v>9</v>
      </c>
      <c r="BI184" s="11">
        <v>9</v>
      </c>
      <c r="BJ184" s="11">
        <v>9</v>
      </c>
      <c r="BK184" s="11">
        <v>9</v>
      </c>
      <c r="BL184" s="11">
        <v>9</v>
      </c>
      <c r="BM184" s="11">
        <v>9</v>
      </c>
      <c r="BN184" s="11">
        <v>3</v>
      </c>
      <c r="BO184" s="11">
        <v>4</v>
      </c>
      <c r="BP184" s="11">
        <v>2</v>
      </c>
      <c r="BQ184" s="11">
        <v>2</v>
      </c>
      <c r="BR184" s="11">
        <v>1</v>
      </c>
      <c r="BS184" s="11">
        <v>1</v>
      </c>
      <c r="BT184" s="13"/>
      <c r="BU184" s="13"/>
      <c r="BV184" s="11">
        <v>4</v>
      </c>
      <c r="BW184" s="11">
        <v>2</v>
      </c>
      <c r="BX184" s="14" t="s">
        <v>287</v>
      </c>
      <c r="BY184" s="15">
        <v>0</v>
      </c>
    </row>
    <row r="185" spans="1:77" ht="15.75" customHeight="1" x14ac:dyDescent="0.3">
      <c r="A185" s="11">
        <v>177</v>
      </c>
      <c r="B185" s="12">
        <v>45995</v>
      </c>
      <c r="C185" s="12" t="s">
        <v>71</v>
      </c>
      <c r="D185" s="12" t="s">
        <v>72</v>
      </c>
      <c r="E185" s="12" t="s">
        <v>73</v>
      </c>
      <c r="F185" s="11" t="s">
        <v>111</v>
      </c>
      <c r="G185" s="11">
        <v>-9</v>
      </c>
      <c r="H185" s="11">
        <v>1</v>
      </c>
      <c r="I185" s="11">
        <v>1</v>
      </c>
      <c r="J185" s="11">
        <v>0</v>
      </c>
      <c r="K185" s="11">
        <v>0</v>
      </c>
      <c r="L185" s="11">
        <v>0</v>
      </c>
      <c r="M185" s="11">
        <v>0</v>
      </c>
      <c r="N185" s="11">
        <v>1</v>
      </c>
      <c r="O185" s="11">
        <v>0</v>
      </c>
      <c r="P185" s="11">
        <v>0</v>
      </c>
      <c r="Q185" s="11">
        <v>0</v>
      </c>
      <c r="R185" s="11">
        <v>1</v>
      </c>
      <c r="S185" s="11">
        <v>0</v>
      </c>
      <c r="T185" s="11">
        <v>0</v>
      </c>
      <c r="U185" s="11">
        <v>1</v>
      </c>
      <c r="V185" s="11">
        <v>4</v>
      </c>
      <c r="W185" s="11">
        <v>4</v>
      </c>
      <c r="X185" s="11">
        <v>4</v>
      </c>
      <c r="Y185" s="11">
        <v>4</v>
      </c>
      <c r="Z185" s="11">
        <v>3</v>
      </c>
      <c r="AA185" s="11">
        <v>3</v>
      </c>
      <c r="AB185" s="11">
        <v>4</v>
      </c>
      <c r="AC185" s="11">
        <v>2</v>
      </c>
      <c r="AD185" s="11">
        <v>4</v>
      </c>
      <c r="AE185" s="11">
        <v>4</v>
      </c>
      <c r="AF185" s="11">
        <v>9</v>
      </c>
      <c r="AG185" s="11">
        <v>9</v>
      </c>
      <c r="AH185" s="11">
        <v>9</v>
      </c>
      <c r="AI185" s="11">
        <v>9</v>
      </c>
      <c r="AJ185" s="11">
        <v>9</v>
      </c>
      <c r="AK185" s="11">
        <v>9</v>
      </c>
      <c r="AL185" s="11">
        <v>9</v>
      </c>
      <c r="AM185" s="11">
        <v>4</v>
      </c>
      <c r="AN185" s="11">
        <v>9</v>
      </c>
      <c r="AO185" s="11">
        <v>9</v>
      </c>
      <c r="AP185" s="11">
        <v>9</v>
      </c>
      <c r="AQ185" s="11">
        <v>9</v>
      </c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>
        <v>9</v>
      </c>
      <c r="BI185" s="11">
        <v>9</v>
      </c>
      <c r="BJ185" s="11">
        <v>9</v>
      </c>
      <c r="BK185" s="11">
        <v>9</v>
      </c>
      <c r="BL185" s="11">
        <v>9</v>
      </c>
      <c r="BM185" s="11">
        <v>9</v>
      </c>
      <c r="BN185" s="11">
        <v>4</v>
      </c>
      <c r="BO185" s="11">
        <v>9</v>
      </c>
      <c r="BP185" s="11">
        <v>2</v>
      </c>
      <c r="BQ185" s="11">
        <v>1</v>
      </c>
      <c r="BR185" s="11">
        <v>4</v>
      </c>
      <c r="BS185" s="11">
        <v>1</v>
      </c>
      <c r="BT185" s="11" t="s">
        <v>117</v>
      </c>
      <c r="BU185" s="13"/>
      <c r="BV185" s="11">
        <v>5</v>
      </c>
      <c r="BW185" s="11">
        <v>2</v>
      </c>
      <c r="BX185" s="14" t="s">
        <v>288</v>
      </c>
      <c r="BY185" s="15">
        <v>1</v>
      </c>
    </row>
    <row r="186" spans="1:77" ht="15.75" customHeight="1" x14ac:dyDescent="0.3">
      <c r="A186" s="11">
        <v>178</v>
      </c>
      <c r="B186" s="12">
        <v>46005</v>
      </c>
      <c r="C186" s="12" t="s">
        <v>71</v>
      </c>
      <c r="D186" s="12" t="s">
        <v>72</v>
      </c>
      <c r="E186" s="12" t="s">
        <v>73</v>
      </c>
      <c r="F186" s="11" t="s">
        <v>111</v>
      </c>
      <c r="G186" s="11">
        <v>-9</v>
      </c>
      <c r="H186" s="11">
        <v>1</v>
      </c>
      <c r="I186" s="11">
        <v>1</v>
      </c>
      <c r="J186" s="11">
        <v>1</v>
      </c>
      <c r="K186" s="11">
        <v>0</v>
      </c>
      <c r="L186" s="11">
        <v>1</v>
      </c>
      <c r="M186" s="11">
        <v>1</v>
      </c>
      <c r="N186" s="11">
        <v>1</v>
      </c>
      <c r="O186" s="11">
        <v>1</v>
      </c>
      <c r="P186" s="11">
        <v>1</v>
      </c>
      <c r="Q186" s="11">
        <v>1</v>
      </c>
      <c r="R186" s="11">
        <v>1</v>
      </c>
      <c r="S186" s="11">
        <v>0</v>
      </c>
      <c r="T186" s="11">
        <v>0</v>
      </c>
      <c r="U186" s="11">
        <v>1</v>
      </c>
      <c r="V186" s="11">
        <v>4</v>
      </c>
      <c r="W186" s="11">
        <v>4</v>
      </c>
      <c r="X186" s="11">
        <v>4</v>
      </c>
      <c r="Y186" s="11">
        <v>4</v>
      </c>
      <c r="Z186" s="11">
        <v>4</v>
      </c>
      <c r="AA186" s="11">
        <v>4</v>
      </c>
      <c r="AB186" s="11">
        <v>4</v>
      </c>
      <c r="AC186" s="11">
        <v>4</v>
      </c>
      <c r="AD186" s="11">
        <v>4</v>
      </c>
      <c r="AE186" s="11">
        <v>4</v>
      </c>
      <c r="AF186" s="11">
        <v>9</v>
      </c>
      <c r="AG186" s="11">
        <v>9</v>
      </c>
      <c r="AH186" s="11">
        <v>9</v>
      </c>
      <c r="AI186" s="11">
        <v>9</v>
      </c>
      <c r="AJ186" s="11">
        <v>9</v>
      </c>
      <c r="AK186" s="11">
        <v>9</v>
      </c>
      <c r="AL186" s="11">
        <v>9</v>
      </c>
      <c r="AM186" s="11">
        <v>4</v>
      </c>
      <c r="AN186" s="11">
        <v>9</v>
      </c>
      <c r="AO186" s="11">
        <v>9</v>
      </c>
      <c r="AP186" s="11">
        <v>9</v>
      </c>
      <c r="AQ186" s="11">
        <v>9</v>
      </c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 t="s">
        <v>126</v>
      </c>
      <c r="BH186" s="11">
        <v>9</v>
      </c>
      <c r="BI186" s="11">
        <v>9</v>
      </c>
      <c r="BJ186" s="11">
        <v>9</v>
      </c>
      <c r="BK186" s="11">
        <v>9</v>
      </c>
      <c r="BL186" s="11">
        <v>9</v>
      </c>
      <c r="BM186" s="11">
        <v>9</v>
      </c>
      <c r="BN186" s="11">
        <v>9</v>
      </c>
      <c r="BO186" s="11">
        <v>9</v>
      </c>
      <c r="BP186" s="11">
        <v>1</v>
      </c>
      <c r="BQ186" s="11">
        <v>1</v>
      </c>
      <c r="BR186" s="11">
        <v>3</v>
      </c>
      <c r="BS186" s="11">
        <v>1</v>
      </c>
      <c r="BT186" s="11" t="s">
        <v>289</v>
      </c>
      <c r="BU186" s="13"/>
      <c r="BV186" s="11">
        <v>4</v>
      </c>
      <c r="BW186" s="11">
        <v>2</v>
      </c>
      <c r="BX186" s="14" t="s">
        <v>290</v>
      </c>
      <c r="BY186" s="15">
        <v>9</v>
      </c>
    </row>
    <row r="187" spans="1:77" ht="15.75" customHeight="1" x14ac:dyDescent="0.3">
      <c r="A187" s="11">
        <v>179</v>
      </c>
      <c r="B187" s="12">
        <v>45997</v>
      </c>
      <c r="C187" s="12" t="s">
        <v>71</v>
      </c>
      <c r="D187" s="12" t="s">
        <v>72</v>
      </c>
      <c r="E187" s="12" t="s">
        <v>73</v>
      </c>
      <c r="F187" s="11" t="s">
        <v>111</v>
      </c>
      <c r="G187" s="11">
        <v>-9</v>
      </c>
      <c r="H187" s="11">
        <v>1</v>
      </c>
      <c r="I187" s="11">
        <v>1</v>
      </c>
      <c r="J187" s="11">
        <v>1</v>
      </c>
      <c r="K187" s="11">
        <v>0</v>
      </c>
      <c r="L187" s="11">
        <v>0</v>
      </c>
      <c r="M187" s="11">
        <v>1</v>
      </c>
      <c r="N187" s="11">
        <v>0</v>
      </c>
      <c r="O187" s="11">
        <v>0</v>
      </c>
      <c r="P187" s="11">
        <v>1</v>
      </c>
      <c r="Q187" s="11">
        <v>0</v>
      </c>
      <c r="R187" s="11">
        <v>1</v>
      </c>
      <c r="S187" s="11">
        <v>0</v>
      </c>
      <c r="T187" s="11">
        <v>0</v>
      </c>
      <c r="U187" s="11">
        <v>1</v>
      </c>
      <c r="V187" s="11">
        <v>4</v>
      </c>
      <c r="W187" s="11">
        <v>4</v>
      </c>
      <c r="X187" s="11">
        <v>4</v>
      </c>
      <c r="Y187" s="11">
        <v>3</v>
      </c>
      <c r="Z187" s="11">
        <v>3</v>
      </c>
      <c r="AA187" s="11">
        <v>3</v>
      </c>
      <c r="AB187" s="11">
        <v>4</v>
      </c>
      <c r="AC187" s="11">
        <v>3</v>
      </c>
      <c r="AD187" s="11">
        <v>4</v>
      </c>
      <c r="AE187" s="11">
        <v>4</v>
      </c>
      <c r="AF187" s="11">
        <v>9</v>
      </c>
      <c r="AG187" s="11">
        <v>9</v>
      </c>
      <c r="AH187" s="11">
        <v>9</v>
      </c>
      <c r="AI187" s="11">
        <v>9</v>
      </c>
      <c r="AJ187" s="11">
        <v>9</v>
      </c>
      <c r="AK187" s="11">
        <v>9</v>
      </c>
      <c r="AL187" s="11">
        <v>9</v>
      </c>
      <c r="AM187" s="11">
        <v>4</v>
      </c>
      <c r="AN187" s="11">
        <v>9</v>
      </c>
      <c r="AO187" s="11">
        <v>9</v>
      </c>
      <c r="AP187" s="11">
        <v>9</v>
      </c>
      <c r="AQ187" s="11">
        <v>9</v>
      </c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>
        <v>9</v>
      </c>
      <c r="BI187" s="11">
        <v>9</v>
      </c>
      <c r="BJ187" s="11">
        <v>9</v>
      </c>
      <c r="BK187" s="11">
        <v>9</v>
      </c>
      <c r="BL187" s="11">
        <v>9</v>
      </c>
      <c r="BM187" s="11">
        <v>9</v>
      </c>
      <c r="BN187" s="11">
        <v>4</v>
      </c>
      <c r="BO187" s="11">
        <v>3</v>
      </c>
      <c r="BP187" s="11">
        <v>2</v>
      </c>
      <c r="BQ187" s="11">
        <v>2</v>
      </c>
      <c r="BR187" s="11">
        <v>3</v>
      </c>
      <c r="BS187" s="11">
        <v>1</v>
      </c>
      <c r="BT187" s="11" t="s">
        <v>291</v>
      </c>
      <c r="BU187" s="13"/>
      <c r="BV187" s="11">
        <v>5</v>
      </c>
      <c r="BW187" s="11">
        <v>2</v>
      </c>
      <c r="BX187" s="14" t="s">
        <v>292</v>
      </c>
      <c r="BY187" s="15">
        <v>9</v>
      </c>
    </row>
    <row r="188" spans="1:77" ht="15.75" customHeight="1" x14ac:dyDescent="0.3">
      <c r="A188" s="11">
        <v>180</v>
      </c>
      <c r="B188" s="12">
        <v>46002</v>
      </c>
      <c r="C188" s="12" t="s">
        <v>71</v>
      </c>
      <c r="D188" s="12" t="s">
        <v>72</v>
      </c>
      <c r="E188" s="12" t="s">
        <v>73</v>
      </c>
      <c r="F188" s="11" t="s">
        <v>111</v>
      </c>
      <c r="G188" s="11">
        <v>-9</v>
      </c>
      <c r="H188" s="11">
        <v>1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1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1</v>
      </c>
      <c r="V188" s="11">
        <v>4</v>
      </c>
      <c r="W188" s="11">
        <v>4</v>
      </c>
      <c r="X188" s="11">
        <v>4</v>
      </c>
      <c r="Y188" s="11">
        <v>4</v>
      </c>
      <c r="Z188" s="11">
        <v>4</v>
      </c>
      <c r="AA188" s="11">
        <v>3</v>
      </c>
      <c r="AB188" s="11">
        <v>4</v>
      </c>
      <c r="AC188" s="11">
        <v>4</v>
      </c>
      <c r="AD188" s="11">
        <v>4</v>
      </c>
      <c r="AE188" s="11">
        <v>3</v>
      </c>
      <c r="AF188" s="11">
        <v>9</v>
      </c>
      <c r="AG188" s="11">
        <v>9</v>
      </c>
      <c r="AH188" s="11">
        <v>9</v>
      </c>
      <c r="AI188" s="11">
        <v>9</v>
      </c>
      <c r="AJ188" s="11">
        <v>9</v>
      </c>
      <c r="AK188" s="11">
        <v>9</v>
      </c>
      <c r="AL188" s="11">
        <v>9</v>
      </c>
      <c r="AM188" s="11">
        <v>4</v>
      </c>
      <c r="AN188" s="11">
        <v>9</v>
      </c>
      <c r="AO188" s="11">
        <v>9</v>
      </c>
      <c r="AP188" s="11">
        <v>9</v>
      </c>
      <c r="AQ188" s="11">
        <v>9</v>
      </c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>
        <v>9</v>
      </c>
      <c r="BI188" s="11">
        <v>9</v>
      </c>
      <c r="BJ188" s="11">
        <v>9</v>
      </c>
      <c r="BK188" s="11">
        <v>9</v>
      </c>
      <c r="BL188" s="11">
        <v>9</v>
      </c>
      <c r="BM188" s="11">
        <v>9</v>
      </c>
      <c r="BN188" s="11">
        <v>4</v>
      </c>
      <c r="BO188" s="11">
        <v>4</v>
      </c>
      <c r="BP188" s="11">
        <v>2</v>
      </c>
      <c r="BQ188" s="11">
        <v>1</v>
      </c>
      <c r="BR188" s="11">
        <v>1</v>
      </c>
      <c r="BS188" s="11">
        <v>1</v>
      </c>
      <c r="BT188" s="11" t="s">
        <v>293</v>
      </c>
      <c r="BU188" s="13"/>
      <c r="BV188" s="11">
        <v>4</v>
      </c>
      <c r="BW188" s="11">
        <v>3</v>
      </c>
      <c r="BX188" s="14" t="s">
        <v>294</v>
      </c>
      <c r="BY188" s="15">
        <v>9</v>
      </c>
    </row>
    <row r="189" spans="1:77" ht="15.75" customHeight="1" x14ac:dyDescent="0.3">
      <c r="A189" s="11">
        <v>181</v>
      </c>
      <c r="B189" s="12">
        <v>45994</v>
      </c>
      <c r="C189" s="12" t="s">
        <v>71</v>
      </c>
      <c r="D189" s="12" t="s">
        <v>72</v>
      </c>
      <c r="E189" s="12" t="s">
        <v>73</v>
      </c>
      <c r="F189" s="11" t="s">
        <v>111</v>
      </c>
      <c r="G189" s="11">
        <v>-9</v>
      </c>
      <c r="H189" s="11">
        <v>1</v>
      </c>
      <c r="I189" s="11">
        <v>1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</v>
      </c>
      <c r="T189" s="11">
        <v>0</v>
      </c>
      <c r="U189" s="11">
        <v>1</v>
      </c>
      <c r="V189" s="11">
        <v>4</v>
      </c>
      <c r="W189" s="11">
        <v>3</v>
      </c>
      <c r="X189" s="11">
        <v>3</v>
      </c>
      <c r="Y189" s="11">
        <v>3</v>
      </c>
      <c r="Z189" s="11">
        <v>2</v>
      </c>
      <c r="AA189" s="11">
        <v>2</v>
      </c>
      <c r="AB189" s="11">
        <v>2</v>
      </c>
      <c r="AC189" s="11">
        <v>2</v>
      </c>
      <c r="AD189" s="11">
        <v>3</v>
      </c>
      <c r="AE189" s="11">
        <v>3</v>
      </c>
      <c r="AF189" s="11">
        <v>9</v>
      </c>
      <c r="AG189" s="11">
        <v>9</v>
      </c>
      <c r="AH189" s="11">
        <v>9</v>
      </c>
      <c r="AI189" s="11">
        <v>9</v>
      </c>
      <c r="AJ189" s="11">
        <v>9</v>
      </c>
      <c r="AK189" s="11">
        <v>9</v>
      </c>
      <c r="AL189" s="11">
        <v>9</v>
      </c>
      <c r="AM189" s="11">
        <v>4</v>
      </c>
      <c r="AN189" s="11">
        <v>9</v>
      </c>
      <c r="AO189" s="11">
        <v>9</v>
      </c>
      <c r="AP189" s="11">
        <v>9</v>
      </c>
      <c r="AQ189" s="11">
        <v>9</v>
      </c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>
        <v>9</v>
      </c>
      <c r="BI189" s="11">
        <v>9</v>
      </c>
      <c r="BJ189" s="11">
        <v>9</v>
      </c>
      <c r="BK189" s="11">
        <v>9</v>
      </c>
      <c r="BL189" s="11">
        <v>9</v>
      </c>
      <c r="BM189" s="11">
        <v>9</v>
      </c>
      <c r="BN189" s="11">
        <v>3</v>
      </c>
      <c r="BO189" s="11">
        <v>3</v>
      </c>
      <c r="BP189" s="11">
        <v>2</v>
      </c>
      <c r="BQ189" s="11">
        <v>2</v>
      </c>
      <c r="BR189" s="11">
        <v>4</v>
      </c>
      <c r="BS189" s="11">
        <v>1</v>
      </c>
      <c r="BT189" s="11" t="s">
        <v>295</v>
      </c>
      <c r="BU189" s="13"/>
      <c r="BV189" s="11">
        <v>4</v>
      </c>
      <c r="BW189" s="11">
        <v>3</v>
      </c>
      <c r="BX189" s="14" t="s">
        <v>296</v>
      </c>
      <c r="BY189" s="15">
        <v>9</v>
      </c>
    </row>
    <row r="190" spans="1:77" ht="15.75" customHeight="1" x14ac:dyDescent="0.3">
      <c r="A190" s="11">
        <v>182</v>
      </c>
      <c r="B190" s="12">
        <v>45993</v>
      </c>
      <c r="C190" s="12" t="s">
        <v>71</v>
      </c>
      <c r="D190" s="12" t="s">
        <v>72</v>
      </c>
      <c r="E190" s="12" t="s">
        <v>73</v>
      </c>
      <c r="F190" s="11" t="s">
        <v>111</v>
      </c>
      <c r="G190" s="11">
        <v>-9</v>
      </c>
      <c r="H190" s="11">
        <v>1</v>
      </c>
      <c r="I190" s="11">
        <v>1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1</v>
      </c>
      <c r="Q190" s="11">
        <v>1</v>
      </c>
      <c r="R190" s="11">
        <v>0</v>
      </c>
      <c r="S190" s="11">
        <v>0</v>
      </c>
      <c r="T190" s="11">
        <v>0</v>
      </c>
      <c r="U190" s="11">
        <v>1</v>
      </c>
      <c r="V190" s="11">
        <v>4</v>
      </c>
      <c r="W190" s="11">
        <v>4</v>
      </c>
      <c r="X190" s="11">
        <v>4</v>
      </c>
      <c r="Y190" s="11">
        <v>4</v>
      </c>
      <c r="Z190" s="11">
        <v>3</v>
      </c>
      <c r="AA190" s="11">
        <v>2</v>
      </c>
      <c r="AB190" s="11">
        <v>4</v>
      </c>
      <c r="AC190" s="11">
        <v>4</v>
      </c>
      <c r="AD190" s="11">
        <v>4</v>
      </c>
      <c r="AE190" s="11">
        <v>4</v>
      </c>
      <c r="AF190" s="11">
        <v>9</v>
      </c>
      <c r="AG190" s="11">
        <v>9</v>
      </c>
      <c r="AH190" s="11">
        <v>9</v>
      </c>
      <c r="AI190" s="11">
        <v>9</v>
      </c>
      <c r="AJ190" s="11">
        <v>9</v>
      </c>
      <c r="AK190" s="11">
        <v>9</v>
      </c>
      <c r="AL190" s="11">
        <v>9</v>
      </c>
      <c r="AM190" s="11">
        <v>4</v>
      </c>
      <c r="AN190" s="11">
        <v>9</v>
      </c>
      <c r="AO190" s="11">
        <v>9</v>
      </c>
      <c r="AP190" s="11">
        <v>9</v>
      </c>
      <c r="AQ190" s="11">
        <v>9</v>
      </c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>
        <v>9</v>
      </c>
      <c r="BI190" s="11">
        <v>9</v>
      </c>
      <c r="BJ190" s="11">
        <v>9</v>
      </c>
      <c r="BK190" s="11">
        <v>9</v>
      </c>
      <c r="BL190" s="11">
        <v>9</v>
      </c>
      <c r="BM190" s="11">
        <v>9</v>
      </c>
      <c r="BN190" s="11">
        <v>4</v>
      </c>
      <c r="BO190" s="11">
        <v>4</v>
      </c>
      <c r="BP190" s="11">
        <v>2</v>
      </c>
      <c r="BQ190" s="11">
        <v>2</v>
      </c>
      <c r="BR190" s="11">
        <v>3</v>
      </c>
      <c r="BS190" s="11">
        <v>1</v>
      </c>
      <c r="BT190" s="11" t="s">
        <v>295</v>
      </c>
      <c r="BU190" s="13"/>
      <c r="BV190" s="11">
        <v>5</v>
      </c>
      <c r="BW190" s="11">
        <v>3</v>
      </c>
      <c r="BX190" s="21" t="s">
        <v>297</v>
      </c>
      <c r="BY190" s="15">
        <v>1</v>
      </c>
    </row>
    <row r="191" spans="1:77" ht="15.75" customHeight="1" x14ac:dyDescent="0.3">
      <c r="A191" s="11">
        <v>183</v>
      </c>
      <c r="B191" s="12">
        <v>45994</v>
      </c>
      <c r="C191" s="12" t="s">
        <v>71</v>
      </c>
      <c r="D191" s="12" t="s">
        <v>72</v>
      </c>
      <c r="E191" s="12" t="s">
        <v>73</v>
      </c>
      <c r="F191" s="11" t="s">
        <v>111</v>
      </c>
      <c r="G191" s="11">
        <v>-9</v>
      </c>
      <c r="H191" s="11">
        <v>1</v>
      </c>
      <c r="I191" s="11">
        <v>1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</v>
      </c>
      <c r="T191" s="11">
        <v>0</v>
      </c>
      <c r="U191" s="11">
        <v>1</v>
      </c>
      <c r="V191" s="11">
        <v>4</v>
      </c>
      <c r="W191" s="11">
        <v>3</v>
      </c>
      <c r="X191" s="11">
        <v>3</v>
      </c>
      <c r="Y191" s="11">
        <v>3</v>
      </c>
      <c r="Z191" s="11">
        <v>2</v>
      </c>
      <c r="AA191" s="11">
        <v>2</v>
      </c>
      <c r="AB191" s="11">
        <v>2</v>
      </c>
      <c r="AC191" s="11">
        <v>2</v>
      </c>
      <c r="AD191" s="11">
        <v>3</v>
      </c>
      <c r="AE191" s="11">
        <v>3</v>
      </c>
      <c r="AF191" s="11">
        <v>9</v>
      </c>
      <c r="AG191" s="11">
        <v>9</v>
      </c>
      <c r="AH191" s="11">
        <v>9</v>
      </c>
      <c r="AI191" s="11">
        <v>9</v>
      </c>
      <c r="AJ191" s="11">
        <v>9</v>
      </c>
      <c r="AK191" s="11">
        <v>9</v>
      </c>
      <c r="AL191" s="11">
        <v>9</v>
      </c>
      <c r="AM191" s="11">
        <v>4</v>
      </c>
      <c r="AN191" s="11">
        <v>9</v>
      </c>
      <c r="AO191" s="11">
        <v>9</v>
      </c>
      <c r="AP191" s="11">
        <v>9</v>
      </c>
      <c r="AQ191" s="11">
        <v>9</v>
      </c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>
        <v>9</v>
      </c>
      <c r="BI191" s="11">
        <v>9</v>
      </c>
      <c r="BJ191" s="11">
        <v>9</v>
      </c>
      <c r="BK191" s="11">
        <v>9</v>
      </c>
      <c r="BL191" s="11">
        <v>9</v>
      </c>
      <c r="BM191" s="11">
        <v>9</v>
      </c>
      <c r="BN191" s="11">
        <v>3</v>
      </c>
      <c r="BO191" s="11">
        <v>3</v>
      </c>
      <c r="BP191" s="11">
        <v>2</v>
      </c>
      <c r="BQ191" s="11">
        <v>2</v>
      </c>
      <c r="BR191" s="11">
        <v>4</v>
      </c>
      <c r="BS191" s="11">
        <v>1</v>
      </c>
      <c r="BT191" s="11" t="s">
        <v>295</v>
      </c>
      <c r="BU191" s="13"/>
      <c r="BV191" s="11">
        <v>4</v>
      </c>
      <c r="BW191" s="11">
        <v>3</v>
      </c>
      <c r="BX191" s="13"/>
      <c r="BY191" s="15">
        <v>1</v>
      </c>
    </row>
    <row r="192" spans="1:77" ht="15.75" customHeight="1" x14ac:dyDescent="0.3">
      <c r="A192" s="11">
        <v>184</v>
      </c>
      <c r="B192" s="22">
        <v>45841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23">
        <v>1</v>
      </c>
      <c r="H192" s="23">
        <v>1</v>
      </c>
      <c r="I192" s="23">
        <v>1</v>
      </c>
      <c r="J192" s="23">
        <v>1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1</v>
      </c>
      <c r="S192" s="23">
        <v>0</v>
      </c>
      <c r="T192" s="23">
        <v>0</v>
      </c>
      <c r="U192" s="24">
        <v>1</v>
      </c>
      <c r="V192" s="25">
        <v>4</v>
      </c>
      <c r="W192" s="25">
        <v>4</v>
      </c>
      <c r="X192" s="25">
        <v>4</v>
      </c>
      <c r="Y192" s="25">
        <v>3</v>
      </c>
      <c r="Z192" s="25">
        <v>4</v>
      </c>
      <c r="AA192" s="25">
        <v>3</v>
      </c>
      <c r="AB192" s="25">
        <v>4</v>
      </c>
      <c r="AC192" s="25">
        <v>3</v>
      </c>
      <c r="AD192" s="25">
        <v>3</v>
      </c>
      <c r="AE192" s="25">
        <v>3</v>
      </c>
      <c r="AF192" s="25">
        <v>3</v>
      </c>
      <c r="AG192" s="25">
        <v>9</v>
      </c>
      <c r="AH192" s="25">
        <v>9</v>
      </c>
      <c r="AI192" s="25">
        <v>9</v>
      </c>
      <c r="AJ192" s="25">
        <v>9</v>
      </c>
      <c r="AK192" s="25">
        <v>9</v>
      </c>
      <c r="AL192" s="25">
        <v>9</v>
      </c>
      <c r="AM192" s="25">
        <v>9</v>
      </c>
      <c r="AN192" s="25">
        <v>4</v>
      </c>
      <c r="AO192" s="25">
        <v>9</v>
      </c>
      <c r="AP192" s="25">
        <v>9</v>
      </c>
      <c r="AQ192" s="25">
        <v>4</v>
      </c>
      <c r="BH192" s="25">
        <v>9</v>
      </c>
      <c r="BI192" s="25">
        <v>9</v>
      </c>
      <c r="BJ192" s="25">
        <v>4</v>
      </c>
      <c r="BK192" s="25">
        <v>4</v>
      </c>
      <c r="BL192" s="25">
        <v>3</v>
      </c>
      <c r="BM192" s="25">
        <v>4</v>
      </c>
      <c r="BN192" s="25">
        <v>4</v>
      </c>
      <c r="BO192" s="25">
        <v>4</v>
      </c>
      <c r="BP192" s="26">
        <v>2</v>
      </c>
      <c r="BQ192" s="26">
        <v>1</v>
      </c>
      <c r="BR192" s="26">
        <v>1</v>
      </c>
      <c r="BS192" s="26">
        <v>2</v>
      </c>
      <c r="BT192" s="26"/>
      <c r="BU192" s="26" t="s">
        <v>301</v>
      </c>
      <c r="BV192" s="26">
        <v>2</v>
      </c>
      <c r="BW192" s="26">
        <v>3</v>
      </c>
      <c r="BX192" s="27" t="s">
        <v>302</v>
      </c>
      <c r="BY192" s="28">
        <v>1</v>
      </c>
    </row>
    <row r="193" spans="1:77" ht="15.75" customHeight="1" x14ac:dyDescent="0.3">
      <c r="A193" s="11">
        <v>185</v>
      </c>
      <c r="B193" s="22">
        <v>45841</v>
      </c>
      <c r="C193" s="22" t="s">
        <v>71</v>
      </c>
      <c r="D193" s="22" t="s">
        <v>298</v>
      </c>
      <c r="E193" s="22" t="s">
        <v>299</v>
      </c>
      <c r="F193" s="23" t="s">
        <v>300</v>
      </c>
      <c r="G193" s="23">
        <v>1</v>
      </c>
      <c r="H193" s="23">
        <v>1</v>
      </c>
      <c r="I193" s="23">
        <v>1</v>
      </c>
      <c r="J193" s="23">
        <v>0</v>
      </c>
      <c r="K193" s="23">
        <v>0</v>
      </c>
      <c r="L193" s="23">
        <v>1</v>
      </c>
      <c r="M193" s="23">
        <v>1</v>
      </c>
      <c r="N193" s="23">
        <v>0</v>
      </c>
      <c r="O193" s="23">
        <v>1</v>
      </c>
      <c r="P193" s="23">
        <v>0</v>
      </c>
      <c r="Q193" s="23">
        <v>0</v>
      </c>
      <c r="R193" s="23">
        <v>1</v>
      </c>
      <c r="S193" s="23">
        <v>0</v>
      </c>
      <c r="T193" s="23">
        <v>0</v>
      </c>
      <c r="U193" s="24">
        <v>1</v>
      </c>
      <c r="V193" s="25">
        <v>4</v>
      </c>
      <c r="W193" s="25">
        <v>4</v>
      </c>
      <c r="X193" s="25">
        <v>4</v>
      </c>
      <c r="Y193" s="25">
        <v>4</v>
      </c>
      <c r="Z193" s="25">
        <v>4</v>
      </c>
      <c r="AA193" s="25">
        <v>4</v>
      </c>
      <c r="AB193" s="25">
        <v>4</v>
      </c>
      <c r="AC193" s="25">
        <v>4</v>
      </c>
      <c r="AD193" s="25">
        <v>4</v>
      </c>
      <c r="AE193" s="25">
        <v>9</v>
      </c>
      <c r="AF193" s="25">
        <v>9</v>
      </c>
      <c r="AG193" s="25">
        <v>9</v>
      </c>
      <c r="AH193" s="25">
        <v>9</v>
      </c>
      <c r="AI193" s="25">
        <v>9</v>
      </c>
      <c r="AJ193" s="25">
        <v>9</v>
      </c>
      <c r="AK193" s="25">
        <v>9</v>
      </c>
      <c r="AL193" s="25">
        <v>9</v>
      </c>
      <c r="AM193" s="25">
        <v>3</v>
      </c>
      <c r="AN193" s="25">
        <v>3</v>
      </c>
      <c r="AO193" s="25">
        <v>9</v>
      </c>
      <c r="AP193" s="25">
        <v>9</v>
      </c>
      <c r="AQ193" s="25">
        <v>4</v>
      </c>
      <c r="BH193" s="25">
        <v>9</v>
      </c>
      <c r="BI193" s="25">
        <v>9</v>
      </c>
      <c r="BJ193" s="25">
        <v>4</v>
      </c>
      <c r="BK193" s="25">
        <v>4</v>
      </c>
      <c r="BL193" s="25">
        <v>3</v>
      </c>
      <c r="BM193" s="25">
        <v>4</v>
      </c>
      <c r="BN193" s="25">
        <v>4</v>
      </c>
      <c r="BO193" s="25">
        <v>4</v>
      </c>
      <c r="BP193" s="26">
        <v>2</v>
      </c>
      <c r="BQ193" s="26">
        <v>1</v>
      </c>
      <c r="BR193" s="26">
        <v>3</v>
      </c>
      <c r="BS193" s="26">
        <v>2</v>
      </c>
      <c r="BT193" s="26" t="s">
        <v>303</v>
      </c>
      <c r="BU193" s="26" t="s">
        <v>105</v>
      </c>
      <c r="BV193" s="26">
        <v>4</v>
      </c>
      <c r="BW193" s="26">
        <v>1</v>
      </c>
      <c r="BX193" s="29" t="s">
        <v>304</v>
      </c>
      <c r="BY193" s="28">
        <v>9</v>
      </c>
    </row>
    <row r="194" spans="1:77" ht="15.75" customHeight="1" x14ac:dyDescent="0.3">
      <c r="A194" s="11">
        <v>186</v>
      </c>
      <c r="B194" s="22">
        <v>45841</v>
      </c>
      <c r="C194" s="22" t="s">
        <v>71</v>
      </c>
      <c r="D194" s="22" t="s">
        <v>298</v>
      </c>
      <c r="E194" s="22" t="s">
        <v>299</v>
      </c>
      <c r="F194" s="23" t="s">
        <v>300</v>
      </c>
      <c r="G194" s="23">
        <v>1</v>
      </c>
      <c r="H194" s="23">
        <v>1</v>
      </c>
      <c r="I194" s="23">
        <v>1</v>
      </c>
      <c r="J194" s="23">
        <v>0</v>
      </c>
      <c r="K194" s="23">
        <v>1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1</v>
      </c>
      <c r="R194" s="23">
        <v>0</v>
      </c>
      <c r="S194" s="23">
        <v>0</v>
      </c>
      <c r="T194" s="23">
        <v>0</v>
      </c>
      <c r="U194" s="24">
        <v>1</v>
      </c>
      <c r="V194" s="25">
        <v>3</v>
      </c>
      <c r="W194" s="25">
        <v>3</v>
      </c>
      <c r="X194" s="25">
        <v>4</v>
      </c>
      <c r="Y194" s="25">
        <v>3</v>
      </c>
      <c r="Z194" s="25">
        <v>4</v>
      </c>
      <c r="AA194" s="25">
        <v>3</v>
      </c>
      <c r="AB194" s="25">
        <v>4</v>
      </c>
      <c r="AC194" s="25">
        <v>3</v>
      </c>
      <c r="AD194" s="25">
        <v>3</v>
      </c>
      <c r="AE194" s="25">
        <v>4</v>
      </c>
      <c r="AF194" s="25">
        <v>2</v>
      </c>
      <c r="AG194" s="25">
        <v>9</v>
      </c>
      <c r="AH194" s="25">
        <v>9</v>
      </c>
      <c r="AI194" s="25">
        <v>9</v>
      </c>
      <c r="AJ194" s="25">
        <v>9</v>
      </c>
      <c r="AK194" s="25">
        <v>9</v>
      </c>
      <c r="AL194" s="25">
        <v>9</v>
      </c>
      <c r="AM194" s="25">
        <v>9</v>
      </c>
      <c r="AN194" s="25">
        <v>3</v>
      </c>
      <c r="AO194" s="25">
        <v>3</v>
      </c>
      <c r="AP194" s="25">
        <v>9</v>
      </c>
      <c r="AQ194" s="25">
        <v>3</v>
      </c>
      <c r="BH194" s="25">
        <v>9</v>
      </c>
      <c r="BI194" s="25">
        <v>9</v>
      </c>
      <c r="BJ194" s="25">
        <v>4</v>
      </c>
      <c r="BK194" s="25">
        <v>4</v>
      </c>
      <c r="BL194" s="25">
        <v>3</v>
      </c>
      <c r="BM194" s="25">
        <v>3</v>
      </c>
      <c r="BN194" s="25">
        <v>3</v>
      </c>
      <c r="BO194" s="25">
        <v>3</v>
      </c>
      <c r="BP194" s="26">
        <v>2</v>
      </c>
      <c r="BQ194" s="26">
        <v>1</v>
      </c>
      <c r="BR194" s="26">
        <v>1</v>
      </c>
      <c r="BS194" s="26">
        <v>9</v>
      </c>
      <c r="BT194" s="26"/>
      <c r="BU194" s="26" t="s">
        <v>301</v>
      </c>
      <c r="BV194" s="26">
        <v>2</v>
      </c>
      <c r="BW194" s="26">
        <v>3</v>
      </c>
      <c r="BX194" s="29" t="s">
        <v>305</v>
      </c>
      <c r="BY194" s="28">
        <v>1</v>
      </c>
    </row>
    <row r="195" spans="1:77" ht="15.75" customHeight="1" x14ac:dyDescent="0.3">
      <c r="A195" s="11">
        <v>187</v>
      </c>
      <c r="B195" s="22">
        <v>45841</v>
      </c>
      <c r="C195" s="22" t="s">
        <v>71</v>
      </c>
      <c r="D195" s="22" t="s">
        <v>298</v>
      </c>
      <c r="E195" s="22" t="s">
        <v>299</v>
      </c>
      <c r="F195" s="23" t="s">
        <v>300</v>
      </c>
      <c r="G195" s="23">
        <v>1</v>
      </c>
      <c r="H195" s="23">
        <v>1</v>
      </c>
      <c r="I195" s="23">
        <v>1</v>
      </c>
      <c r="J195" s="23">
        <v>1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3">
        <v>0</v>
      </c>
      <c r="Q195" s="23">
        <v>0</v>
      </c>
      <c r="R195" s="23">
        <v>1</v>
      </c>
      <c r="S195" s="23">
        <v>0</v>
      </c>
      <c r="T195" s="23">
        <v>0</v>
      </c>
      <c r="U195" s="24">
        <v>1</v>
      </c>
      <c r="V195" s="25">
        <v>4</v>
      </c>
      <c r="W195" s="25">
        <v>4</v>
      </c>
      <c r="X195" s="25">
        <v>4</v>
      </c>
      <c r="Y195" s="25">
        <v>4</v>
      </c>
      <c r="Z195" s="25">
        <v>4</v>
      </c>
      <c r="AA195" s="25">
        <v>4</v>
      </c>
      <c r="AB195" s="25">
        <v>4</v>
      </c>
      <c r="AC195" s="25">
        <v>4</v>
      </c>
      <c r="AD195" s="25">
        <v>4</v>
      </c>
      <c r="AE195" s="25">
        <v>4</v>
      </c>
      <c r="AF195" s="25">
        <v>3</v>
      </c>
      <c r="AG195" s="25">
        <v>9</v>
      </c>
      <c r="AH195" s="25">
        <v>9</v>
      </c>
      <c r="AI195" s="25">
        <v>9</v>
      </c>
      <c r="AJ195" s="25">
        <v>9</v>
      </c>
      <c r="AK195" s="25">
        <v>9</v>
      </c>
      <c r="AL195" s="25">
        <v>9</v>
      </c>
      <c r="AM195" s="25">
        <v>4</v>
      </c>
      <c r="AN195" s="25">
        <v>4</v>
      </c>
      <c r="AO195" s="25">
        <v>9</v>
      </c>
      <c r="AP195" s="25">
        <v>9</v>
      </c>
      <c r="AQ195" s="25">
        <v>4</v>
      </c>
      <c r="BH195" s="25">
        <v>9</v>
      </c>
      <c r="BI195" s="25">
        <v>9</v>
      </c>
      <c r="BJ195" s="25">
        <v>4</v>
      </c>
      <c r="BK195" s="25">
        <v>4</v>
      </c>
      <c r="BL195" s="25">
        <v>4</v>
      </c>
      <c r="BM195" s="25">
        <v>4</v>
      </c>
      <c r="BN195" s="25">
        <v>4</v>
      </c>
      <c r="BO195" s="25">
        <v>4</v>
      </c>
      <c r="BP195" s="26">
        <v>2</v>
      </c>
      <c r="BQ195" s="26">
        <v>1</v>
      </c>
      <c r="BR195" s="26">
        <v>3</v>
      </c>
      <c r="BS195" s="26">
        <v>1</v>
      </c>
      <c r="BT195" s="26"/>
      <c r="BU195" s="26" t="s">
        <v>77</v>
      </c>
      <c r="BV195" s="26">
        <v>5</v>
      </c>
      <c r="BW195" s="26">
        <v>1</v>
      </c>
      <c r="BX195" s="29" t="s">
        <v>306</v>
      </c>
      <c r="BY195" s="28">
        <v>0</v>
      </c>
    </row>
    <row r="196" spans="1:77" ht="15.75" customHeight="1" x14ac:dyDescent="0.3">
      <c r="A196" s="11">
        <v>188</v>
      </c>
      <c r="B196" s="22">
        <v>45841</v>
      </c>
      <c r="C196" s="22" t="s">
        <v>71</v>
      </c>
      <c r="D196" s="22" t="s">
        <v>298</v>
      </c>
      <c r="E196" s="22" t="s">
        <v>299</v>
      </c>
      <c r="F196" s="23" t="s">
        <v>300</v>
      </c>
      <c r="G196" s="23">
        <v>1</v>
      </c>
      <c r="H196" s="23">
        <v>1</v>
      </c>
      <c r="I196" s="23">
        <v>1</v>
      </c>
      <c r="J196" s="23">
        <v>1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1</v>
      </c>
      <c r="S196" s="23">
        <v>0</v>
      </c>
      <c r="T196" s="23">
        <v>0</v>
      </c>
      <c r="U196" s="24">
        <v>1</v>
      </c>
      <c r="V196" s="25">
        <v>4</v>
      </c>
      <c r="W196" s="25">
        <v>4</v>
      </c>
      <c r="X196" s="25">
        <v>3</v>
      </c>
      <c r="Y196" s="25">
        <v>3</v>
      </c>
      <c r="Z196" s="25">
        <v>4</v>
      </c>
      <c r="AA196" s="25">
        <v>3</v>
      </c>
      <c r="AB196" s="25">
        <v>4</v>
      </c>
      <c r="AC196" s="25">
        <v>4</v>
      </c>
      <c r="AD196" s="25">
        <v>4</v>
      </c>
      <c r="AE196" s="25">
        <v>4</v>
      </c>
      <c r="AF196" s="25">
        <v>2</v>
      </c>
      <c r="AG196" s="25">
        <v>9</v>
      </c>
      <c r="AH196" s="25">
        <v>9</v>
      </c>
      <c r="AI196" s="25">
        <v>9</v>
      </c>
      <c r="AJ196" s="25">
        <v>9</v>
      </c>
      <c r="AK196" s="25">
        <v>9</v>
      </c>
      <c r="AL196" s="25">
        <v>9</v>
      </c>
      <c r="AM196" s="25">
        <v>3</v>
      </c>
      <c r="AN196" s="25">
        <v>3</v>
      </c>
      <c r="AO196" s="25">
        <v>9</v>
      </c>
      <c r="AP196" s="25">
        <v>9</v>
      </c>
      <c r="AQ196" s="25">
        <v>4</v>
      </c>
      <c r="BH196" s="25">
        <v>9</v>
      </c>
      <c r="BI196" s="25">
        <v>9</v>
      </c>
      <c r="BJ196" s="25">
        <v>4</v>
      </c>
      <c r="BK196" s="25">
        <v>4</v>
      </c>
      <c r="BL196" s="25">
        <v>4</v>
      </c>
      <c r="BM196" s="25">
        <v>3</v>
      </c>
      <c r="BN196" s="25">
        <v>3</v>
      </c>
      <c r="BO196" s="25">
        <v>4</v>
      </c>
      <c r="BP196" s="26">
        <v>2</v>
      </c>
      <c r="BQ196" s="26">
        <v>2</v>
      </c>
      <c r="BR196" s="26">
        <v>2</v>
      </c>
      <c r="BS196" s="26">
        <v>1</v>
      </c>
      <c r="BT196" s="26"/>
      <c r="BU196" s="26" t="s">
        <v>77</v>
      </c>
      <c r="BV196" s="26">
        <v>5</v>
      </c>
      <c r="BW196" s="26">
        <v>1</v>
      </c>
      <c r="BX196" s="29" t="s">
        <v>307</v>
      </c>
      <c r="BY196" s="28">
        <v>1</v>
      </c>
    </row>
    <row r="197" spans="1:77" ht="15.75" customHeight="1" x14ac:dyDescent="0.3">
      <c r="A197" s="11">
        <v>189</v>
      </c>
      <c r="B197" s="22">
        <v>45845</v>
      </c>
      <c r="C197" s="22" t="s">
        <v>71</v>
      </c>
      <c r="D197" s="22" t="s">
        <v>298</v>
      </c>
      <c r="E197" s="22" t="s">
        <v>299</v>
      </c>
      <c r="F197" s="23" t="s">
        <v>300</v>
      </c>
      <c r="G197" s="23">
        <v>1</v>
      </c>
      <c r="H197" s="23">
        <v>1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3">
        <v>0</v>
      </c>
      <c r="Q197" s="23">
        <v>0</v>
      </c>
      <c r="R197" s="23">
        <v>1</v>
      </c>
      <c r="S197" s="23">
        <v>0</v>
      </c>
      <c r="T197" s="23">
        <v>0</v>
      </c>
      <c r="U197" s="24">
        <v>1</v>
      </c>
      <c r="V197" s="25">
        <v>4</v>
      </c>
      <c r="W197" s="25">
        <v>4</v>
      </c>
      <c r="X197" s="25">
        <v>3</v>
      </c>
      <c r="Y197" s="25">
        <v>3</v>
      </c>
      <c r="Z197" s="25">
        <v>3</v>
      </c>
      <c r="AA197" s="25">
        <v>3</v>
      </c>
      <c r="AB197" s="25">
        <v>4</v>
      </c>
      <c r="AC197" s="25">
        <v>3</v>
      </c>
      <c r="AD197" s="25">
        <v>3</v>
      </c>
      <c r="AE197" s="25">
        <v>3</v>
      </c>
      <c r="AF197" s="25">
        <v>3</v>
      </c>
      <c r="AG197" s="25">
        <v>9</v>
      </c>
      <c r="AH197" s="25">
        <v>9</v>
      </c>
      <c r="AI197" s="25">
        <v>9</v>
      </c>
      <c r="AJ197" s="25">
        <v>9</v>
      </c>
      <c r="AK197" s="25">
        <v>9</v>
      </c>
      <c r="AL197" s="25">
        <v>9</v>
      </c>
      <c r="AM197" s="25">
        <v>4</v>
      </c>
      <c r="AN197" s="25">
        <v>4</v>
      </c>
      <c r="AO197" s="25">
        <v>3</v>
      </c>
      <c r="AP197" s="25">
        <v>9</v>
      </c>
      <c r="AQ197" s="25">
        <v>3</v>
      </c>
      <c r="BH197" s="25">
        <v>9</v>
      </c>
      <c r="BI197" s="25">
        <v>9</v>
      </c>
      <c r="BJ197" s="25">
        <v>3</v>
      </c>
      <c r="BK197" s="25">
        <v>3</v>
      </c>
      <c r="BL197" s="25">
        <v>3</v>
      </c>
      <c r="BM197" s="25">
        <v>3</v>
      </c>
      <c r="BN197" s="25">
        <v>4</v>
      </c>
      <c r="BO197" s="25">
        <v>3</v>
      </c>
      <c r="BP197" s="26">
        <v>2</v>
      </c>
      <c r="BQ197" s="26">
        <v>2</v>
      </c>
      <c r="BR197" s="26">
        <v>3</v>
      </c>
      <c r="BS197" s="26">
        <v>1</v>
      </c>
      <c r="BT197" s="26"/>
      <c r="BU197" s="26"/>
      <c r="BV197" s="26">
        <v>5</v>
      </c>
      <c r="BW197" s="26">
        <v>2</v>
      </c>
      <c r="BX197" s="27" t="s">
        <v>308</v>
      </c>
      <c r="BY197" s="28">
        <v>1</v>
      </c>
    </row>
    <row r="198" spans="1:77" ht="15.75" customHeight="1" x14ac:dyDescent="0.3">
      <c r="A198" s="11">
        <v>190</v>
      </c>
      <c r="B198" s="22">
        <v>45845</v>
      </c>
      <c r="C198" s="22" t="s">
        <v>71</v>
      </c>
      <c r="D198" s="22" t="s">
        <v>298</v>
      </c>
      <c r="E198" s="22" t="s">
        <v>299</v>
      </c>
      <c r="F198" s="23" t="s">
        <v>309</v>
      </c>
      <c r="G198" s="23">
        <v>1</v>
      </c>
      <c r="H198" s="23">
        <v>1</v>
      </c>
      <c r="I198" s="23">
        <v>1</v>
      </c>
      <c r="J198" s="23">
        <v>0</v>
      </c>
      <c r="K198" s="23">
        <v>0</v>
      </c>
      <c r="L198" s="23">
        <v>0</v>
      </c>
      <c r="M198" s="23">
        <v>1</v>
      </c>
      <c r="N198" s="23">
        <v>1</v>
      </c>
      <c r="O198" s="23">
        <v>0</v>
      </c>
      <c r="P198" s="23">
        <v>0</v>
      </c>
      <c r="Q198" s="23">
        <v>0</v>
      </c>
      <c r="R198" s="23">
        <v>1</v>
      </c>
      <c r="S198" s="23">
        <v>0</v>
      </c>
      <c r="T198" s="23">
        <v>0</v>
      </c>
      <c r="U198" s="24">
        <v>1</v>
      </c>
      <c r="V198" s="25">
        <v>3</v>
      </c>
      <c r="W198" s="25">
        <v>4</v>
      </c>
      <c r="X198" s="25">
        <v>4</v>
      </c>
      <c r="Y198" s="25">
        <v>4</v>
      </c>
      <c r="Z198" s="25">
        <v>3</v>
      </c>
      <c r="AA198" s="25">
        <v>4</v>
      </c>
      <c r="AB198" s="25">
        <v>4</v>
      </c>
      <c r="AC198" s="25">
        <v>3</v>
      </c>
      <c r="AD198" s="25">
        <v>4</v>
      </c>
      <c r="AE198" s="25">
        <v>3</v>
      </c>
      <c r="AF198" s="25">
        <v>3</v>
      </c>
      <c r="AG198" s="25">
        <v>9</v>
      </c>
      <c r="AH198" s="25">
        <v>9</v>
      </c>
      <c r="AI198" s="25">
        <v>9</v>
      </c>
      <c r="AJ198" s="25">
        <v>9</v>
      </c>
      <c r="AK198" s="25">
        <v>9</v>
      </c>
      <c r="AL198" s="25">
        <v>9</v>
      </c>
      <c r="AM198" s="25">
        <v>4</v>
      </c>
      <c r="AN198" s="25">
        <v>4</v>
      </c>
      <c r="AO198" s="25">
        <v>9</v>
      </c>
      <c r="AP198" s="25">
        <v>9</v>
      </c>
      <c r="AQ198" s="25">
        <v>4</v>
      </c>
      <c r="BH198" s="25">
        <v>9</v>
      </c>
      <c r="BI198" s="25">
        <v>9</v>
      </c>
      <c r="BJ198" s="25">
        <v>3</v>
      </c>
      <c r="BK198" s="25">
        <v>3</v>
      </c>
      <c r="BL198" s="25">
        <v>3</v>
      </c>
      <c r="BM198" s="25">
        <v>4</v>
      </c>
      <c r="BN198" s="25">
        <v>4</v>
      </c>
      <c r="BO198" s="25">
        <v>4</v>
      </c>
      <c r="BP198" s="26">
        <v>2</v>
      </c>
      <c r="BQ198" s="26">
        <v>1</v>
      </c>
      <c r="BR198" s="26">
        <v>3</v>
      </c>
      <c r="BS198" s="26">
        <v>2</v>
      </c>
      <c r="BT198" s="26" t="s">
        <v>310</v>
      </c>
      <c r="BU198" s="26" t="s">
        <v>311</v>
      </c>
      <c r="BV198" s="26">
        <v>5</v>
      </c>
      <c r="BW198" s="26">
        <v>2</v>
      </c>
      <c r="BX198" s="29" t="s">
        <v>312</v>
      </c>
      <c r="BY198" s="28">
        <v>1</v>
      </c>
    </row>
    <row r="199" spans="1:77" ht="15.75" customHeight="1" x14ac:dyDescent="0.3">
      <c r="A199" s="11">
        <v>191</v>
      </c>
      <c r="B199" s="22">
        <v>45848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23">
        <v>1</v>
      </c>
      <c r="H199" s="23">
        <v>1</v>
      </c>
      <c r="I199" s="23">
        <v>1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1</v>
      </c>
      <c r="U199" s="24">
        <v>1</v>
      </c>
      <c r="V199" s="25">
        <v>4</v>
      </c>
      <c r="W199" s="25">
        <v>4</v>
      </c>
      <c r="X199" s="25">
        <v>4</v>
      </c>
      <c r="Y199" s="25">
        <v>3</v>
      </c>
      <c r="Z199" s="25">
        <v>4</v>
      </c>
      <c r="AA199" s="25">
        <v>4</v>
      </c>
      <c r="AB199" s="25">
        <v>4</v>
      </c>
      <c r="AC199" s="25">
        <v>4</v>
      </c>
      <c r="AD199" s="25">
        <v>3</v>
      </c>
      <c r="AE199" s="25">
        <v>3</v>
      </c>
      <c r="AF199" s="25">
        <v>3</v>
      </c>
      <c r="AG199" s="25">
        <v>9</v>
      </c>
      <c r="AH199" s="25">
        <v>9</v>
      </c>
      <c r="AI199" s="25">
        <v>9</v>
      </c>
      <c r="AJ199" s="25">
        <v>9</v>
      </c>
      <c r="AK199" s="25">
        <v>9</v>
      </c>
      <c r="AL199" s="25">
        <v>9</v>
      </c>
      <c r="AM199" s="25">
        <v>9</v>
      </c>
      <c r="AN199" s="25">
        <v>3</v>
      </c>
      <c r="AO199" s="25">
        <v>9</v>
      </c>
      <c r="AP199" s="25">
        <v>9</v>
      </c>
      <c r="AQ199" s="25">
        <v>3</v>
      </c>
      <c r="BH199" s="25">
        <v>9</v>
      </c>
      <c r="BI199" s="25">
        <v>9</v>
      </c>
      <c r="BJ199" s="25">
        <v>9</v>
      </c>
      <c r="BK199" s="25">
        <v>9</v>
      </c>
      <c r="BL199" s="25">
        <v>2</v>
      </c>
      <c r="BM199" s="25">
        <v>3</v>
      </c>
      <c r="BN199" s="25">
        <v>3</v>
      </c>
      <c r="BO199" s="25">
        <v>3</v>
      </c>
      <c r="BP199" s="26">
        <v>2</v>
      </c>
      <c r="BQ199" s="26">
        <v>2</v>
      </c>
      <c r="BR199" s="26">
        <v>4</v>
      </c>
      <c r="BS199" s="26">
        <v>2</v>
      </c>
      <c r="BT199" s="26" t="s">
        <v>313</v>
      </c>
      <c r="BU199" s="26" t="s">
        <v>314</v>
      </c>
      <c r="BV199" s="26">
        <v>5</v>
      </c>
      <c r="BW199" s="26">
        <v>1</v>
      </c>
      <c r="BX199" s="29" t="s">
        <v>315</v>
      </c>
      <c r="BY199" s="28">
        <v>0</v>
      </c>
    </row>
    <row r="200" spans="1:77" ht="15.75" customHeight="1" x14ac:dyDescent="0.3">
      <c r="A200" s="11">
        <v>192</v>
      </c>
      <c r="B200" s="22">
        <v>45848</v>
      </c>
      <c r="C200" s="22" t="s">
        <v>71</v>
      </c>
      <c r="D200" s="22" t="s">
        <v>298</v>
      </c>
      <c r="E200" s="22" t="s">
        <v>299</v>
      </c>
      <c r="F200" s="23" t="s">
        <v>309</v>
      </c>
      <c r="G200" s="23">
        <v>1</v>
      </c>
      <c r="H200" s="23">
        <v>1</v>
      </c>
      <c r="I200" s="23">
        <v>1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0</v>
      </c>
      <c r="P200" s="23">
        <v>0</v>
      </c>
      <c r="Q200" s="23">
        <v>1</v>
      </c>
      <c r="R200" s="23">
        <v>0</v>
      </c>
      <c r="S200" s="23">
        <v>0</v>
      </c>
      <c r="T200" s="23">
        <v>0</v>
      </c>
      <c r="U200" s="24">
        <v>1</v>
      </c>
      <c r="V200" s="25">
        <v>4</v>
      </c>
      <c r="W200" s="25">
        <v>4</v>
      </c>
      <c r="X200" s="25">
        <v>4</v>
      </c>
      <c r="Y200" s="25">
        <v>4</v>
      </c>
      <c r="Z200" s="25">
        <v>4</v>
      </c>
      <c r="AA200" s="25">
        <v>3</v>
      </c>
      <c r="AB200" s="25">
        <v>4</v>
      </c>
      <c r="AC200" s="25">
        <v>4</v>
      </c>
      <c r="AD200" s="25">
        <v>4</v>
      </c>
      <c r="AE200" s="25">
        <v>9</v>
      </c>
      <c r="AF200" s="25">
        <v>9</v>
      </c>
      <c r="AG200" s="25">
        <v>9</v>
      </c>
      <c r="AH200" s="25">
        <v>9</v>
      </c>
      <c r="AI200" s="25">
        <v>9</v>
      </c>
      <c r="AJ200" s="25">
        <v>9</v>
      </c>
      <c r="AK200" s="25">
        <v>9</v>
      </c>
      <c r="AL200" s="25">
        <v>9</v>
      </c>
      <c r="AM200" s="25">
        <v>9</v>
      </c>
      <c r="AN200" s="25">
        <v>9</v>
      </c>
      <c r="AO200" s="25">
        <v>9</v>
      </c>
      <c r="AP200" s="25">
        <v>9</v>
      </c>
      <c r="AQ200" s="25">
        <v>3</v>
      </c>
      <c r="BH200" s="25">
        <v>9</v>
      </c>
      <c r="BI200" s="25">
        <v>9</v>
      </c>
      <c r="BJ200" s="25">
        <v>3</v>
      </c>
      <c r="BK200" s="25">
        <v>9</v>
      </c>
      <c r="BL200" s="25">
        <v>9</v>
      </c>
      <c r="BM200" s="25">
        <v>9</v>
      </c>
      <c r="BN200" s="25">
        <v>3</v>
      </c>
      <c r="BO200" s="25">
        <v>9</v>
      </c>
      <c r="BP200" s="26">
        <v>2</v>
      </c>
      <c r="BQ200" s="26">
        <v>2</v>
      </c>
      <c r="BR200" s="26">
        <v>1</v>
      </c>
      <c r="BS200" s="26">
        <v>2</v>
      </c>
      <c r="BT200" s="26" t="s">
        <v>313</v>
      </c>
      <c r="BU200" s="26" t="s">
        <v>314</v>
      </c>
      <c r="BV200" s="26">
        <v>4</v>
      </c>
      <c r="BW200" s="26">
        <v>9</v>
      </c>
      <c r="BX200" s="27" t="s">
        <v>316</v>
      </c>
      <c r="BY200" s="28">
        <v>1</v>
      </c>
    </row>
    <row r="201" spans="1:77" ht="15.75" customHeight="1" x14ac:dyDescent="0.3">
      <c r="A201" s="11">
        <v>193</v>
      </c>
      <c r="B201" s="30">
        <v>45851</v>
      </c>
      <c r="C201" s="22" t="s">
        <v>71</v>
      </c>
      <c r="D201" s="22" t="s">
        <v>298</v>
      </c>
      <c r="E201" s="22" t="s">
        <v>299</v>
      </c>
      <c r="F201" s="23" t="s">
        <v>309</v>
      </c>
      <c r="G201" s="23">
        <v>1</v>
      </c>
      <c r="H201" s="23">
        <v>1</v>
      </c>
      <c r="I201" s="23">
        <v>1</v>
      </c>
      <c r="J201" s="23">
        <v>1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1</v>
      </c>
      <c r="R201" s="23">
        <v>0</v>
      </c>
      <c r="S201" s="23">
        <v>0</v>
      </c>
      <c r="T201" s="23">
        <v>0</v>
      </c>
      <c r="U201" s="24">
        <v>1</v>
      </c>
      <c r="V201" s="25">
        <v>4</v>
      </c>
      <c r="W201" s="25">
        <v>4</v>
      </c>
      <c r="X201" s="25">
        <v>4</v>
      </c>
      <c r="Y201" s="25">
        <v>4</v>
      </c>
      <c r="Z201" s="25">
        <v>4</v>
      </c>
      <c r="AA201" s="25">
        <v>4</v>
      </c>
      <c r="AB201" s="25">
        <v>4</v>
      </c>
      <c r="AC201" s="25">
        <v>4</v>
      </c>
      <c r="AD201" s="25">
        <v>4</v>
      </c>
      <c r="AE201" s="25">
        <v>4</v>
      </c>
      <c r="AF201" s="25">
        <v>4</v>
      </c>
      <c r="AG201" s="25">
        <v>9</v>
      </c>
      <c r="AH201" s="25">
        <v>9</v>
      </c>
      <c r="AI201" s="25">
        <v>9</v>
      </c>
      <c r="AJ201" s="25">
        <v>9</v>
      </c>
      <c r="AK201" s="25">
        <v>9</v>
      </c>
      <c r="AL201" s="25">
        <v>9</v>
      </c>
      <c r="AM201" s="25">
        <v>4</v>
      </c>
      <c r="AN201" s="25">
        <v>4</v>
      </c>
      <c r="AO201" s="25">
        <v>4</v>
      </c>
      <c r="AP201" s="25">
        <v>4</v>
      </c>
      <c r="AQ201" s="25">
        <v>4</v>
      </c>
      <c r="BH201" s="25">
        <v>9</v>
      </c>
      <c r="BI201" s="25">
        <v>9</v>
      </c>
      <c r="BJ201" s="25">
        <v>4</v>
      </c>
      <c r="BK201" s="25">
        <v>4</v>
      </c>
      <c r="BL201" s="25">
        <v>4</v>
      </c>
      <c r="BM201" s="25">
        <v>4</v>
      </c>
      <c r="BN201" s="25">
        <v>4</v>
      </c>
      <c r="BO201" s="25">
        <v>4</v>
      </c>
      <c r="BP201" s="26">
        <v>1</v>
      </c>
      <c r="BQ201" s="26">
        <v>1</v>
      </c>
      <c r="BR201" s="26">
        <v>3</v>
      </c>
      <c r="BS201" s="26">
        <v>1</v>
      </c>
      <c r="BT201" s="26" t="s">
        <v>81</v>
      </c>
      <c r="BU201" s="26"/>
      <c r="BV201" s="26">
        <v>5</v>
      </c>
      <c r="BW201" s="26">
        <v>1</v>
      </c>
      <c r="BX201" s="27" t="s">
        <v>317</v>
      </c>
      <c r="BY201" s="28">
        <v>1</v>
      </c>
    </row>
    <row r="202" spans="1:77" ht="15.75" customHeight="1" x14ac:dyDescent="0.3">
      <c r="A202" s="11">
        <v>194</v>
      </c>
      <c r="B202" s="30">
        <v>45851</v>
      </c>
      <c r="C202" s="22" t="s">
        <v>71</v>
      </c>
      <c r="D202" s="22" t="s">
        <v>298</v>
      </c>
      <c r="E202" s="22" t="s">
        <v>299</v>
      </c>
      <c r="F202" s="23" t="s">
        <v>309</v>
      </c>
      <c r="G202" s="23">
        <v>1</v>
      </c>
      <c r="H202" s="23">
        <v>1</v>
      </c>
      <c r="I202" s="23">
        <v>1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1</v>
      </c>
      <c r="R202" s="23">
        <v>0</v>
      </c>
      <c r="S202" s="23">
        <v>0</v>
      </c>
      <c r="T202" s="23">
        <v>0</v>
      </c>
      <c r="U202" s="24">
        <v>1</v>
      </c>
      <c r="V202" s="25">
        <v>4</v>
      </c>
      <c r="W202" s="25">
        <v>4</v>
      </c>
      <c r="X202" s="25">
        <v>4</v>
      </c>
      <c r="Y202" s="25">
        <v>4</v>
      </c>
      <c r="Z202" s="25">
        <v>4</v>
      </c>
      <c r="AA202" s="25">
        <v>4</v>
      </c>
      <c r="AB202" s="25">
        <v>4</v>
      </c>
      <c r="AC202" s="25">
        <v>4</v>
      </c>
      <c r="AD202" s="25">
        <v>4</v>
      </c>
      <c r="AE202" s="25">
        <v>4</v>
      </c>
      <c r="AF202" s="25">
        <v>4</v>
      </c>
      <c r="AG202" s="25">
        <v>9</v>
      </c>
      <c r="AH202" s="25">
        <v>9</v>
      </c>
      <c r="AI202" s="25">
        <v>9</v>
      </c>
      <c r="AJ202" s="25">
        <v>9</v>
      </c>
      <c r="AK202" s="25">
        <v>9</v>
      </c>
      <c r="AL202" s="25">
        <v>9</v>
      </c>
      <c r="AM202" s="25">
        <v>4</v>
      </c>
      <c r="AN202" s="25">
        <v>4</v>
      </c>
      <c r="AO202" s="25">
        <v>4</v>
      </c>
      <c r="AP202" s="25">
        <v>4</v>
      </c>
      <c r="AQ202" s="25">
        <v>4</v>
      </c>
      <c r="BH202" s="25">
        <v>9</v>
      </c>
      <c r="BI202" s="25">
        <v>9</v>
      </c>
      <c r="BJ202" s="25">
        <v>4</v>
      </c>
      <c r="BK202" s="25">
        <v>4</v>
      </c>
      <c r="BL202" s="25">
        <v>4</v>
      </c>
      <c r="BM202" s="25">
        <v>4</v>
      </c>
      <c r="BN202" s="25">
        <v>4</v>
      </c>
      <c r="BO202" s="25">
        <v>4</v>
      </c>
      <c r="BP202" s="26">
        <v>1</v>
      </c>
      <c r="BQ202" s="26">
        <v>2</v>
      </c>
      <c r="BR202" s="26">
        <v>4</v>
      </c>
      <c r="BS202" s="26">
        <v>2</v>
      </c>
      <c r="BT202" s="26" t="s">
        <v>81</v>
      </c>
      <c r="BU202" s="26" t="s">
        <v>318</v>
      </c>
      <c r="BV202" s="26">
        <v>5</v>
      </c>
      <c r="BW202" s="26">
        <v>1</v>
      </c>
      <c r="BX202" s="27" t="s">
        <v>319</v>
      </c>
      <c r="BY202" s="28">
        <v>0</v>
      </c>
    </row>
    <row r="203" spans="1:77" ht="15.75" customHeight="1" x14ac:dyDescent="0.3">
      <c r="A203" s="11">
        <v>195</v>
      </c>
      <c r="B203" s="30">
        <v>45852</v>
      </c>
      <c r="C203" s="22" t="s">
        <v>71</v>
      </c>
      <c r="D203" s="22" t="s">
        <v>298</v>
      </c>
      <c r="E203" s="22" t="s">
        <v>299</v>
      </c>
      <c r="F203" s="23" t="s">
        <v>309</v>
      </c>
      <c r="G203" s="23">
        <v>1</v>
      </c>
      <c r="H203" s="23">
        <v>1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1</v>
      </c>
      <c r="S203" s="23">
        <v>0</v>
      </c>
      <c r="T203" s="23">
        <v>0</v>
      </c>
      <c r="U203" s="24">
        <v>1</v>
      </c>
      <c r="V203" s="25">
        <v>4</v>
      </c>
      <c r="W203" s="25">
        <v>4</v>
      </c>
      <c r="X203" s="25">
        <v>4</v>
      </c>
      <c r="Y203" s="25">
        <v>4</v>
      </c>
      <c r="Z203" s="25">
        <v>4</v>
      </c>
      <c r="AA203" s="25">
        <v>4</v>
      </c>
      <c r="AB203" s="25">
        <v>4</v>
      </c>
      <c r="AC203" s="25">
        <v>4</v>
      </c>
      <c r="AD203" s="25">
        <v>4</v>
      </c>
      <c r="AE203" s="25">
        <v>4</v>
      </c>
      <c r="AF203" s="25">
        <v>9</v>
      </c>
      <c r="AG203" s="25">
        <v>9</v>
      </c>
      <c r="AH203" s="25">
        <v>9</v>
      </c>
      <c r="AI203" s="25">
        <v>9</v>
      </c>
      <c r="AJ203" s="25">
        <v>9</v>
      </c>
      <c r="AK203" s="25">
        <v>9</v>
      </c>
      <c r="AL203" s="25">
        <v>9</v>
      </c>
      <c r="AM203" s="25">
        <v>4</v>
      </c>
      <c r="AN203" s="25">
        <v>9</v>
      </c>
      <c r="AO203" s="25">
        <v>9</v>
      </c>
      <c r="AP203" s="25">
        <v>9</v>
      </c>
      <c r="AQ203" s="25">
        <v>4</v>
      </c>
      <c r="BH203" s="25">
        <v>9</v>
      </c>
      <c r="BI203" s="25">
        <v>9</v>
      </c>
      <c r="BJ203" s="25">
        <v>4</v>
      </c>
      <c r="BK203" s="25">
        <v>4</v>
      </c>
      <c r="BL203" s="25">
        <v>4</v>
      </c>
      <c r="BM203" s="25">
        <v>9</v>
      </c>
      <c r="BN203" s="25">
        <v>4</v>
      </c>
      <c r="BO203" s="25">
        <v>4</v>
      </c>
      <c r="BP203" s="26">
        <v>2</v>
      </c>
      <c r="BQ203" s="26">
        <v>2</v>
      </c>
      <c r="BR203" s="26">
        <v>2</v>
      </c>
      <c r="BS203" s="26">
        <v>1</v>
      </c>
      <c r="BT203" s="26" t="s">
        <v>320</v>
      </c>
      <c r="BU203" s="26" t="s">
        <v>77</v>
      </c>
      <c r="BV203" s="26">
        <v>5</v>
      </c>
      <c r="BW203" s="26">
        <v>1</v>
      </c>
      <c r="BX203" s="27" t="s">
        <v>321</v>
      </c>
      <c r="BY203" s="28">
        <v>1</v>
      </c>
    </row>
    <row r="204" spans="1:77" ht="15.75" customHeight="1" x14ac:dyDescent="0.3">
      <c r="A204" s="11">
        <v>196</v>
      </c>
      <c r="B204" s="30">
        <v>45852</v>
      </c>
      <c r="C204" s="22" t="s">
        <v>71</v>
      </c>
      <c r="D204" s="22" t="s">
        <v>298</v>
      </c>
      <c r="E204" s="22" t="s">
        <v>299</v>
      </c>
      <c r="F204" s="23" t="s">
        <v>309</v>
      </c>
      <c r="G204" s="23">
        <v>1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0</v>
      </c>
      <c r="O204" s="23">
        <v>0</v>
      </c>
      <c r="P204" s="23">
        <v>0</v>
      </c>
      <c r="Q204" s="23">
        <v>0</v>
      </c>
      <c r="R204" s="23">
        <v>1</v>
      </c>
      <c r="S204" s="23">
        <v>0</v>
      </c>
      <c r="T204" s="23">
        <v>0</v>
      </c>
      <c r="U204" s="24">
        <v>1</v>
      </c>
      <c r="V204" s="25">
        <v>4</v>
      </c>
      <c r="W204" s="25">
        <v>4</v>
      </c>
      <c r="X204" s="25">
        <v>3</v>
      </c>
      <c r="Y204" s="25">
        <v>3</v>
      </c>
      <c r="Z204" s="25">
        <v>4</v>
      </c>
      <c r="AA204" s="25">
        <v>4</v>
      </c>
      <c r="AB204" s="25">
        <v>4</v>
      </c>
      <c r="AC204" s="25">
        <v>3</v>
      </c>
      <c r="AD204" s="25">
        <v>4</v>
      </c>
      <c r="AE204" s="25">
        <v>3</v>
      </c>
      <c r="AF204" s="25">
        <v>3</v>
      </c>
      <c r="AG204" s="25">
        <v>9</v>
      </c>
      <c r="AH204" s="25">
        <v>9</v>
      </c>
      <c r="AI204" s="25">
        <v>9</v>
      </c>
      <c r="AJ204" s="25">
        <v>9</v>
      </c>
      <c r="AK204" s="25">
        <v>9</v>
      </c>
      <c r="AL204" s="25">
        <v>9</v>
      </c>
      <c r="AM204" s="25">
        <v>4</v>
      </c>
      <c r="AN204" s="25">
        <v>4</v>
      </c>
      <c r="AO204" s="25">
        <v>9</v>
      </c>
      <c r="AP204" s="25">
        <v>9</v>
      </c>
      <c r="AQ204" s="25">
        <v>4</v>
      </c>
      <c r="BH204" s="25">
        <v>9</v>
      </c>
      <c r="BI204" s="25">
        <v>9</v>
      </c>
      <c r="BJ204" s="25">
        <v>4</v>
      </c>
      <c r="BK204" s="25">
        <v>4</v>
      </c>
      <c r="BL204" s="25">
        <v>4</v>
      </c>
      <c r="BM204" s="25">
        <v>9</v>
      </c>
      <c r="BN204" s="25">
        <v>9</v>
      </c>
      <c r="BO204" s="25">
        <v>3</v>
      </c>
      <c r="BP204" s="26">
        <v>2</v>
      </c>
      <c r="BQ204" s="26">
        <v>1</v>
      </c>
      <c r="BR204" s="26">
        <v>2</v>
      </c>
      <c r="BS204" s="26">
        <v>1</v>
      </c>
      <c r="BT204" s="26" t="s">
        <v>186</v>
      </c>
      <c r="BU204" s="26" t="s">
        <v>77</v>
      </c>
      <c r="BV204" s="26">
        <v>5</v>
      </c>
      <c r="BW204" s="26">
        <v>1</v>
      </c>
      <c r="BX204" s="27" t="s">
        <v>322</v>
      </c>
      <c r="BY204" s="28">
        <v>9</v>
      </c>
    </row>
    <row r="205" spans="1:77" ht="15.75" customHeight="1" x14ac:dyDescent="0.3">
      <c r="A205" s="11">
        <v>197</v>
      </c>
      <c r="B205" s="30">
        <v>45852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23">
        <v>1</v>
      </c>
      <c r="H205" s="23">
        <v>1</v>
      </c>
      <c r="I205" s="23">
        <v>1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1</v>
      </c>
      <c r="S205" s="23">
        <v>0</v>
      </c>
      <c r="T205" s="23">
        <v>0</v>
      </c>
      <c r="U205" s="24">
        <v>1</v>
      </c>
      <c r="V205" s="25">
        <v>4</v>
      </c>
      <c r="W205" s="25">
        <v>4</v>
      </c>
      <c r="X205" s="25">
        <v>4</v>
      </c>
      <c r="Y205" s="25">
        <v>4</v>
      </c>
      <c r="Z205" s="25">
        <v>4</v>
      </c>
      <c r="AA205" s="25">
        <v>4</v>
      </c>
      <c r="AB205" s="25">
        <v>4</v>
      </c>
      <c r="AC205" s="25">
        <v>4</v>
      </c>
      <c r="AD205" s="25">
        <v>4</v>
      </c>
      <c r="AE205" s="25">
        <v>4</v>
      </c>
      <c r="AF205" s="25">
        <v>4</v>
      </c>
      <c r="AG205" s="25">
        <v>9</v>
      </c>
      <c r="AH205" s="25">
        <v>9</v>
      </c>
      <c r="AI205" s="25">
        <v>9</v>
      </c>
      <c r="AJ205" s="25">
        <v>9</v>
      </c>
      <c r="AK205" s="25">
        <v>9</v>
      </c>
      <c r="AL205" s="25">
        <v>9</v>
      </c>
      <c r="AM205" s="25">
        <v>4</v>
      </c>
      <c r="AN205" s="25">
        <v>3</v>
      </c>
      <c r="AO205" s="25">
        <v>9</v>
      </c>
      <c r="AP205" s="25">
        <v>9</v>
      </c>
      <c r="AQ205" s="25">
        <v>4</v>
      </c>
      <c r="BH205" s="25">
        <v>9</v>
      </c>
      <c r="BI205" s="25">
        <v>9</v>
      </c>
      <c r="BJ205" s="25">
        <v>4</v>
      </c>
      <c r="BK205" s="25">
        <v>4</v>
      </c>
      <c r="BL205" s="25">
        <v>3</v>
      </c>
      <c r="BM205" s="25">
        <v>3</v>
      </c>
      <c r="BN205" s="25">
        <v>4</v>
      </c>
      <c r="BO205" s="25">
        <v>3</v>
      </c>
      <c r="BP205" s="26">
        <v>2</v>
      </c>
      <c r="BQ205" s="26">
        <v>2</v>
      </c>
      <c r="BR205" s="26">
        <v>2</v>
      </c>
      <c r="BS205" s="26">
        <v>1</v>
      </c>
      <c r="BT205" s="26" t="s">
        <v>186</v>
      </c>
      <c r="BU205" s="26" t="s">
        <v>77</v>
      </c>
      <c r="BV205" s="26">
        <v>4</v>
      </c>
      <c r="BW205" s="26">
        <v>3</v>
      </c>
      <c r="BX205" s="27" t="s">
        <v>323</v>
      </c>
      <c r="BY205" s="28">
        <v>0</v>
      </c>
    </row>
    <row r="206" spans="1:77" ht="15.75" customHeight="1" x14ac:dyDescent="0.3">
      <c r="A206" s="11">
        <v>198</v>
      </c>
      <c r="B206" s="30">
        <v>45854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23">
        <v>1</v>
      </c>
      <c r="H206" s="23">
        <v>1</v>
      </c>
      <c r="I206" s="23">
        <v>1</v>
      </c>
      <c r="J206" s="23">
        <v>0</v>
      </c>
      <c r="K206" s="23">
        <v>1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1</v>
      </c>
      <c r="T206" s="23">
        <v>0</v>
      </c>
      <c r="U206" s="24">
        <v>1</v>
      </c>
      <c r="V206" s="25">
        <v>3</v>
      </c>
      <c r="W206" s="25">
        <v>4</v>
      </c>
      <c r="X206" s="25">
        <v>4</v>
      </c>
      <c r="Y206" s="25">
        <v>4</v>
      </c>
      <c r="Z206" s="25">
        <v>3</v>
      </c>
      <c r="AA206" s="25">
        <v>3</v>
      </c>
      <c r="AB206" s="25">
        <v>4</v>
      </c>
      <c r="AC206" s="25">
        <v>4</v>
      </c>
      <c r="AD206" s="25">
        <v>4</v>
      </c>
      <c r="AE206" s="25">
        <v>4</v>
      </c>
      <c r="AF206" s="25">
        <v>3</v>
      </c>
      <c r="AG206" s="25">
        <v>9</v>
      </c>
      <c r="AH206" s="25">
        <v>9</v>
      </c>
      <c r="AI206" s="25">
        <v>9</v>
      </c>
      <c r="AJ206" s="25">
        <v>9</v>
      </c>
      <c r="AK206" s="25">
        <v>9</v>
      </c>
      <c r="AL206" s="25">
        <v>9</v>
      </c>
      <c r="AM206" s="25">
        <v>3</v>
      </c>
      <c r="AN206" s="25">
        <v>9</v>
      </c>
      <c r="AO206" s="25">
        <v>9</v>
      </c>
      <c r="AP206" s="25">
        <v>9</v>
      </c>
      <c r="AQ206" s="25">
        <v>3</v>
      </c>
      <c r="BH206" s="25">
        <v>9</v>
      </c>
      <c r="BI206" s="25">
        <v>9</v>
      </c>
      <c r="BJ206" s="25">
        <v>3</v>
      </c>
      <c r="BK206" s="25">
        <v>9</v>
      </c>
      <c r="BL206" s="25">
        <v>9</v>
      </c>
      <c r="BM206" s="25">
        <v>9</v>
      </c>
      <c r="BN206" s="25">
        <v>4</v>
      </c>
      <c r="BO206" s="25">
        <v>4</v>
      </c>
      <c r="BP206" s="26">
        <v>2</v>
      </c>
      <c r="BQ206" s="26">
        <v>2</v>
      </c>
      <c r="BR206" s="26">
        <v>1</v>
      </c>
      <c r="BS206" s="26">
        <v>2</v>
      </c>
      <c r="BT206" s="26"/>
      <c r="BU206" s="26" t="s">
        <v>324</v>
      </c>
      <c r="BV206" s="26">
        <v>4</v>
      </c>
      <c r="BW206" s="26">
        <v>9</v>
      </c>
      <c r="BX206" s="27" t="s">
        <v>325</v>
      </c>
      <c r="BY206" s="28">
        <v>0</v>
      </c>
    </row>
    <row r="207" spans="1:77" ht="15.75" customHeight="1" x14ac:dyDescent="0.3">
      <c r="A207" s="11">
        <v>199</v>
      </c>
      <c r="B207" s="30">
        <v>45854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23">
        <v>1</v>
      </c>
      <c r="H207" s="23">
        <v>1</v>
      </c>
      <c r="I207" s="23">
        <v>1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1</v>
      </c>
      <c r="R207" s="23">
        <v>0</v>
      </c>
      <c r="S207" s="23">
        <v>0</v>
      </c>
      <c r="T207" s="23">
        <v>0</v>
      </c>
      <c r="U207" s="24">
        <v>1</v>
      </c>
      <c r="V207" s="25">
        <v>4</v>
      </c>
      <c r="W207" s="25">
        <v>4</v>
      </c>
      <c r="X207" s="25">
        <v>3</v>
      </c>
      <c r="Y207" s="25">
        <v>4</v>
      </c>
      <c r="Z207" s="25">
        <v>4</v>
      </c>
      <c r="AA207" s="25">
        <v>4</v>
      </c>
      <c r="AB207" s="25">
        <v>4</v>
      </c>
      <c r="AC207" s="25">
        <v>4</v>
      </c>
      <c r="AD207" s="25">
        <v>4</v>
      </c>
      <c r="AE207" s="25">
        <v>3</v>
      </c>
      <c r="AF207" s="25">
        <v>3</v>
      </c>
      <c r="AG207" s="25">
        <v>9</v>
      </c>
      <c r="AH207" s="25">
        <v>9</v>
      </c>
      <c r="AI207" s="25">
        <v>9</v>
      </c>
      <c r="AJ207" s="25">
        <v>9</v>
      </c>
      <c r="AK207" s="25">
        <v>9</v>
      </c>
      <c r="AL207" s="25">
        <v>9</v>
      </c>
      <c r="AM207" s="25">
        <v>4</v>
      </c>
      <c r="AN207" s="25">
        <v>4</v>
      </c>
      <c r="AO207" s="25">
        <v>9</v>
      </c>
      <c r="AP207" s="25">
        <v>9</v>
      </c>
      <c r="AQ207" s="25">
        <v>4</v>
      </c>
      <c r="BH207" s="25">
        <v>9</v>
      </c>
      <c r="BI207" s="25">
        <v>9</v>
      </c>
      <c r="BJ207" s="25">
        <v>3</v>
      </c>
      <c r="BK207" s="25">
        <v>4</v>
      </c>
      <c r="BL207" s="25">
        <v>1</v>
      </c>
      <c r="BM207" s="25">
        <v>3</v>
      </c>
      <c r="BN207" s="25">
        <v>4</v>
      </c>
      <c r="BO207" s="25">
        <v>4</v>
      </c>
      <c r="BP207" s="26">
        <v>2</v>
      </c>
      <c r="BQ207" s="26">
        <v>2</v>
      </c>
      <c r="BR207" s="26">
        <v>3</v>
      </c>
      <c r="BS207" s="26">
        <v>2</v>
      </c>
      <c r="BT207" s="26" t="s">
        <v>326</v>
      </c>
      <c r="BU207" s="26" t="s">
        <v>105</v>
      </c>
      <c r="BV207" s="26">
        <v>4</v>
      </c>
      <c r="BW207" s="26">
        <v>1</v>
      </c>
      <c r="BX207" s="27" t="s">
        <v>327</v>
      </c>
      <c r="BY207" s="28">
        <v>1</v>
      </c>
    </row>
    <row r="208" spans="1:77" ht="15.75" customHeight="1" x14ac:dyDescent="0.3">
      <c r="A208" s="11">
        <v>200</v>
      </c>
      <c r="B208" s="30">
        <v>45854</v>
      </c>
      <c r="C208" s="22" t="s">
        <v>71</v>
      </c>
      <c r="D208" s="22" t="s">
        <v>298</v>
      </c>
      <c r="E208" s="22" t="s">
        <v>299</v>
      </c>
      <c r="F208" s="23" t="s">
        <v>300</v>
      </c>
      <c r="G208" s="23">
        <v>1</v>
      </c>
      <c r="H208" s="23">
        <v>1</v>
      </c>
      <c r="I208" s="23">
        <v>1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1</v>
      </c>
      <c r="R208" s="23">
        <v>0</v>
      </c>
      <c r="S208" s="23">
        <v>0</v>
      </c>
      <c r="T208" s="23">
        <v>0</v>
      </c>
      <c r="U208" s="24">
        <v>1</v>
      </c>
      <c r="V208" s="25">
        <v>4</v>
      </c>
      <c r="W208" s="25">
        <v>4</v>
      </c>
      <c r="X208" s="25">
        <v>3</v>
      </c>
      <c r="Y208" s="25">
        <v>4</v>
      </c>
      <c r="Z208" s="25">
        <v>4</v>
      </c>
      <c r="AA208" s="25">
        <v>4</v>
      </c>
      <c r="AB208" s="25">
        <v>4</v>
      </c>
      <c r="AC208" s="25">
        <v>4</v>
      </c>
      <c r="AD208" s="25">
        <v>4</v>
      </c>
      <c r="AE208" s="25">
        <v>3</v>
      </c>
      <c r="AF208" s="25">
        <v>3</v>
      </c>
      <c r="AG208" s="25">
        <v>9</v>
      </c>
      <c r="AH208" s="25">
        <v>9</v>
      </c>
      <c r="AI208" s="25">
        <v>9</v>
      </c>
      <c r="AJ208" s="25">
        <v>9</v>
      </c>
      <c r="AK208" s="25">
        <v>9</v>
      </c>
      <c r="AL208" s="25">
        <v>9</v>
      </c>
      <c r="AM208" s="25">
        <v>4</v>
      </c>
      <c r="AN208" s="25">
        <v>4</v>
      </c>
      <c r="AO208" s="25">
        <v>9</v>
      </c>
      <c r="AP208" s="25">
        <v>9</v>
      </c>
      <c r="AQ208" s="25">
        <v>4</v>
      </c>
      <c r="BH208" s="25">
        <v>9</v>
      </c>
      <c r="BI208" s="25">
        <v>9</v>
      </c>
      <c r="BJ208" s="25">
        <v>4</v>
      </c>
      <c r="BK208" s="25">
        <v>4</v>
      </c>
      <c r="BL208" s="25">
        <v>1</v>
      </c>
      <c r="BM208" s="25">
        <v>3</v>
      </c>
      <c r="BN208" s="25">
        <v>4</v>
      </c>
      <c r="BO208" s="25">
        <v>4</v>
      </c>
      <c r="BP208" s="26">
        <v>2</v>
      </c>
      <c r="BQ208" s="26">
        <v>1</v>
      </c>
      <c r="BR208" s="26">
        <v>3</v>
      </c>
      <c r="BS208" s="26">
        <v>1</v>
      </c>
      <c r="BT208" s="26" t="s">
        <v>326</v>
      </c>
      <c r="BU208" s="26" t="s">
        <v>105</v>
      </c>
      <c r="BV208" s="26">
        <v>4</v>
      </c>
      <c r="BW208" s="26">
        <v>1</v>
      </c>
      <c r="BX208" s="27" t="s">
        <v>328</v>
      </c>
      <c r="BY208" s="28">
        <v>0</v>
      </c>
    </row>
    <row r="209" spans="1:77" ht="15.75" customHeight="1" x14ac:dyDescent="0.3">
      <c r="A209" s="11">
        <v>201</v>
      </c>
      <c r="B209" s="30">
        <v>45854</v>
      </c>
      <c r="C209" s="22" t="s">
        <v>71</v>
      </c>
      <c r="D209" s="22" t="s">
        <v>298</v>
      </c>
      <c r="E209" s="22" t="s">
        <v>299</v>
      </c>
      <c r="F209" s="23" t="s">
        <v>300</v>
      </c>
      <c r="G209" s="23">
        <v>1</v>
      </c>
      <c r="H209" s="23">
        <v>1</v>
      </c>
      <c r="I209" s="23">
        <v>1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3">
        <v>0</v>
      </c>
      <c r="Q209" s="23">
        <v>0</v>
      </c>
      <c r="R209" s="23">
        <v>1</v>
      </c>
      <c r="S209" s="23">
        <v>1</v>
      </c>
      <c r="T209" s="23">
        <v>0</v>
      </c>
      <c r="U209" s="24">
        <v>1</v>
      </c>
      <c r="V209" s="25">
        <v>3</v>
      </c>
      <c r="W209" s="25">
        <v>4</v>
      </c>
      <c r="X209" s="25">
        <v>4</v>
      </c>
      <c r="Y209" s="25">
        <v>4</v>
      </c>
      <c r="Z209" s="25">
        <v>4</v>
      </c>
      <c r="AA209" s="25">
        <v>4</v>
      </c>
      <c r="AB209" s="25">
        <v>4</v>
      </c>
      <c r="AC209" s="25">
        <v>4</v>
      </c>
      <c r="AD209" s="25">
        <v>4</v>
      </c>
      <c r="AE209" s="25">
        <v>4</v>
      </c>
      <c r="AF209" s="25">
        <v>4</v>
      </c>
      <c r="AG209" s="25">
        <v>9</v>
      </c>
      <c r="AH209" s="25">
        <v>9</v>
      </c>
      <c r="AI209" s="25">
        <v>9</v>
      </c>
      <c r="AJ209" s="25">
        <v>9</v>
      </c>
      <c r="AK209" s="25">
        <v>9</v>
      </c>
      <c r="AL209" s="25">
        <v>9</v>
      </c>
      <c r="AM209" s="25">
        <v>4</v>
      </c>
      <c r="AN209" s="25">
        <v>4</v>
      </c>
      <c r="AO209" s="25">
        <v>9</v>
      </c>
      <c r="AP209" s="25">
        <v>9</v>
      </c>
      <c r="AQ209" s="25">
        <v>4</v>
      </c>
      <c r="BH209" s="25">
        <v>9</v>
      </c>
      <c r="BI209" s="25">
        <v>9</v>
      </c>
      <c r="BJ209" s="25">
        <v>2</v>
      </c>
      <c r="BK209" s="25">
        <v>4</v>
      </c>
      <c r="BL209" s="25">
        <v>3</v>
      </c>
      <c r="BM209" s="25">
        <v>3</v>
      </c>
      <c r="BN209" s="25">
        <v>4</v>
      </c>
      <c r="BO209" s="25">
        <v>4</v>
      </c>
      <c r="BP209" s="26">
        <v>2</v>
      </c>
      <c r="BQ209" s="26">
        <v>1</v>
      </c>
      <c r="BR209" s="26">
        <v>1</v>
      </c>
      <c r="BS209" s="26">
        <v>2</v>
      </c>
      <c r="BT209" s="26" t="s">
        <v>326</v>
      </c>
      <c r="BU209" s="26" t="s">
        <v>105</v>
      </c>
      <c r="BV209" s="26">
        <v>2</v>
      </c>
      <c r="BW209" s="26">
        <v>9</v>
      </c>
      <c r="BX209" s="27" t="s">
        <v>329</v>
      </c>
      <c r="BY209" s="28">
        <v>0</v>
      </c>
    </row>
    <row r="210" spans="1:77" ht="15.75" customHeight="1" x14ac:dyDescent="0.3">
      <c r="A210" s="11">
        <v>202</v>
      </c>
      <c r="B210" s="30">
        <v>45854</v>
      </c>
      <c r="C210" s="22" t="s">
        <v>71</v>
      </c>
      <c r="D210" s="22" t="s">
        <v>298</v>
      </c>
      <c r="E210" s="22" t="s">
        <v>299</v>
      </c>
      <c r="F210" s="23" t="s">
        <v>300</v>
      </c>
      <c r="G210" s="23">
        <v>1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1</v>
      </c>
      <c r="R210" s="23">
        <v>0</v>
      </c>
      <c r="S210" s="23">
        <v>0</v>
      </c>
      <c r="T210" s="23">
        <v>0</v>
      </c>
      <c r="U210" s="24">
        <v>1</v>
      </c>
      <c r="V210" s="25">
        <v>4</v>
      </c>
      <c r="W210" s="25">
        <v>4</v>
      </c>
      <c r="X210" s="25">
        <v>4</v>
      </c>
      <c r="Y210" s="25">
        <v>4</v>
      </c>
      <c r="Z210" s="25">
        <v>4</v>
      </c>
      <c r="AA210" s="25">
        <v>4</v>
      </c>
      <c r="AB210" s="25">
        <v>4</v>
      </c>
      <c r="AC210" s="25">
        <v>4</v>
      </c>
      <c r="AD210" s="25">
        <v>4</v>
      </c>
      <c r="AE210" s="25">
        <v>4</v>
      </c>
      <c r="AF210" s="25">
        <v>2</v>
      </c>
      <c r="AG210" s="25">
        <v>9</v>
      </c>
      <c r="AH210" s="25">
        <v>9</v>
      </c>
      <c r="AI210" s="25">
        <v>9</v>
      </c>
      <c r="AJ210" s="25">
        <v>9</v>
      </c>
      <c r="AK210" s="25">
        <v>9</v>
      </c>
      <c r="AL210" s="25">
        <v>9</v>
      </c>
      <c r="AM210" s="25">
        <v>4</v>
      </c>
      <c r="AN210" s="25">
        <v>9</v>
      </c>
      <c r="AO210" s="25">
        <v>9</v>
      </c>
      <c r="AP210" s="25">
        <v>9</v>
      </c>
      <c r="AQ210" s="25">
        <v>3</v>
      </c>
      <c r="BH210" s="25">
        <v>9</v>
      </c>
      <c r="BI210" s="25">
        <v>9</v>
      </c>
      <c r="BJ210" s="25">
        <v>4</v>
      </c>
      <c r="BK210" s="25">
        <v>4</v>
      </c>
      <c r="BL210" s="25">
        <v>1</v>
      </c>
      <c r="BM210" s="25">
        <v>4</v>
      </c>
      <c r="BN210" s="25">
        <v>4</v>
      </c>
      <c r="BO210" s="25">
        <v>4</v>
      </c>
      <c r="BP210" s="26">
        <v>3</v>
      </c>
      <c r="BQ210" s="26">
        <v>2</v>
      </c>
      <c r="BR210" s="26">
        <v>1</v>
      </c>
      <c r="BS210" s="26">
        <v>2</v>
      </c>
      <c r="BT210" s="26"/>
      <c r="BU210" s="26" t="s">
        <v>105</v>
      </c>
      <c r="BV210" s="26">
        <v>2</v>
      </c>
      <c r="BW210" s="26">
        <v>9</v>
      </c>
      <c r="BX210" s="27"/>
      <c r="BY210" s="28">
        <v>9</v>
      </c>
    </row>
    <row r="211" spans="1:77" ht="15.75" customHeight="1" x14ac:dyDescent="0.3">
      <c r="A211" s="11">
        <v>203</v>
      </c>
      <c r="B211" s="30">
        <v>45855</v>
      </c>
      <c r="C211" s="22" t="s">
        <v>71</v>
      </c>
      <c r="D211" s="22" t="s">
        <v>298</v>
      </c>
      <c r="E211" s="22" t="s">
        <v>299</v>
      </c>
      <c r="F211" s="23" t="s">
        <v>300</v>
      </c>
      <c r="G211" s="23">
        <v>1</v>
      </c>
      <c r="H211" s="23">
        <v>1</v>
      </c>
      <c r="I211" s="23">
        <v>1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1</v>
      </c>
      <c r="R211" s="23">
        <v>0</v>
      </c>
      <c r="S211" s="23">
        <v>0</v>
      </c>
      <c r="T211" s="23">
        <v>0</v>
      </c>
      <c r="U211" s="24">
        <v>1</v>
      </c>
      <c r="V211" s="25">
        <v>4</v>
      </c>
      <c r="W211" s="25">
        <v>4</v>
      </c>
      <c r="X211" s="25">
        <v>3</v>
      </c>
      <c r="Y211" s="25">
        <v>3</v>
      </c>
      <c r="Z211" s="25">
        <v>3</v>
      </c>
      <c r="AA211" s="25">
        <v>4</v>
      </c>
      <c r="AB211" s="25">
        <v>4</v>
      </c>
      <c r="AC211" s="25">
        <v>4</v>
      </c>
      <c r="AD211" s="25">
        <v>4</v>
      </c>
      <c r="AE211" s="25">
        <v>4</v>
      </c>
      <c r="AF211" s="25">
        <v>9</v>
      </c>
      <c r="AG211" s="25">
        <v>9</v>
      </c>
      <c r="AH211" s="25">
        <v>9</v>
      </c>
      <c r="AI211" s="25">
        <v>9</v>
      </c>
      <c r="AJ211" s="25">
        <v>9</v>
      </c>
      <c r="AK211" s="25">
        <v>9</v>
      </c>
      <c r="AL211" s="25">
        <v>9</v>
      </c>
      <c r="AM211" s="25">
        <v>9</v>
      </c>
      <c r="AN211" s="25">
        <v>9</v>
      </c>
      <c r="AO211" s="25">
        <v>9</v>
      </c>
      <c r="AP211" s="25">
        <v>9</v>
      </c>
      <c r="AQ211" s="25">
        <v>3</v>
      </c>
      <c r="BH211" s="25">
        <v>9</v>
      </c>
      <c r="BI211" s="25">
        <v>9</v>
      </c>
      <c r="BJ211" s="25">
        <v>9</v>
      </c>
      <c r="BK211" s="25">
        <v>9</v>
      </c>
      <c r="BL211" s="25">
        <v>4</v>
      </c>
      <c r="BM211" s="25">
        <v>9</v>
      </c>
      <c r="BN211" s="25">
        <v>4</v>
      </c>
      <c r="BO211" s="25">
        <v>9</v>
      </c>
      <c r="BP211" s="26">
        <v>3</v>
      </c>
      <c r="BQ211" s="26">
        <v>1</v>
      </c>
      <c r="BR211" s="26">
        <v>3</v>
      </c>
      <c r="BS211" s="26">
        <v>2</v>
      </c>
      <c r="BT211" s="26"/>
      <c r="BU211" s="26" t="s">
        <v>105</v>
      </c>
      <c r="BV211" s="26">
        <v>4</v>
      </c>
      <c r="BW211" s="26">
        <v>1</v>
      </c>
      <c r="BX211" s="27" t="s">
        <v>330</v>
      </c>
      <c r="BY211" s="28">
        <v>0</v>
      </c>
    </row>
    <row r="212" spans="1:77" ht="15.75" customHeight="1" x14ac:dyDescent="0.3">
      <c r="A212" s="11">
        <v>204</v>
      </c>
      <c r="B212" s="30">
        <v>45857</v>
      </c>
      <c r="C212" s="22" t="s">
        <v>71</v>
      </c>
      <c r="D212" s="22" t="s">
        <v>298</v>
      </c>
      <c r="E212" s="22" t="s">
        <v>299</v>
      </c>
      <c r="F212" s="23" t="s">
        <v>300</v>
      </c>
      <c r="G212" s="23">
        <v>1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3">
        <v>1</v>
      </c>
      <c r="Q212" s="23">
        <v>0</v>
      </c>
      <c r="R212" s="23">
        <v>0</v>
      </c>
      <c r="S212" s="23">
        <v>0</v>
      </c>
      <c r="T212" s="23">
        <v>0</v>
      </c>
      <c r="U212" s="24">
        <v>1</v>
      </c>
      <c r="V212" s="25">
        <v>4</v>
      </c>
      <c r="W212" s="25">
        <v>4</v>
      </c>
      <c r="X212" s="25">
        <v>3</v>
      </c>
      <c r="Y212" s="25">
        <v>4</v>
      </c>
      <c r="Z212" s="25">
        <v>4</v>
      </c>
      <c r="AA212" s="25">
        <v>4</v>
      </c>
      <c r="AB212" s="25">
        <v>4</v>
      </c>
      <c r="AC212" s="25">
        <v>4</v>
      </c>
      <c r="AD212" s="25">
        <v>4</v>
      </c>
      <c r="AE212" s="25">
        <v>4</v>
      </c>
      <c r="AF212" s="25">
        <v>4</v>
      </c>
      <c r="AG212" s="25">
        <v>9</v>
      </c>
      <c r="AH212" s="25">
        <v>9</v>
      </c>
      <c r="AI212" s="25">
        <v>9</v>
      </c>
      <c r="AJ212" s="25">
        <v>9</v>
      </c>
      <c r="AK212" s="25">
        <v>9</v>
      </c>
      <c r="AL212" s="25">
        <v>9</v>
      </c>
      <c r="AM212" s="25">
        <v>2</v>
      </c>
      <c r="AN212" s="25">
        <v>3</v>
      </c>
      <c r="AO212" s="25">
        <v>3</v>
      </c>
      <c r="AP212" s="25">
        <v>9</v>
      </c>
      <c r="AQ212" s="25">
        <v>4</v>
      </c>
      <c r="BH212" s="25">
        <v>9</v>
      </c>
      <c r="BI212" s="25">
        <v>9</v>
      </c>
      <c r="BJ212" s="25">
        <v>4</v>
      </c>
      <c r="BK212" s="25">
        <v>4</v>
      </c>
      <c r="BL212" s="25">
        <v>3</v>
      </c>
      <c r="BM212" s="25">
        <v>3</v>
      </c>
      <c r="BN212" s="25">
        <v>3</v>
      </c>
      <c r="BO212" s="25">
        <v>4</v>
      </c>
      <c r="BP212" s="26">
        <v>1</v>
      </c>
      <c r="BQ212" s="26">
        <v>1</v>
      </c>
      <c r="BR212" s="26">
        <v>2</v>
      </c>
      <c r="BS212" s="26">
        <v>1</v>
      </c>
      <c r="BT212" s="26"/>
      <c r="BU212" s="26" t="s">
        <v>77</v>
      </c>
      <c r="BV212" s="26">
        <v>2</v>
      </c>
      <c r="BW212" s="26">
        <v>1</v>
      </c>
      <c r="BX212" s="27" t="s">
        <v>331</v>
      </c>
      <c r="BY212" s="28">
        <v>0</v>
      </c>
    </row>
    <row r="213" spans="1:77" ht="15.75" customHeight="1" x14ac:dyDescent="0.3">
      <c r="A213" s="11">
        <v>205</v>
      </c>
      <c r="B213" s="30">
        <v>45857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23">
        <v>1</v>
      </c>
      <c r="H213" s="23">
        <v>1</v>
      </c>
      <c r="I213" s="23">
        <v>1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3">
        <v>0</v>
      </c>
      <c r="Q213" s="23">
        <v>0</v>
      </c>
      <c r="R213" s="23">
        <v>1</v>
      </c>
      <c r="S213" s="23">
        <v>0</v>
      </c>
      <c r="T213" s="23">
        <v>0</v>
      </c>
      <c r="U213" s="24">
        <v>1</v>
      </c>
      <c r="V213" s="25">
        <v>4</v>
      </c>
      <c r="W213" s="25">
        <v>4</v>
      </c>
      <c r="X213" s="25">
        <v>4</v>
      </c>
      <c r="Y213" s="25">
        <v>4</v>
      </c>
      <c r="Z213" s="25">
        <v>4</v>
      </c>
      <c r="AA213" s="25">
        <v>3</v>
      </c>
      <c r="AB213" s="25">
        <v>4</v>
      </c>
      <c r="AC213" s="25">
        <v>3</v>
      </c>
      <c r="AD213" s="25">
        <v>4</v>
      </c>
      <c r="AE213" s="25">
        <v>4</v>
      </c>
      <c r="AF213" s="25">
        <v>2</v>
      </c>
      <c r="AG213" s="25">
        <v>9</v>
      </c>
      <c r="AH213" s="25">
        <v>9</v>
      </c>
      <c r="AI213" s="25">
        <v>9</v>
      </c>
      <c r="AJ213" s="25">
        <v>9</v>
      </c>
      <c r="AK213" s="25">
        <v>9</v>
      </c>
      <c r="AL213" s="25">
        <v>9</v>
      </c>
      <c r="AM213" s="25">
        <v>4</v>
      </c>
      <c r="AN213" s="25">
        <v>4</v>
      </c>
      <c r="AO213" s="25">
        <v>9</v>
      </c>
      <c r="AP213" s="25">
        <v>9</v>
      </c>
      <c r="AQ213" s="25">
        <v>4</v>
      </c>
      <c r="BH213" s="25">
        <v>9</v>
      </c>
      <c r="BI213" s="25">
        <v>9</v>
      </c>
      <c r="BJ213" s="25">
        <v>3</v>
      </c>
      <c r="BK213" s="25">
        <v>3</v>
      </c>
      <c r="BL213" s="25">
        <v>3</v>
      </c>
      <c r="BM213" s="25">
        <v>4</v>
      </c>
      <c r="BN213" s="25">
        <v>4</v>
      </c>
      <c r="BO213" s="25">
        <v>4</v>
      </c>
      <c r="BP213" s="26">
        <v>1</v>
      </c>
      <c r="BQ213" s="26">
        <v>1</v>
      </c>
      <c r="BR213" s="26">
        <v>2</v>
      </c>
      <c r="BS213" s="26">
        <v>1</v>
      </c>
      <c r="BT213" s="26"/>
      <c r="BU213" s="26" t="s">
        <v>77</v>
      </c>
      <c r="BV213" s="26">
        <v>5</v>
      </c>
      <c r="BW213" s="26">
        <v>2</v>
      </c>
      <c r="BX213" s="27" t="s">
        <v>332</v>
      </c>
      <c r="BY213" s="28">
        <v>1</v>
      </c>
    </row>
    <row r="214" spans="1:77" ht="15.75" customHeight="1" x14ac:dyDescent="0.3">
      <c r="A214" s="11">
        <v>206</v>
      </c>
      <c r="B214" s="30">
        <v>45857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23">
        <v>1</v>
      </c>
      <c r="H214" s="23">
        <v>1</v>
      </c>
      <c r="I214" s="23">
        <v>1</v>
      </c>
      <c r="J214" s="23">
        <v>0</v>
      </c>
      <c r="K214" s="23">
        <v>0</v>
      </c>
      <c r="L214" s="23">
        <v>0</v>
      </c>
      <c r="M214" s="23">
        <v>1</v>
      </c>
      <c r="N214" s="23">
        <v>1</v>
      </c>
      <c r="O214" s="23">
        <v>0</v>
      </c>
      <c r="P214" s="23">
        <v>0</v>
      </c>
      <c r="Q214" s="23">
        <v>0</v>
      </c>
      <c r="R214" s="23">
        <v>1</v>
      </c>
      <c r="S214" s="23">
        <v>0</v>
      </c>
      <c r="T214" s="23">
        <v>0</v>
      </c>
      <c r="U214" s="24">
        <v>9</v>
      </c>
      <c r="V214" s="25">
        <v>3</v>
      </c>
      <c r="W214" s="25">
        <v>3</v>
      </c>
      <c r="X214" s="25">
        <v>4</v>
      </c>
      <c r="Y214" s="25">
        <v>4</v>
      </c>
      <c r="Z214" s="25">
        <v>4</v>
      </c>
      <c r="AA214" s="25">
        <v>4</v>
      </c>
      <c r="AB214" s="25">
        <v>4</v>
      </c>
      <c r="AC214" s="25">
        <v>3</v>
      </c>
      <c r="AD214" s="25">
        <v>3</v>
      </c>
      <c r="AE214" s="25">
        <v>3</v>
      </c>
      <c r="AF214" s="25">
        <v>3</v>
      </c>
      <c r="AG214" s="25">
        <v>9</v>
      </c>
      <c r="AH214" s="25">
        <v>9</v>
      </c>
      <c r="AI214" s="25">
        <v>9</v>
      </c>
      <c r="AJ214" s="25">
        <v>9</v>
      </c>
      <c r="AK214" s="25">
        <v>9</v>
      </c>
      <c r="AL214" s="25">
        <v>9</v>
      </c>
      <c r="AM214" s="25">
        <v>4</v>
      </c>
      <c r="AN214" s="25">
        <v>4</v>
      </c>
      <c r="AO214" s="25">
        <v>3</v>
      </c>
      <c r="AP214" s="25">
        <v>9</v>
      </c>
      <c r="AQ214" s="25">
        <v>3</v>
      </c>
      <c r="BH214" s="25">
        <v>9</v>
      </c>
      <c r="BI214" s="25">
        <v>9</v>
      </c>
      <c r="BJ214" s="25">
        <v>3</v>
      </c>
      <c r="BK214" s="25">
        <v>3</v>
      </c>
      <c r="BL214" s="25">
        <v>3</v>
      </c>
      <c r="BM214" s="25">
        <v>3</v>
      </c>
      <c r="BN214" s="25">
        <v>3</v>
      </c>
      <c r="BO214" s="25">
        <v>3</v>
      </c>
      <c r="BP214" s="26">
        <v>2</v>
      </c>
      <c r="BQ214" s="26">
        <v>2</v>
      </c>
      <c r="BR214" s="26">
        <v>2</v>
      </c>
      <c r="BS214" s="26">
        <v>1</v>
      </c>
      <c r="BT214" s="26"/>
      <c r="BU214" s="26" t="s">
        <v>77</v>
      </c>
      <c r="BV214" s="26">
        <v>5</v>
      </c>
      <c r="BW214" s="26">
        <v>1</v>
      </c>
      <c r="BX214" s="27" t="s">
        <v>333</v>
      </c>
      <c r="BY214" s="28">
        <v>1</v>
      </c>
    </row>
    <row r="215" spans="1:77" ht="15.75" customHeight="1" x14ac:dyDescent="0.3">
      <c r="A215" s="11">
        <v>207</v>
      </c>
      <c r="B215" s="30">
        <v>45864</v>
      </c>
      <c r="C215" s="22" t="s">
        <v>71</v>
      </c>
      <c r="D215" s="22" t="s">
        <v>298</v>
      </c>
      <c r="E215" s="22" t="s">
        <v>299</v>
      </c>
      <c r="F215" s="23" t="s">
        <v>309</v>
      </c>
      <c r="G215" s="23">
        <v>1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1</v>
      </c>
      <c r="S215" s="23">
        <v>0</v>
      </c>
      <c r="T215" s="23">
        <v>0</v>
      </c>
      <c r="U215" s="24">
        <v>1</v>
      </c>
      <c r="V215" s="25">
        <v>3</v>
      </c>
      <c r="W215" s="25">
        <v>3</v>
      </c>
      <c r="X215" s="25">
        <v>3</v>
      </c>
      <c r="Y215" s="25">
        <v>3</v>
      </c>
      <c r="Z215" s="25">
        <v>2</v>
      </c>
      <c r="AA215" s="25">
        <v>3</v>
      </c>
      <c r="AB215" s="25">
        <v>4</v>
      </c>
      <c r="AC215" s="25">
        <v>3</v>
      </c>
      <c r="AD215" s="25">
        <v>4</v>
      </c>
      <c r="AE215" s="25">
        <v>9</v>
      </c>
      <c r="AF215" s="25">
        <v>9</v>
      </c>
      <c r="AG215" s="25">
        <v>9</v>
      </c>
      <c r="AH215" s="25">
        <v>9</v>
      </c>
      <c r="AI215" s="25">
        <v>9</v>
      </c>
      <c r="AJ215" s="25">
        <v>9</v>
      </c>
      <c r="AK215" s="25">
        <v>9</v>
      </c>
      <c r="AL215" s="25">
        <v>9</v>
      </c>
      <c r="AM215" s="25">
        <v>4</v>
      </c>
      <c r="AN215" s="25">
        <v>9</v>
      </c>
      <c r="AO215" s="25">
        <v>9</v>
      </c>
      <c r="AP215" s="25">
        <v>9</v>
      </c>
      <c r="AQ215" s="25">
        <v>4</v>
      </c>
      <c r="BH215" s="25">
        <v>9</v>
      </c>
      <c r="BI215" s="25">
        <v>9</v>
      </c>
      <c r="BJ215" s="25">
        <v>4</v>
      </c>
      <c r="BK215" s="25">
        <v>4</v>
      </c>
      <c r="BL215" s="25">
        <v>3</v>
      </c>
      <c r="BM215" s="25">
        <v>9</v>
      </c>
      <c r="BN215" s="25">
        <v>3</v>
      </c>
      <c r="BO215" s="25">
        <v>3</v>
      </c>
      <c r="BP215" s="26">
        <v>1</v>
      </c>
      <c r="BQ215" s="26">
        <v>1</v>
      </c>
      <c r="BR215" s="26">
        <v>4</v>
      </c>
      <c r="BS215" s="26">
        <v>1</v>
      </c>
      <c r="BT215" s="26"/>
      <c r="BU215" s="26"/>
      <c r="BV215" s="26">
        <v>5</v>
      </c>
      <c r="BW215" s="26">
        <v>2</v>
      </c>
      <c r="BX215" s="27"/>
      <c r="BY215" s="28">
        <v>0</v>
      </c>
    </row>
    <row r="216" spans="1:77" ht="15.75" customHeight="1" x14ac:dyDescent="0.3">
      <c r="A216" s="11">
        <v>208</v>
      </c>
      <c r="B216" s="30">
        <v>45864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23">
        <v>1</v>
      </c>
      <c r="H216" s="23">
        <v>1</v>
      </c>
      <c r="I216" s="23">
        <v>1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1</v>
      </c>
      <c r="S216" s="23">
        <v>0</v>
      </c>
      <c r="T216" s="23">
        <v>0</v>
      </c>
      <c r="U216" s="24">
        <v>1</v>
      </c>
      <c r="V216" s="25">
        <v>4</v>
      </c>
      <c r="W216" s="25">
        <v>4</v>
      </c>
      <c r="X216" s="25">
        <v>4</v>
      </c>
      <c r="Y216" s="25">
        <v>4</v>
      </c>
      <c r="Z216" s="25">
        <v>4</v>
      </c>
      <c r="AA216" s="25">
        <v>2</v>
      </c>
      <c r="AB216" s="25">
        <v>4</v>
      </c>
      <c r="AC216" s="25">
        <v>2</v>
      </c>
      <c r="AD216" s="25">
        <v>4</v>
      </c>
      <c r="AE216" s="25">
        <v>3</v>
      </c>
      <c r="AF216" s="25">
        <v>4</v>
      </c>
      <c r="AG216" s="25">
        <v>9</v>
      </c>
      <c r="AH216" s="25">
        <v>9</v>
      </c>
      <c r="AI216" s="25">
        <v>9</v>
      </c>
      <c r="AJ216" s="25">
        <v>9</v>
      </c>
      <c r="AK216" s="25">
        <v>9</v>
      </c>
      <c r="AL216" s="25">
        <v>9</v>
      </c>
      <c r="AM216" s="25">
        <v>4</v>
      </c>
      <c r="AN216" s="25">
        <v>9</v>
      </c>
      <c r="AO216" s="25">
        <v>9</v>
      </c>
      <c r="AP216" s="25">
        <v>9</v>
      </c>
      <c r="AQ216" s="25">
        <v>4</v>
      </c>
      <c r="BH216" s="25">
        <v>9</v>
      </c>
      <c r="BI216" s="25">
        <v>9</v>
      </c>
      <c r="BJ216" s="25">
        <v>4</v>
      </c>
      <c r="BK216" s="25">
        <v>4</v>
      </c>
      <c r="BL216" s="25">
        <v>4</v>
      </c>
      <c r="BM216" s="25">
        <v>4</v>
      </c>
      <c r="BN216" s="25">
        <v>3</v>
      </c>
      <c r="BO216" s="25">
        <v>4</v>
      </c>
      <c r="BP216" s="26">
        <v>1</v>
      </c>
      <c r="BQ216" s="26">
        <v>1</v>
      </c>
      <c r="BR216" s="26">
        <v>4</v>
      </c>
      <c r="BS216" s="26">
        <v>1</v>
      </c>
      <c r="BT216" s="26" t="s">
        <v>334</v>
      </c>
      <c r="BU216" s="26" t="s">
        <v>77</v>
      </c>
      <c r="BV216" s="26">
        <v>4</v>
      </c>
      <c r="BW216" s="26">
        <v>4</v>
      </c>
      <c r="BX216" s="27" t="s">
        <v>335</v>
      </c>
      <c r="BY216" s="28">
        <v>0</v>
      </c>
    </row>
    <row r="217" spans="1:77" ht="15.75" customHeight="1" x14ac:dyDescent="0.3">
      <c r="A217" s="11">
        <v>209</v>
      </c>
      <c r="B217" s="30">
        <v>45864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23">
        <v>1</v>
      </c>
      <c r="H217" s="23">
        <v>1</v>
      </c>
      <c r="I217" s="23">
        <v>1</v>
      </c>
      <c r="J217" s="23">
        <v>0</v>
      </c>
      <c r="K217" s="23">
        <v>0</v>
      </c>
      <c r="L217" s="23">
        <v>0</v>
      </c>
      <c r="M217" s="23">
        <v>1</v>
      </c>
      <c r="N217" s="23">
        <v>0</v>
      </c>
      <c r="O217" s="23">
        <v>0</v>
      </c>
      <c r="P217" s="23">
        <v>0</v>
      </c>
      <c r="Q217" s="23">
        <v>0</v>
      </c>
      <c r="R217" s="23">
        <v>1</v>
      </c>
      <c r="S217" s="23">
        <v>0</v>
      </c>
      <c r="T217" s="23">
        <v>0</v>
      </c>
      <c r="U217" s="24">
        <v>1</v>
      </c>
      <c r="V217" s="25">
        <v>4</v>
      </c>
      <c r="W217" s="25">
        <v>4</v>
      </c>
      <c r="X217" s="25">
        <v>3</v>
      </c>
      <c r="Y217" s="25">
        <v>4</v>
      </c>
      <c r="Z217" s="25">
        <v>4</v>
      </c>
      <c r="AA217" s="25">
        <v>4</v>
      </c>
      <c r="AB217" s="25">
        <v>4</v>
      </c>
      <c r="AC217" s="25">
        <v>4</v>
      </c>
      <c r="AD217" s="25">
        <v>4</v>
      </c>
      <c r="AE217" s="25">
        <v>3</v>
      </c>
      <c r="AF217" s="25">
        <v>2</v>
      </c>
      <c r="AG217" s="25">
        <v>9</v>
      </c>
      <c r="AH217" s="25">
        <v>9</v>
      </c>
      <c r="AI217" s="25">
        <v>9</v>
      </c>
      <c r="AJ217" s="25">
        <v>9</v>
      </c>
      <c r="AK217" s="25">
        <v>9</v>
      </c>
      <c r="AL217" s="25">
        <v>9</v>
      </c>
      <c r="AM217" s="25">
        <v>4</v>
      </c>
      <c r="AN217" s="25">
        <v>9</v>
      </c>
      <c r="AO217" s="25">
        <v>9</v>
      </c>
      <c r="AP217" s="25">
        <v>9</v>
      </c>
      <c r="AQ217" s="25">
        <v>4</v>
      </c>
      <c r="BH217" s="25">
        <v>9</v>
      </c>
      <c r="BI217" s="25">
        <v>9</v>
      </c>
      <c r="BJ217" s="25">
        <v>3</v>
      </c>
      <c r="BK217" s="25">
        <v>9</v>
      </c>
      <c r="BL217" s="25">
        <v>2</v>
      </c>
      <c r="BM217" s="25">
        <v>9</v>
      </c>
      <c r="BN217" s="25">
        <v>4</v>
      </c>
      <c r="BO217" s="25">
        <v>4</v>
      </c>
      <c r="BP217" s="26">
        <v>2</v>
      </c>
      <c r="BQ217" s="26">
        <v>1</v>
      </c>
      <c r="BR217" s="26">
        <v>3</v>
      </c>
      <c r="BS217" s="26">
        <v>1</v>
      </c>
      <c r="BT217" s="26" t="s">
        <v>81</v>
      </c>
      <c r="BU217" s="26" t="s">
        <v>77</v>
      </c>
      <c r="BV217" s="26">
        <v>5</v>
      </c>
      <c r="BW217" s="26">
        <v>1</v>
      </c>
      <c r="BX217" s="27" t="s">
        <v>336</v>
      </c>
      <c r="BY217" s="28">
        <v>0</v>
      </c>
    </row>
    <row r="218" spans="1:77" ht="15.75" customHeight="1" x14ac:dyDescent="0.3">
      <c r="A218" s="11">
        <v>210</v>
      </c>
      <c r="B218" s="30">
        <v>45864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23">
        <v>1</v>
      </c>
      <c r="H218" s="23">
        <v>1</v>
      </c>
      <c r="I218" s="23">
        <v>1</v>
      </c>
      <c r="J218" s="23">
        <v>1</v>
      </c>
      <c r="K218" s="23">
        <v>0</v>
      </c>
      <c r="L218" s="23">
        <v>0</v>
      </c>
      <c r="M218" s="23">
        <v>1</v>
      </c>
      <c r="N218" s="23">
        <v>0</v>
      </c>
      <c r="O218" s="23">
        <v>1</v>
      </c>
      <c r="P218" s="23">
        <v>0</v>
      </c>
      <c r="Q218" s="23">
        <v>1</v>
      </c>
      <c r="R218" s="23">
        <v>0</v>
      </c>
      <c r="S218" s="23">
        <v>0</v>
      </c>
      <c r="T218" s="23">
        <v>0</v>
      </c>
      <c r="U218" s="24">
        <v>1</v>
      </c>
      <c r="V218" s="25">
        <v>4</v>
      </c>
      <c r="W218" s="25">
        <v>4</v>
      </c>
      <c r="X218" s="25">
        <v>4</v>
      </c>
      <c r="Y218" s="25">
        <v>4</v>
      </c>
      <c r="Z218" s="25">
        <v>4</v>
      </c>
      <c r="AA218" s="25">
        <v>4</v>
      </c>
      <c r="AB218" s="25">
        <v>4</v>
      </c>
      <c r="AC218" s="25">
        <v>4</v>
      </c>
      <c r="AD218" s="25">
        <v>4</v>
      </c>
      <c r="AE218" s="25">
        <v>4</v>
      </c>
      <c r="AF218" s="25">
        <v>9</v>
      </c>
      <c r="AG218" s="25">
        <v>3</v>
      </c>
      <c r="AH218" s="25">
        <v>9</v>
      </c>
      <c r="AI218" s="25">
        <v>9</v>
      </c>
      <c r="AJ218" s="25">
        <v>9</v>
      </c>
      <c r="AK218" s="25">
        <v>9</v>
      </c>
      <c r="AL218" s="25">
        <v>9</v>
      </c>
      <c r="AM218" s="25">
        <v>4</v>
      </c>
      <c r="AN218" s="25">
        <v>4</v>
      </c>
      <c r="AO218" s="25">
        <v>9</v>
      </c>
      <c r="AP218" s="25">
        <v>9</v>
      </c>
      <c r="AQ218" s="25">
        <v>4</v>
      </c>
      <c r="BH218" s="25">
        <v>9</v>
      </c>
      <c r="BI218" s="25">
        <v>9</v>
      </c>
      <c r="BJ218" s="25">
        <v>4</v>
      </c>
      <c r="BK218" s="25">
        <v>4</v>
      </c>
      <c r="BL218" s="25">
        <v>2</v>
      </c>
      <c r="BM218" s="25">
        <v>4</v>
      </c>
      <c r="BN218" s="25">
        <v>4</v>
      </c>
      <c r="BO218" s="25">
        <v>9</v>
      </c>
      <c r="BP218" s="26">
        <v>1</v>
      </c>
      <c r="BQ218" s="26">
        <v>2</v>
      </c>
      <c r="BR218" s="26">
        <v>1</v>
      </c>
      <c r="BS218" s="26">
        <v>1</v>
      </c>
      <c r="BT218" s="26" t="s">
        <v>337</v>
      </c>
      <c r="BU218" s="26" t="s">
        <v>338</v>
      </c>
      <c r="BV218" s="26">
        <v>2</v>
      </c>
      <c r="BW218" s="26">
        <v>1</v>
      </c>
      <c r="BX218" s="27" t="s">
        <v>339</v>
      </c>
      <c r="BY218" s="28">
        <v>1</v>
      </c>
    </row>
    <row r="219" spans="1:77" ht="15.75" customHeight="1" x14ac:dyDescent="0.3">
      <c r="A219" s="11">
        <v>211</v>
      </c>
      <c r="B219" s="30">
        <v>45864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23">
        <v>1</v>
      </c>
      <c r="H219" s="23">
        <v>1</v>
      </c>
      <c r="I219" s="23">
        <v>0</v>
      </c>
      <c r="J219" s="23">
        <v>0</v>
      </c>
      <c r="K219" s="23">
        <v>1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1</v>
      </c>
      <c r="S219" s="23">
        <v>0</v>
      </c>
      <c r="T219" s="23">
        <v>0</v>
      </c>
      <c r="U219" s="24">
        <v>1</v>
      </c>
      <c r="V219" s="25">
        <v>4</v>
      </c>
      <c r="W219" s="25">
        <v>4</v>
      </c>
      <c r="X219" s="25">
        <v>4</v>
      </c>
      <c r="Y219" s="25">
        <v>4</v>
      </c>
      <c r="Z219" s="25">
        <v>4</v>
      </c>
      <c r="AA219" s="25">
        <v>4</v>
      </c>
      <c r="AB219" s="25">
        <v>4</v>
      </c>
      <c r="AC219" s="25">
        <v>4</v>
      </c>
      <c r="AD219" s="25">
        <v>4</v>
      </c>
      <c r="AE219" s="25">
        <v>4</v>
      </c>
      <c r="AF219" s="25">
        <v>4</v>
      </c>
      <c r="AG219" s="25">
        <v>4</v>
      </c>
      <c r="AH219" s="25">
        <v>9</v>
      </c>
      <c r="AI219" s="25">
        <v>9</v>
      </c>
      <c r="AJ219" s="25">
        <v>9</v>
      </c>
      <c r="AK219" s="25">
        <v>9</v>
      </c>
      <c r="AL219" s="25">
        <v>9</v>
      </c>
      <c r="AM219" s="25">
        <v>4</v>
      </c>
      <c r="AN219" s="25">
        <v>4</v>
      </c>
      <c r="AO219" s="25">
        <v>9</v>
      </c>
      <c r="AP219" s="25">
        <v>9</v>
      </c>
      <c r="AQ219" s="25">
        <v>4</v>
      </c>
      <c r="BH219" s="25">
        <v>9</v>
      </c>
      <c r="BI219" s="25">
        <v>9</v>
      </c>
      <c r="BJ219" s="25">
        <v>4</v>
      </c>
      <c r="BK219" s="25">
        <v>4</v>
      </c>
      <c r="BL219" s="25">
        <v>4</v>
      </c>
      <c r="BM219" s="25">
        <v>9</v>
      </c>
      <c r="BN219" s="25">
        <v>4</v>
      </c>
      <c r="BO219" s="25">
        <v>9</v>
      </c>
      <c r="BP219" s="26">
        <v>2</v>
      </c>
      <c r="BQ219" s="26">
        <v>1</v>
      </c>
      <c r="BR219" s="26">
        <v>2</v>
      </c>
      <c r="BS219" s="26">
        <v>1</v>
      </c>
      <c r="BT219" s="26"/>
      <c r="BU219" s="26" t="s">
        <v>338</v>
      </c>
      <c r="BV219" s="26">
        <v>2</v>
      </c>
      <c r="BW219" s="26">
        <v>1</v>
      </c>
      <c r="BX219" s="27" t="s">
        <v>340</v>
      </c>
      <c r="BY219" s="28">
        <v>1</v>
      </c>
    </row>
    <row r="220" spans="1:77" ht="15.75" customHeight="1" x14ac:dyDescent="0.3">
      <c r="A220" s="11">
        <v>212</v>
      </c>
      <c r="B220" s="30">
        <v>45864</v>
      </c>
      <c r="C220" s="22" t="s">
        <v>71</v>
      </c>
      <c r="D220" s="22" t="s">
        <v>298</v>
      </c>
      <c r="E220" s="22" t="s">
        <v>299</v>
      </c>
      <c r="F220" s="23" t="s">
        <v>300</v>
      </c>
      <c r="G220" s="23">
        <v>1</v>
      </c>
      <c r="H220" s="23">
        <v>1</v>
      </c>
      <c r="I220" s="23">
        <v>1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1</v>
      </c>
      <c r="S220" s="23">
        <v>0</v>
      </c>
      <c r="T220" s="23">
        <v>0</v>
      </c>
      <c r="U220" s="24">
        <v>1</v>
      </c>
      <c r="V220" s="25">
        <v>4</v>
      </c>
      <c r="W220" s="25">
        <v>4</v>
      </c>
      <c r="X220" s="25">
        <v>4</v>
      </c>
      <c r="Y220" s="25">
        <v>4</v>
      </c>
      <c r="Z220" s="25">
        <v>3</v>
      </c>
      <c r="AA220" s="25">
        <v>3</v>
      </c>
      <c r="AB220" s="25">
        <v>4</v>
      </c>
      <c r="AC220" s="25">
        <v>3</v>
      </c>
      <c r="AD220" s="25">
        <v>4</v>
      </c>
      <c r="AE220" s="25">
        <v>4</v>
      </c>
      <c r="AF220" s="25">
        <v>4</v>
      </c>
      <c r="AG220" s="25">
        <v>3</v>
      </c>
      <c r="AH220" s="25">
        <v>9</v>
      </c>
      <c r="AI220" s="25">
        <v>9</v>
      </c>
      <c r="AJ220" s="25">
        <v>9</v>
      </c>
      <c r="AK220" s="25">
        <v>9</v>
      </c>
      <c r="AL220" s="25">
        <v>9</v>
      </c>
      <c r="AM220" s="25">
        <v>4</v>
      </c>
      <c r="AN220" s="25">
        <v>4</v>
      </c>
      <c r="AO220" s="25">
        <v>9</v>
      </c>
      <c r="AP220" s="25">
        <v>9</v>
      </c>
      <c r="AQ220" s="25">
        <v>4</v>
      </c>
      <c r="BH220" s="25">
        <v>9</v>
      </c>
      <c r="BI220" s="25">
        <v>9</v>
      </c>
      <c r="BJ220" s="25">
        <v>2</v>
      </c>
      <c r="BK220" s="25">
        <v>9</v>
      </c>
      <c r="BL220" s="25">
        <v>2</v>
      </c>
      <c r="BM220" s="25">
        <v>3</v>
      </c>
      <c r="BN220" s="25">
        <v>4</v>
      </c>
      <c r="BO220" s="25">
        <v>3</v>
      </c>
      <c r="BP220" s="26">
        <v>2</v>
      </c>
      <c r="BQ220" s="26">
        <v>2</v>
      </c>
      <c r="BR220" s="26">
        <v>2</v>
      </c>
      <c r="BS220" s="26">
        <v>1</v>
      </c>
      <c r="BT220" s="26" t="s">
        <v>341</v>
      </c>
      <c r="BU220" s="26"/>
      <c r="BV220" s="26">
        <v>3</v>
      </c>
      <c r="BW220" s="26">
        <v>3</v>
      </c>
      <c r="BX220" s="27" t="s">
        <v>342</v>
      </c>
      <c r="BY220" s="28">
        <v>0</v>
      </c>
    </row>
    <row r="221" spans="1:77" ht="15.75" customHeight="1" x14ac:dyDescent="0.3">
      <c r="A221" s="11">
        <v>213</v>
      </c>
      <c r="B221" s="30">
        <v>45865</v>
      </c>
      <c r="C221" s="22" t="s">
        <v>71</v>
      </c>
      <c r="D221" s="22" t="s">
        <v>298</v>
      </c>
      <c r="E221" s="22" t="s">
        <v>299</v>
      </c>
      <c r="F221" s="23" t="s">
        <v>300</v>
      </c>
      <c r="G221" s="23">
        <v>1</v>
      </c>
      <c r="H221" s="23">
        <v>1</v>
      </c>
      <c r="I221" s="23">
        <v>1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3">
        <v>0</v>
      </c>
      <c r="Q221" s="23">
        <v>0</v>
      </c>
      <c r="R221" s="23">
        <v>1</v>
      </c>
      <c r="S221" s="23">
        <v>0</v>
      </c>
      <c r="T221" s="23">
        <v>0</v>
      </c>
      <c r="U221" s="24">
        <v>1</v>
      </c>
      <c r="V221" s="25">
        <v>4</v>
      </c>
      <c r="W221" s="25">
        <v>4</v>
      </c>
      <c r="X221" s="25">
        <v>3</v>
      </c>
      <c r="Y221" s="25">
        <v>4</v>
      </c>
      <c r="Z221" s="25">
        <v>4</v>
      </c>
      <c r="AA221" s="25">
        <v>3</v>
      </c>
      <c r="AB221" s="25">
        <v>4</v>
      </c>
      <c r="AC221" s="25">
        <v>4</v>
      </c>
      <c r="AD221" s="25">
        <v>4</v>
      </c>
      <c r="AE221" s="25">
        <v>4</v>
      </c>
      <c r="AF221" s="25">
        <v>3</v>
      </c>
      <c r="AG221" s="25">
        <v>4</v>
      </c>
      <c r="AH221" s="25">
        <v>9</v>
      </c>
      <c r="AI221" s="25">
        <v>9</v>
      </c>
      <c r="AJ221" s="25">
        <v>9</v>
      </c>
      <c r="AK221" s="25">
        <v>9</v>
      </c>
      <c r="AL221" s="25">
        <v>9</v>
      </c>
      <c r="AM221" s="25">
        <v>4</v>
      </c>
      <c r="AN221" s="25">
        <v>4</v>
      </c>
      <c r="AO221" s="25">
        <v>9</v>
      </c>
      <c r="AP221" s="25">
        <v>9</v>
      </c>
      <c r="AQ221" s="25">
        <v>4</v>
      </c>
      <c r="BH221" s="25">
        <v>9</v>
      </c>
      <c r="BI221" s="25">
        <v>9</v>
      </c>
      <c r="BJ221" s="25">
        <v>4</v>
      </c>
      <c r="BK221" s="25">
        <v>9</v>
      </c>
      <c r="BL221" s="25">
        <v>9</v>
      </c>
      <c r="BM221" s="25">
        <v>4</v>
      </c>
      <c r="BN221" s="25">
        <v>3</v>
      </c>
      <c r="BO221" s="25">
        <v>9</v>
      </c>
      <c r="BP221" s="26">
        <v>1</v>
      </c>
      <c r="BQ221" s="26">
        <v>2</v>
      </c>
      <c r="BR221" s="26">
        <v>3</v>
      </c>
      <c r="BS221" s="26">
        <v>2</v>
      </c>
      <c r="BT221" s="26" t="s">
        <v>343</v>
      </c>
      <c r="BU221" s="26" t="s">
        <v>324</v>
      </c>
      <c r="BV221" s="26">
        <v>5</v>
      </c>
      <c r="BW221" s="26">
        <v>1</v>
      </c>
      <c r="BX221" s="27" t="s">
        <v>344</v>
      </c>
      <c r="BY221" s="28">
        <v>9</v>
      </c>
    </row>
    <row r="222" spans="1:77" ht="15.75" customHeight="1" x14ac:dyDescent="0.3">
      <c r="A222" s="11">
        <v>214</v>
      </c>
      <c r="B222" s="30">
        <v>45865</v>
      </c>
      <c r="C222" s="22" t="s">
        <v>71</v>
      </c>
      <c r="D222" s="22" t="s">
        <v>298</v>
      </c>
      <c r="E222" s="22" t="s">
        <v>299</v>
      </c>
      <c r="F222" s="23" t="s">
        <v>300</v>
      </c>
      <c r="G222" s="23">
        <v>1</v>
      </c>
      <c r="H222" s="23">
        <v>1</v>
      </c>
      <c r="I222" s="23">
        <v>1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1</v>
      </c>
      <c r="S222" s="23">
        <v>0</v>
      </c>
      <c r="T222" s="23">
        <v>0</v>
      </c>
      <c r="U222" s="24">
        <v>1</v>
      </c>
      <c r="V222" s="25">
        <v>4</v>
      </c>
      <c r="W222" s="25">
        <v>4</v>
      </c>
      <c r="X222" s="25">
        <v>4</v>
      </c>
      <c r="Y222" s="25">
        <v>4</v>
      </c>
      <c r="Z222" s="25">
        <v>4</v>
      </c>
      <c r="AA222" s="25">
        <v>4</v>
      </c>
      <c r="AB222" s="25">
        <v>4</v>
      </c>
      <c r="AC222" s="25">
        <v>4</v>
      </c>
      <c r="AD222" s="25">
        <v>4</v>
      </c>
      <c r="AE222" s="25">
        <v>4</v>
      </c>
      <c r="AF222" s="25">
        <v>4</v>
      </c>
      <c r="AG222" s="25">
        <v>4</v>
      </c>
      <c r="AH222" s="25">
        <v>9</v>
      </c>
      <c r="AI222" s="25">
        <v>9</v>
      </c>
      <c r="AJ222" s="25">
        <v>9</v>
      </c>
      <c r="AK222" s="25">
        <v>9</v>
      </c>
      <c r="AL222" s="25">
        <v>9</v>
      </c>
      <c r="AM222" s="25">
        <v>4</v>
      </c>
      <c r="AN222" s="25">
        <v>4</v>
      </c>
      <c r="AO222" s="25">
        <v>9</v>
      </c>
      <c r="AP222" s="25">
        <v>9</v>
      </c>
      <c r="AQ222" s="25">
        <v>4</v>
      </c>
      <c r="BH222" s="25">
        <v>4</v>
      </c>
      <c r="BI222" s="25">
        <v>4</v>
      </c>
      <c r="BJ222" s="25">
        <v>4</v>
      </c>
      <c r="BK222" s="25">
        <v>4</v>
      </c>
      <c r="BL222" s="25">
        <v>4</v>
      </c>
      <c r="BM222" s="25">
        <v>4</v>
      </c>
      <c r="BN222" s="25">
        <v>4</v>
      </c>
      <c r="BO222" s="25">
        <v>4</v>
      </c>
      <c r="BP222" s="26">
        <v>2</v>
      </c>
      <c r="BQ222" s="26">
        <v>1</v>
      </c>
      <c r="BR222" s="26">
        <v>2</v>
      </c>
      <c r="BS222" s="26">
        <v>1</v>
      </c>
      <c r="BT222" s="26" t="s">
        <v>81</v>
      </c>
      <c r="BU222" s="26"/>
      <c r="BV222" s="26">
        <v>5</v>
      </c>
      <c r="BW222" s="26">
        <v>1</v>
      </c>
      <c r="BX222" s="27" t="s">
        <v>345</v>
      </c>
      <c r="BY222" s="28">
        <v>1</v>
      </c>
    </row>
    <row r="223" spans="1:77" ht="15.75" customHeight="1" x14ac:dyDescent="0.3">
      <c r="A223" s="11">
        <v>215</v>
      </c>
      <c r="B223" s="30">
        <v>45865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23">
        <v>1</v>
      </c>
      <c r="H223" s="23">
        <v>1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1</v>
      </c>
      <c r="S223" s="23">
        <v>0</v>
      </c>
      <c r="T223" s="23">
        <v>0</v>
      </c>
      <c r="U223" s="24">
        <v>1</v>
      </c>
      <c r="V223" s="25">
        <v>1</v>
      </c>
      <c r="W223" s="25">
        <v>4</v>
      </c>
      <c r="X223" s="25">
        <v>4</v>
      </c>
      <c r="Y223" s="25">
        <v>4</v>
      </c>
      <c r="Z223" s="25">
        <v>4</v>
      </c>
      <c r="AA223" s="25">
        <v>4</v>
      </c>
      <c r="AB223" s="25">
        <v>4</v>
      </c>
      <c r="AC223" s="25">
        <v>4</v>
      </c>
      <c r="AD223" s="25">
        <v>4</v>
      </c>
      <c r="AE223" s="25">
        <v>4</v>
      </c>
      <c r="AF223" s="25">
        <v>4</v>
      </c>
      <c r="AG223" s="25">
        <v>4</v>
      </c>
      <c r="AH223" s="25">
        <v>9</v>
      </c>
      <c r="AI223" s="25">
        <v>9</v>
      </c>
      <c r="AJ223" s="25">
        <v>9</v>
      </c>
      <c r="AK223" s="25">
        <v>9</v>
      </c>
      <c r="AL223" s="25">
        <v>9</v>
      </c>
      <c r="AM223" s="25">
        <v>4</v>
      </c>
      <c r="AN223" s="25">
        <v>9</v>
      </c>
      <c r="AO223" s="25">
        <v>9</v>
      </c>
      <c r="AP223" s="25">
        <v>9</v>
      </c>
      <c r="AQ223" s="25">
        <v>4</v>
      </c>
      <c r="BH223" s="25">
        <v>9</v>
      </c>
      <c r="BI223" s="25">
        <v>9</v>
      </c>
      <c r="BJ223" s="25">
        <v>4</v>
      </c>
      <c r="BK223" s="25">
        <v>4</v>
      </c>
      <c r="BL223" s="25">
        <v>9</v>
      </c>
      <c r="BM223" s="25">
        <v>4</v>
      </c>
      <c r="BN223" s="25">
        <v>4</v>
      </c>
      <c r="BO223" s="25">
        <v>4</v>
      </c>
      <c r="BP223" s="26">
        <v>2</v>
      </c>
      <c r="BQ223" s="26">
        <v>2</v>
      </c>
      <c r="BR223" s="26">
        <v>3</v>
      </c>
      <c r="BS223" s="26">
        <v>1</v>
      </c>
      <c r="BT223" s="26" t="s">
        <v>346</v>
      </c>
      <c r="BU223" s="26" t="s">
        <v>77</v>
      </c>
      <c r="BV223" s="26">
        <v>4</v>
      </c>
      <c r="BW223" s="26">
        <v>1</v>
      </c>
      <c r="BX223" s="27" t="s">
        <v>347</v>
      </c>
      <c r="BY223" s="28">
        <v>1</v>
      </c>
    </row>
    <row r="224" spans="1:77" ht="15.75" customHeight="1" x14ac:dyDescent="0.3">
      <c r="A224" s="11">
        <v>216</v>
      </c>
      <c r="B224" s="30">
        <v>45866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23">
        <v>1</v>
      </c>
      <c r="H224" s="23">
        <v>1</v>
      </c>
      <c r="I224" s="23">
        <v>1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3">
        <v>0</v>
      </c>
      <c r="Q224" s="23">
        <v>0</v>
      </c>
      <c r="R224" s="23">
        <v>1</v>
      </c>
      <c r="S224" s="23">
        <v>0</v>
      </c>
      <c r="T224" s="23">
        <v>0</v>
      </c>
      <c r="U224" s="24">
        <v>1</v>
      </c>
      <c r="V224" s="25">
        <v>3</v>
      </c>
      <c r="W224" s="25">
        <v>3</v>
      </c>
      <c r="X224" s="25">
        <v>3</v>
      </c>
      <c r="Y224" s="25">
        <v>3</v>
      </c>
      <c r="Z224" s="25">
        <v>3</v>
      </c>
      <c r="AA224" s="25">
        <v>3</v>
      </c>
      <c r="AB224" s="25">
        <v>4</v>
      </c>
      <c r="AC224" s="25">
        <v>3</v>
      </c>
      <c r="AD224" s="25">
        <v>4</v>
      </c>
      <c r="AE224" s="25">
        <v>4</v>
      </c>
      <c r="AF224" s="25">
        <v>4</v>
      </c>
      <c r="AG224" s="25">
        <v>3</v>
      </c>
      <c r="AH224" s="25">
        <v>9</v>
      </c>
      <c r="AI224" s="25">
        <v>9</v>
      </c>
      <c r="AJ224" s="25">
        <v>9</v>
      </c>
      <c r="AK224" s="25">
        <v>9</v>
      </c>
      <c r="AL224" s="25">
        <v>9</v>
      </c>
      <c r="AM224" s="25">
        <v>4</v>
      </c>
      <c r="AN224" s="25">
        <v>9</v>
      </c>
      <c r="AO224" s="25">
        <v>9</v>
      </c>
      <c r="AP224" s="25">
        <v>9</v>
      </c>
      <c r="AQ224" s="25">
        <v>3</v>
      </c>
      <c r="BH224" s="25">
        <v>9</v>
      </c>
      <c r="BI224" s="25">
        <v>9</v>
      </c>
      <c r="BJ224" s="25">
        <v>3</v>
      </c>
      <c r="BK224" s="25">
        <v>3</v>
      </c>
      <c r="BL224" s="25">
        <v>3</v>
      </c>
      <c r="BM224" s="25">
        <v>9</v>
      </c>
      <c r="BN224" s="25">
        <v>3</v>
      </c>
      <c r="BO224" s="25">
        <v>3</v>
      </c>
      <c r="BP224" s="26">
        <v>2</v>
      </c>
      <c r="BQ224" s="26">
        <v>1</v>
      </c>
      <c r="BR224" s="26">
        <v>3</v>
      </c>
      <c r="BS224" s="26">
        <v>1</v>
      </c>
      <c r="BT224" s="26" t="s">
        <v>81</v>
      </c>
      <c r="BU224" s="26" t="s">
        <v>77</v>
      </c>
      <c r="BV224" s="26">
        <v>5</v>
      </c>
      <c r="BW224" s="26">
        <v>1</v>
      </c>
      <c r="BX224" s="27" t="s">
        <v>348</v>
      </c>
      <c r="BY224" s="28">
        <v>9</v>
      </c>
    </row>
    <row r="225" spans="1:77" ht="15.75" customHeight="1" x14ac:dyDescent="0.3">
      <c r="A225" s="11">
        <v>217</v>
      </c>
      <c r="B225" s="30">
        <v>45866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23">
        <v>1</v>
      </c>
      <c r="H225" s="23">
        <v>1</v>
      </c>
      <c r="I225" s="23">
        <v>1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1</v>
      </c>
      <c r="S225" s="23">
        <v>0</v>
      </c>
      <c r="T225" s="23">
        <v>0</v>
      </c>
      <c r="U225" s="24">
        <v>1</v>
      </c>
      <c r="V225" s="25">
        <v>3</v>
      </c>
      <c r="W225" s="25">
        <v>3</v>
      </c>
      <c r="X225" s="25">
        <v>3</v>
      </c>
      <c r="Y225" s="25">
        <v>3</v>
      </c>
      <c r="Z225" s="25">
        <v>3</v>
      </c>
      <c r="AA225" s="25">
        <v>3</v>
      </c>
      <c r="AB225" s="25">
        <v>3</v>
      </c>
      <c r="AC225" s="25">
        <v>3</v>
      </c>
      <c r="AD225" s="25">
        <v>4</v>
      </c>
      <c r="AE225" s="25">
        <v>4</v>
      </c>
      <c r="AF225" s="25">
        <v>3</v>
      </c>
      <c r="AG225" s="25">
        <v>3</v>
      </c>
      <c r="AH225" s="25">
        <v>9</v>
      </c>
      <c r="AI225" s="25">
        <v>9</v>
      </c>
      <c r="AJ225" s="25">
        <v>9</v>
      </c>
      <c r="AK225" s="25">
        <v>9</v>
      </c>
      <c r="AL225" s="25">
        <v>9</v>
      </c>
      <c r="AM225" s="25">
        <v>9</v>
      </c>
      <c r="AN225" s="25">
        <v>9</v>
      </c>
      <c r="AO225" s="25">
        <v>9</v>
      </c>
      <c r="AP225" s="25">
        <v>9</v>
      </c>
      <c r="AQ225" s="25">
        <v>3</v>
      </c>
      <c r="BH225" s="25">
        <v>9</v>
      </c>
      <c r="BI225" s="25">
        <v>9</v>
      </c>
      <c r="BJ225" s="25">
        <v>3</v>
      </c>
      <c r="BK225" s="25">
        <v>9</v>
      </c>
      <c r="BL225" s="25">
        <v>3</v>
      </c>
      <c r="BM225" s="25">
        <v>3</v>
      </c>
      <c r="BN225" s="25">
        <v>9</v>
      </c>
      <c r="BO225" s="25">
        <v>9</v>
      </c>
      <c r="BP225" s="26">
        <v>2</v>
      </c>
      <c r="BQ225" s="26">
        <v>1</v>
      </c>
      <c r="BR225" s="26">
        <v>3</v>
      </c>
      <c r="BS225" s="26">
        <v>1</v>
      </c>
      <c r="BT225" s="26" t="s">
        <v>81</v>
      </c>
      <c r="BU225" s="26"/>
      <c r="BV225" s="26">
        <v>5</v>
      </c>
      <c r="BW225" s="26">
        <v>1</v>
      </c>
      <c r="BX225" s="27" t="s">
        <v>349</v>
      </c>
      <c r="BY225" s="28">
        <v>9</v>
      </c>
    </row>
    <row r="226" spans="1:77" ht="15.75" customHeight="1" x14ac:dyDescent="0.3">
      <c r="A226" s="11">
        <v>218</v>
      </c>
      <c r="B226" s="30">
        <v>45870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23">
        <v>1</v>
      </c>
      <c r="H226" s="23">
        <v>1</v>
      </c>
      <c r="I226" s="23">
        <v>1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1</v>
      </c>
      <c r="U226" s="24">
        <v>1</v>
      </c>
      <c r="V226" s="25">
        <v>3</v>
      </c>
      <c r="W226" s="25">
        <v>3</v>
      </c>
      <c r="X226" s="25">
        <v>4</v>
      </c>
      <c r="Y226" s="25">
        <v>3</v>
      </c>
      <c r="Z226" s="25">
        <v>4</v>
      </c>
      <c r="AA226" s="25">
        <v>3</v>
      </c>
      <c r="AB226" s="25">
        <v>4</v>
      </c>
      <c r="AC226" s="25">
        <v>3</v>
      </c>
      <c r="AD226" s="25">
        <v>4</v>
      </c>
      <c r="AE226" s="25">
        <v>4</v>
      </c>
      <c r="AF226" s="25">
        <v>4</v>
      </c>
      <c r="AG226" s="25">
        <v>9</v>
      </c>
      <c r="AH226" s="25">
        <v>9</v>
      </c>
      <c r="AI226" s="25">
        <v>9</v>
      </c>
      <c r="AJ226" s="25">
        <v>9</v>
      </c>
      <c r="AK226" s="25">
        <v>9</v>
      </c>
      <c r="AL226" s="25">
        <v>9</v>
      </c>
      <c r="AM226" s="25">
        <v>4</v>
      </c>
      <c r="AN226" s="25">
        <v>9</v>
      </c>
      <c r="AO226" s="25">
        <v>9</v>
      </c>
      <c r="AP226" s="25">
        <v>9</v>
      </c>
      <c r="AQ226" s="25">
        <v>4</v>
      </c>
      <c r="BH226" s="25">
        <v>9</v>
      </c>
      <c r="BI226" s="25">
        <v>9</v>
      </c>
      <c r="BJ226" s="25">
        <v>4</v>
      </c>
      <c r="BK226" s="25">
        <v>4</v>
      </c>
      <c r="BL226" s="25">
        <v>9</v>
      </c>
      <c r="BM226" s="25">
        <v>4</v>
      </c>
      <c r="BN226" s="25">
        <v>4</v>
      </c>
      <c r="BO226" s="25">
        <v>4</v>
      </c>
      <c r="BP226" s="26">
        <v>9</v>
      </c>
      <c r="BQ226" s="26">
        <v>2</v>
      </c>
      <c r="BR226" s="26">
        <v>4</v>
      </c>
      <c r="BS226" s="26">
        <v>2</v>
      </c>
      <c r="BT226" s="26"/>
      <c r="BU226" s="26" t="s">
        <v>350</v>
      </c>
      <c r="BV226" s="26">
        <v>5</v>
      </c>
      <c r="BW226" s="26">
        <v>1</v>
      </c>
      <c r="BX226" s="27" t="s">
        <v>323</v>
      </c>
      <c r="BY226" s="28">
        <v>9</v>
      </c>
    </row>
    <row r="227" spans="1:77" ht="15.75" customHeight="1" x14ac:dyDescent="0.3">
      <c r="A227" s="11">
        <v>219</v>
      </c>
      <c r="B227" s="30">
        <v>45870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23">
        <v>1</v>
      </c>
      <c r="H227" s="23">
        <v>1</v>
      </c>
      <c r="I227" s="23">
        <v>1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1</v>
      </c>
      <c r="R227" s="23">
        <v>0</v>
      </c>
      <c r="S227" s="23">
        <v>0</v>
      </c>
      <c r="T227" s="23">
        <v>0</v>
      </c>
      <c r="U227" s="24">
        <v>1</v>
      </c>
      <c r="V227" s="25">
        <v>4</v>
      </c>
      <c r="W227" s="25">
        <v>4</v>
      </c>
      <c r="X227" s="25">
        <v>4</v>
      </c>
      <c r="Y227" s="25">
        <v>4</v>
      </c>
      <c r="Z227" s="25">
        <v>4</v>
      </c>
      <c r="AA227" s="25">
        <v>4</v>
      </c>
      <c r="AB227" s="25">
        <v>4</v>
      </c>
      <c r="AC227" s="25">
        <v>4</v>
      </c>
      <c r="AD227" s="25">
        <v>4</v>
      </c>
      <c r="AE227" s="25">
        <v>3</v>
      </c>
      <c r="AF227" s="25">
        <v>3</v>
      </c>
      <c r="AG227" s="25">
        <v>9</v>
      </c>
      <c r="AH227" s="25">
        <v>9</v>
      </c>
      <c r="AI227" s="25">
        <v>9</v>
      </c>
      <c r="AJ227" s="25">
        <v>9</v>
      </c>
      <c r="AK227" s="25">
        <v>9</v>
      </c>
      <c r="AL227" s="25">
        <v>9</v>
      </c>
      <c r="AM227" s="25">
        <v>4</v>
      </c>
      <c r="AN227" s="25">
        <v>9</v>
      </c>
      <c r="AO227" s="25">
        <v>9</v>
      </c>
      <c r="AP227" s="25">
        <v>9</v>
      </c>
      <c r="AQ227" s="25">
        <v>3</v>
      </c>
      <c r="BH227" s="25">
        <v>9</v>
      </c>
      <c r="BI227" s="25">
        <v>9</v>
      </c>
      <c r="BJ227" s="25">
        <v>9</v>
      </c>
      <c r="BK227" s="25">
        <v>9</v>
      </c>
      <c r="BL227" s="25">
        <v>9</v>
      </c>
      <c r="BM227" s="25">
        <v>9</v>
      </c>
      <c r="BN227" s="25">
        <v>4</v>
      </c>
      <c r="BO227" s="25">
        <v>9</v>
      </c>
      <c r="BP227" s="26">
        <v>2</v>
      </c>
      <c r="BQ227" s="26">
        <v>1</v>
      </c>
      <c r="BR227" s="26">
        <v>4</v>
      </c>
      <c r="BS227" s="26">
        <v>2</v>
      </c>
      <c r="BT227" s="26"/>
      <c r="BU227" s="26"/>
      <c r="BV227" s="26">
        <v>5</v>
      </c>
      <c r="BW227" s="26">
        <v>1</v>
      </c>
      <c r="BX227" s="27" t="s">
        <v>323</v>
      </c>
      <c r="BY227" s="28">
        <v>0</v>
      </c>
    </row>
    <row r="228" spans="1:77" ht="15.75" customHeight="1" x14ac:dyDescent="0.3">
      <c r="A228" s="11">
        <v>220</v>
      </c>
      <c r="B228" s="30">
        <v>45870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23">
        <v>1</v>
      </c>
      <c r="H228" s="23">
        <v>1</v>
      </c>
      <c r="I228" s="23">
        <v>1</v>
      </c>
      <c r="J228" s="23">
        <v>1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3">
        <v>0</v>
      </c>
      <c r="Q228" s="23">
        <v>0</v>
      </c>
      <c r="R228" s="23">
        <v>0</v>
      </c>
      <c r="S228" s="23">
        <v>0</v>
      </c>
      <c r="T228" s="23">
        <v>1</v>
      </c>
      <c r="U228" s="24">
        <v>1</v>
      </c>
      <c r="V228" s="25">
        <v>4</v>
      </c>
      <c r="W228" s="25">
        <v>4</v>
      </c>
      <c r="X228" s="25">
        <v>4</v>
      </c>
      <c r="Y228" s="25">
        <v>4</v>
      </c>
      <c r="Z228" s="25">
        <v>4</v>
      </c>
      <c r="AA228" s="25">
        <v>4</v>
      </c>
      <c r="AB228" s="25">
        <v>4</v>
      </c>
      <c r="AC228" s="25">
        <v>4</v>
      </c>
      <c r="AD228" s="25">
        <v>4</v>
      </c>
      <c r="AE228" s="25">
        <v>4</v>
      </c>
      <c r="AF228" s="25">
        <v>9</v>
      </c>
      <c r="AG228" s="25">
        <v>9</v>
      </c>
      <c r="AH228" s="25">
        <v>9</v>
      </c>
      <c r="AI228" s="25">
        <v>9</v>
      </c>
      <c r="AJ228" s="25">
        <v>9</v>
      </c>
      <c r="AK228" s="25">
        <v>9</v>
      </c>
      <c r="AL228" s="25">
        <v>9</v>
      </c>
      <c r="AM228" s="25">
        <v>4</v>
      </c>
      <c r="AN228" s="25">
        <v>9</v>
      </c>
      <c r="AO228" s="25">
        <v>9</v>
      </c>
      <c r="AP228" s="25">
        <v>9</v>
      </c>
      <c r="AQ228" s="25">
        <v>4</v>
      </c>
      <c r="BH228" s="25">
        <v>9</v>
      </c>
      <c r="BI228" s="25">
        <v>9</v>
      </c>
      <c r="BJ228" s="25">
        <v>4</v>
      </c>
      <c r="BK228" s="25">
        <v>9</v>
      </c>
      <c r="BL228" s="25">
        <v>9</v>
      </c>
      <c r="BM228" s="25">
        <v>9</v>
      </c>
      <c r="BN228" s="25">
        <v>4</v>
      </c>
      <c r="BO228" s="25">
        <v>9</v>
      </c>
      <c r="BP228" s="26">
        <v>2</v>
      </c>
      <c r="BQ228" s="26">
        <v>2</v>
      </c>
      <c r="BR228" s="26">
        <v>1</v>
      </c>
      <c r="BS228" s="26">
        <v>2</v>
      </c>
      <c r="BT228" s="26" t="s">
        <v>351</v>
      </c>
      <c r="BU228" s="26" t="s">
        <v>352</v>
      </c>
      <c r="BV228" s="26">
        <v>9</v>
      </c>
      <c r="BW228" s="26">
        <v>1</v>
      </c>
      <c r="BX228" s="27" t="s">
        <v>353</v>
      </c>
      <c r="BY228" s="28">
        <v>0</v>
      </c>
    </row>
    <row r="229" spans="1:77" ht="15.75" customHeight="1" x14ac:dyDescent="0.3">
      <c r="A229" s="11">
        <v>221</v>
      </c>
      <c r="B229" s="30">
        <v>45871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23">
        <v>1</v>
      </c>
      <c r="H229" s="23">
        <v>1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1</v>
      </c>
      <c r="Q229" s="23">
        <v>0</v>
      </c>
      <c r="R229" s="23">
        <v>0</v>
      </c>
      <c r="S229" s="23">
        <v>0</v>
      </c>
      <c r="T229" s="23">
        <v>0</v>
      </c>
      <c r="U229" s="24">
        <v>1</v>
      </c>
      <c r="V229" s="25">
        <v>4</v>
      </c>
      <c r="W229" s="25">
        <v>4</v>
      </c>
      <c r="X229" s="25">
        <v>4</v>
      </c>
      <c r="Y229" s="25">
        <v>4</v>
      </c>
      <c r="Z229" s="25">
        <v>4</v>
      </c>
      <c r="AA229" s="25">
        <v>4</v>
      </c>
      <c r="AB229" s="25">
        <v>4</v>
      </c>
      <c r="AC229" s="25">
        <v>4</v>
      </c>
      <c r="AD229" s="25">
        <v>4</v>
      </c>
      <c r="AE229" s="25">
        <v>4</v>
      </c>
      <c r="AF229" s="25">
        <v>9</v>
      </c>
      <c r="AG229" s="25">
        <v>9</v>
      </c>
      <c r="AH229" s="25">
        <v>9</v>
      </c>
      <c r="AI229" s="25">
        <v>9</v>
      </c>
      <c r="AJ229" s="25">
        <v>9</v>
      </c>
      <c r="AK229" s="25">
        <v>9</v>
      </c>
      <c r="AL229" s="25">
        <v>9</v>
      </c>
      <c r="AM229" s="25">
        <v>4</v>
      </c>
      <c r="AN229" s="25">
        <v>9</v>
      </c>
      <c r="AO229" s="25">
        <v>9</v>
      </c>
      <c r="AP229" s="25">
        <v>9</v>
      </c>
      <c r="AQ229" s="25">
        <v>4</v>
      </c>
      <c r="BH229" s="25">
        <v>9</v>
      </c>
      <c r="BI229" s="25">
        <v>9</v>
      </c>
      <c r="BJ229" s="25">
        <v>4</v>
      </c>
      <c r="BK229" s="25">
        <v>9</v>
      </c>
      <c r="BL229" s="25">
        <v>9</v>
      </c>
      <c r="BM229" s="25">
        <v>4</v>
      </c>
      <c r="BN229" s="25">
        <v>4</v>
      </c>
      <c r="BO229" s="25">
        <v>9</v>
      </c>
      <c r="BP229" s="26">
        <v>1</v>
      </c>
      <c r="BQ229" s="26">
        <v>9</v>
      </c>
      <c r="BR229" s="26">
        <v>4</v>
      </c>
      <c r="BS229" s="26">
        <v>2</v>
      </c>
      <c r="BT229" s="26"/>
      <c r="BU229" s="26" t="s">
        <v>354</v>
      </c>
      <c r="BV229" s="26">
        <v>5</v>
      </c>
      <c r="BW229" s="26">
        <v>2</v>
      </c>
      <c r="BX229" s="27" t="s">
        <v>355</v>
      </c>
      <c r="BY229" s="28">
        <v>1</v>
      </c>
    </row>
    <row r="230" spans="1:77" ht="15.75" customHeight="1" x14ac:dyDescent="0.3">
      <c r="A230" s="11">
        <v>222</v>
      </c>
      <c r="B230" s="30">
        <v>45871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23">
        <v>1</v>
      </c>
      <c r="H230" s="23">
        <v>1</v>
      </c>
      <c r="I230" s="23">
        <v>1</v>
      </c>
      <c r="J230" s="23">
        <v>0</v>
      </c>
      <c r="K230" s="23">
        <v>0</v>
      </c>
      <c r="L230" s="23">
        <v>0</v>
      </c>
      <c r="M230" s="23">
        <v>1</v>
      </c>
      <c r="N230" s="23">
        <v>0</v>
      </c>
      <c r="O230" s="23">
        <v>1</v>
      </c>
      <c r="P230" s="23">
        <v>0</v>
      </c>
      <c r="Q230" s="23">
        <v>0</v>
      </c>
      <c r="R230" s="23">
        <v>0</v>
      </c>
      <c r="S230" s="23">
        <v>0</v>
      </c>
      <c r="T230" s="23">
        <v>1</v>
      </c>
      <c r="U230" s="24">
        <v>1</v>
      </c>
      <c r="V230" s="25">
        <v>4</v>
      </c>
      <c r="W230" s="25">
        <v>4</v>
      </c>
      <c r="X230" s="25">
        <v>4</v>
      </c>
      <c r="Y230" s="25">
        <v>4</v>
      </c>
      <c r="Z230" s="25">
        <v>4</v>
      </c>
      <c r="AA230" s="25">
        <v>4</v>
      </c>
      <c r="AB230" s="25">
        <v>4</v>
      </c>
      <c r="AC230" s="25">
        <v>4</v>
      </c>
      <c r="AD230" s="25">
        <v>4</v>
      </c>
      <c r="AE230" s="25">
        <v>4</v>
      </c>
      <c r="AF230" s="25">
        <v>4</v>
      </c>
      <c r="AG230" s="25">
        <v>9</v>
      </c>
      <c r="AH230" s="25">
        <v>9</v>
      </c>
      <c r="AI230" s="25">
        <v>9</v>
      </c>
      <c r="AJ230" s="25">
        <v>9</v>
      </c>
      <c r="AK230" s="25">
        <v>9</v>
      </c>
      <c r="AL230" s="25">
        <v>9</v>
      </c>
      <c r="AM230" s="25">
        <v>4</v>
      </c>
      <c r="AN230" s="25">
        <v>9</v>
      </c>
      <c r="AO230" s="25">
        <v>9</v>
      </c>
      <c r="AP230" s="25">
        <v>9</v>
      </c>
      <c r="AQ230" s="25">
        <v>4</v>
      </c>
      <c r="BH230" s="25">
        <v>9</v>
      </c>
      <c r="BI230" s="25">
        <v>9</v>
      </c>
      <c r="BJ230" s="25">
        <v>4</v>
      </c>
      <c r="BK230" s="25">
        <v>4</v>
      </c>
      <c r="BL230" s="25">
        <v>4</v>
      </c>
      <c r="BM230" s="25">
        <v>4</v>
      </c>
      <c r="BN230" s="25">
        <v>4</v>
      </c>
      <c r="BO230" s="25">
        <v>4</v>
      </c>
      <c r="BP230" s="26">
        <v>1</v>
      </c>
      <c r="BQ230" s="26">
        <v>1</v>
      </c>
      <c r="BR230" s="26">
        <v>4</v>
      </c>
      <c r="BS230" s="26">
        <v>2</v>
      </c>
      <c r="BT230" s="26"/>
      <c r="BU230" s="26" t="s">
        <v>105</v>
      </c>
      <c r="BV230" s="26">
        <v>5</v>
      </c>
      <c r="BW230" s="26">
        <v>2</v>
      </c>
      <c r="BX230" s="27" t="s">
        <v>356</v>
      </c>
      <c r="BY230" s="28">
        <v>0</v>
      </c>
    </row>
    <row r="231" spans="1:77" ht="15.75" customHeight="1" x14ac:dyDescent="0.3">
      <c r="A231" s="11">
        <v>223</v>
      </c>
      <c r="B231" s="30">
        <v>45871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23">
        <v>1</v>
      </c>
      <c r="H231" s="23">
        <v>1</v>
      </c>
      <c r="I231" s="23">
        <v>1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4">
        <v>1</v>
      </c>
      <c r="V231" s="25">
        <v>4</v>
      </c>
      <c r="W231" s="25">
        <v>4</v>
      </c>
      <c r="X231" s="25">
        <v>4</v>
      </c>
      <c r="Y231" s="25">
        <v>4</v>
      </c>
      <c r="Z231" s="25">
        <v>4</v>
      </c>
      <c r="AA231" s="25">
        <v>4</v>
      </c>
      <c r="AB231" s="25">
        <v>4</v>
      </c>
      <c r="AC231" s="25">
        <v>4</v>
      </c>
      <c r="AD231" s="25">
        <v>4</v>
      </c>
      <c r="AE231" s="25">
        <v>4</v>
      </c>
      <c r="AF231" s="25">
        <v>4</v>
      </c>
      <c r="AG231" s="25">
        <v>9</v>
      </c>
      <c r="AH231" s="25">
        <v>9</v>
      </c>
      <c r="AI231" s="25">
        <v>9</v>
      </c>
      <c r="AJ231" s="25">
        <v>9</v>
      </c>
      <c r="AK231" s="25">
        <v>9</v>
      </c>
      <c r="AL231" s="25">
        <v>9</v>
      </c>
      <c r="AM231" s="25">
        <v>4</v>
      </c>
      <c r="AN231" s="25">
        <v>9</v>
      </c>
      <c r="AO231" s="25">
        <v>9</v>
      </c>
      <c r="AP231" s="25">
        <v>9</v>
      </c>
      <c r="AQ231" s="25">
        <v>4</v>
      </c>
      <c r="BH231" s="25">
        <v>9</v>
      </c>
      <c r="BI231" s="25">
        <v>9</v>
      </c>
      <c r="BJ231" s="25">
        <v>4</v>
      </c>
      <c r="BK231" s="25">
        <v>9</v>
      </c>
      <c r="BL231" s="25">
        <v>9</v>
      </c>
      <c r="BM231" s="25">
        <v>4</v>
      </c>
      <c r="BN231" s="25">
        <v>4</v>
      </c>
      <c r="BO231" s="25">
        <v>9</v>
      </c>
      <c r="BP231" s="26">
        <v>2</v>
      </c>
      <c r="BQ231" s="26">
        <v>2</v>
      </c>
      <c r="BR231" s="26">
        <v>4</v>
      </c>
      <c r="BS231" s="26">
        <v>1</v>
      </c>
      <c r="BT231" s="26" t="s">
        <v>357</v>
      </c>
      <c r="BU231" s="26" t="s">
        <v>338</v>
      </c>
      <c r="BV231" s="26">
        <v>4</v>
      </c>
      <c r="BW231" s="26">
        <v>1</v>
      </c>
      <c r="BX231" s="27" t="s">
        <v>358</v>
      </c>
      <c r="BY231" s="28">
        <v>1</v>
      </c>
    </row>
    <row r="232" spans="1:77" ht="15.75" customHeight="1" x14ac:dyDescent="0.3">
      <c r="A232" s="11">
        <v>224</v>
      </c>
      <c r="B232" s="30">
        <v>45871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23">
        <v>1</v>
      </c>
      <c r="H232" s="23">
        <v>1</v>
      </c>
      <c r="I232" s="23">
        <v>1</v>
      </c>
      <c r="J232" s="23">
        <v>1</v>
      </c>
      <c r="K232" s="23">
        <v>0</v>
      </c>
      <c r="L232" s="23">
        <v>0</v>
      </c>
      <c r="M232" s="23">
        <v>1</v>
      </c>
      <c r="N232" s="23">
        <v>0</v>
      </c>
      <c r="O232" s="23">
        <v>0</v>
      </c>
      <c r="P232" s="23">
        <v>0</v>
      </c>
      <c r="Q232" s="23">
        <v>0</v>
      </c>
      <c r="R232" s="23">
        <v>1</v>
      </c>
      <c r="S232" s="23">
        <v>0</v>
      </c>
      <c r="T232" s="23">
        <v>0</v>
      </c>
      <c r="U232" s="24">
        <v>1</v>
      </c>
      <c r="V232" s="25">
        <v>4</v>
      </c>
      <c r="W232" s="25">
        <v>4</v>
      </c>
      <c r="X232" s="25">
        <v>4</v>
      </c>
      <c r="Y232" s="25">
        <v>4</v>
      </c>
      <c r="Z232" s="25">
        <v>4</v>
      </c>
      <c r="AA232" s="25">
        <v>4</v>
      </c>
      <c r="AB232" s="25">
        <v>4</v>
      </c>
      <c r="AC232" s="25">
        <v>4</v>
      </c>
      <c r="AD232" s="25">
        <v>4</v>
      </c>
      <c r="AE232" s="25">
        <v>4</v>
      </c>
      <c r="AF232" s="25">
        <v>4</v>
      </c>
      <c r="AG232" s="25">
        <v>9</v>
      </c>
      <c r="AH232" s="25">
        <v>9</v>
      </c>
      <c r="AI232" s="25">
        <v>9</v>
      </c>
      <c r="AJ232" s="25">
        <v>9</v>
      </c>
      <c r="AK232" s="25">
        <v>9</v>
      </c>
      <c r="AL232" s="25">
        <v>9</v>
      </c>
      <c r="AM232" s="25">
        <v>4</v>
      </c>
      <c r="AN232" s="25">
        <v>4</v>
      </c>
      <c r="AO232" s="25">
        <v>9</v>
      </c>
      <c r="AP232" s="25">
        <v>9</v>
      </c>
      <c r="AQ232" s="25">
        <v>4</v>
      </c>
      <c r="BH232" s="25">
        <v>9</v>
      </c>
      <c r="BI232" s="25">
        <v>9</v>
      </c>
      <c r="BJ232" s="25">
        <v>4</v>
      </c>
      <c r="BK232" s="25">
        <v>9</v>
      </c>
      <c r="BL232" s="25">
        <v>9</v>
      </c>
      <c r="BM232" s="25">
        <v>4</v>
      </c>
      <c r="BN232" s="25">
        <v>4</v>
      </c>
      <c r="BO232" s="25">
        <v>9</v>
      </c>
      <c r="BP232" s="26">
        <v>1</v>
      </c>
      <c r="BQ232" s="26">
        <v>2</v>
      </c>
      <c r="BR232" s="26">
        <v>3</v>
      </c>
      <c r="BS232" s="26">
        <v>1</v>
      </c>
      <c r="BT232" s="26" t="s">
        <v>359</v>
      </c>
      <c r="BU232" s="26" t="s">
        <v>338</v>
      </c>
      <c r="BV232" s="26">
        <v>5</v>
      </c>
      <c r="BW232" s="26">
        <v>2</v>
      </c>
      <c r="BX232" s="27" t="s">
        <v>360</v>
      </c>
      <c r="BY232" s="28">
        <v>1</v>
      </c>
    </row>
    <row r="233" spans="1:77" ht="15.75" customHeight="1" x14ac:dyDescent="0.3">
      <c r="A233" s="11">
        <v>225</v>
      </c>
      <c r="B233" s="30">
        <v>45871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23">
        <v>1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0</v>
      </c>
      <c r="P233" s="23">
        <v>0</v>
      </c>
      <c r="Q233" s="23">
        <v>0</v>
      </c>
      <c r="R233" s="23">
        <v>1</v>
      </c>
      <c r="S233" s="23">
        <v>0</v>
      </c>
      <c r="T233" s="23">
        <v>0</v>
      </c>
      <c r="U233" s="24">
        <v>1</v>
      </c>
      <c r="V233" s="25">
        <v>3</v>
      </c>
      <c r="W233" s="25">
        <v>3</v>
      </c>
      <c r="X233" s="25">
        <v>2</v>
      </c>
      <c r="Y233" s="25">
        <v>3</v>
      </c>
      <c r="Z233" s="25">
        <v>3</v>
      </c>
      <c r="AA233" s="25">
        <v>3</v>
      </c>
      <c r="AB233" s="25">
        <v>4</v>
      </c>
      <c r="AC233" s="25">
        <v>3</v>
      </c>
      <c r="AD233" s="25">
        <v>3</v>
      </c>
      <c r="AE233" s="25">
        <v>2</v>
      </c>
      <c r="AF233" s="25">
        <v>2</v>
      </c>
      <c r="AG233" s="25">
        <v>9</v>
      </c>
      <c r="AH233" s="25">
        <v>9</v>
      </c>
      <c r="AI233" s="25">
        <v>9</v>
      </c>
      <c r="AJ233" s="25">
        <v>9</v>
      </c>
      <c r="AK233" s="25">
        <v>9</v>
      </c>
      <c r="AL233" s="25">
        <v>9</v>
      </c>
      <c r="AM233" s="25">
        <v>4</v>
      </c>
      <c r="AN233" s="25">
        <v>4</v>
      </c>
      <c r="AO233" s="25">
        <v>9</v>
      </c>
      <c r="AP233" s="25">
        <v>9</v>
      </c>
      <c r="AQ233" s="25">
        <v>3</v>
      </c>
      <c r="BH233" s="25">
        <v>9</v>
      </c>
      <c r="BI233" s="25">
        <v>9</v>
      </c>
      <c r="BJ233" s="25">
        <v>3</v>
      </c>
      <c r="BK233" s="25">
        <v>4</v>
      </c>
      <c r="BL233" s="25">
        <v>2</v>
      </c>
      <c r="BM233" s="25">
        <v>3</v>
      </c>
      <c r="BN233" s="25">
        <v>3</v>
      </c>
      <c r="BO233" s="25">
        <v>3</v>
      </c>
      <c r="BP233" s="26">
        <v>3</v>
      </c>
      <c r="BQ233" s="26">
        <v>2</v>
      </c>
      <c r="BR233" s="26">
        <v>4</v>
      </c>
      <c r="BS233" s="26">
        <v>1</v>
      </c>
      <c r="BT233" s="26" t="s">
        <v>186</v>
      </c>
      <c r="BU233" s="26" t="s">
        <v>338</v>
      </c>
      <c r="BV233" s="26">
        <v>5</v>
      </c>
      <c r="BW233" s="26">
        <v>4</v>
      </c>
      <c r="BX233" s="27" t="s">
        <v>361</v>
      </c>
      <c r="BY233" s="28">
        <v>1</v>
      </c>
    </row>
    <row r="234" spans="1:77" ht="15.75" customHeight="1" x14ac:dyDescent="0.3">
      <c r="A234" s="11">
        <v>226</v>
      </c>
      <c r="B234" s="30">
        <v>45873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23">
        <v>1</v>
      </c>
      <c r="H234" s="23">
        <v>1</v>
      </c>
      <c r="I234" s="23">
        <v>1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1</v>
      </c>
      <c r="T234" s="23">
        <v>0</v>
      </c>
      <c r="U234" s="24">
        <v>1</v>
      </c>
      <c r="V234" s="25">
        <v>4</v>
      </c>
      <c r="W234" s="25">
        <v>4</v>
      </c>
      <c r="X234" s="25">
        <v>3</v>
      </c>
      <c r="Y234" s="25">
        <v>4</v>
      </c>
      <c r="Z234" s="25">
        <v>4</v>
      </c>
      <c r="AA234" s="25">
        <v>4</v>
      </c>
      <c r="AB234" s="25">
        <v>4</v>
      </c>
      <c r="AC234" s="25">
        <v>4</v>
      </c>
      <c r="AD234" s="25">
        <v>4</v>
      </c>
      <c r="AE234" s="25">
        <v>4</v>
      </c>
      <c r="AF234" s="25">
        <v>4</v>
      </c>
      <c r="AG234" s="25">
        <v>9</v>
      </c>
      <c r="AH234" s="25">
        <v>9</v>
      </c>
      <c r="AI234" s="25">
        <v>9</v>
      </c>
      <c r="AJ234" s="25">
        <v>9</v>
      </c>
      <c r="AK234" s="25">
        <v>9</v>
      </c>
      <c r="AL234" s="25">
        <v>9</v>
      </c>
      <c r="AM234" s="25">
        <v>4</v>
      </c>
      <c r="AN234" s="25">
        <v>4</v>
      </c>
      <c r="AO234" s="25">
        <v>9</v>
      </c>
      <c r="AP234" s="25">
        <v>9</v>
      </c>
      <c r="AQ234" s="25">
        <v>4</v>
      </c>
      <c r="BH234" s="25">
        <v>9</v>
      </c>
      <c r="BI234" s="25">
        <v>9</v>
      </c>
      <c r="BJ234" s="25">
        <v>3</v>
      </c>
      <c r="BK234" s="25">
        <v>9</v>
      </c>
      <c r="BL234" s="25">
        <v>2</v>
      </c>
      <c r="BM234" s="25">
        <v>3</v>
      </c>
      <c r="BN234" s="25">
        <v>3</v>
      </c>
      <c r="BO234" s="25">
        <v>4</v>
      </c>
      <c r="BP234" s="26">
        <v>1</v>
      </c>
      <c r="BQ234" s="26">
        <v>1</v>
      </c>
      <c r="BR234" s="26">
        <v>3</v>
      </c>
      <c r="BS234" s="26">
        <v>1</v>
      </c>
      <c r="BT234" s="26" t="s">
        <v>362</v>
      </c>
      <c r="BU234" s="26" t="s">
        <v>338</v>
      </c>
      <c r="BV234" s="26">
        <v>5</v>
      </c>
      <c r="BW234" s="26">
        <v>2</v>
      </c>
      <c r="BX234" s="27" t="s">
        <v>363</v>
      </c>
      <c r="BY234" s="28">
        <v>1</v>
      </c>
    </row>
    <row r="235" spans="1:77" ht="15.75" customHeight="1" x14ac:dyDescent="0.3">
      <c r="A235" s="11">
        <v>227</v>
      </c>
      <c r="B235" s="30">
        <v>45873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23">
        <v>1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23">
        <v>1</v>
      </c>
      <c r="T235" s="23">
        <v>0</v>
      </c>
      <c r="U235" s="24">
        <v>1</v>
      </c>
      <c r="V235" s="25">
        <v>4</v>
      </c>
      <c r="W235" s="25">
        <v>4</v>
      </c>
      <c r="X235" s="25">
        <v>4</v>
      </c>
      <c r="Y235" s="25">
        <v>4</v>
      </c>
      <c r="Z235" s="25">
        <v>4</v>
      </c>
      <c r="AA235" s="25">
        <v>4</v>
      </c>
      <c r="AB235" s="25">
        <v>4</v>
      </c>
      <c r="AC235" s="25">
        <v>4</v>
      </c>
      <c r="AD235" s="25">
        <v>4</v>
      </c>
      <c r="AE235" s="25">
        <v>4</v>
      </c>
      <c r="AF235" s="25">
        <v>4</v>
      </c>
      <c r="AG235" s="25">
        <v>9</v>
      </c>
      <c r="AH235" s="25">
        <v>9</v>
      </c>
      <c r="AI235" s="25">
        <v>9</v>
      </c>
      <c r="AJ235" s="25">
        <v>9</v>
      </c>
      <c r="AK235" s="25">
        <v>9</v>
      </c>
      <c r="AL235" s="25">
        <v>9</v>
      </c>
      <c r="AM235" s="25">
        <v>4</v>
      </c>
      <c r="AN235" s="25">
        <v>4</v>
      </c>
      <c r="AO235" s="25">
        <v>9</v>
      </c>
      <c r="AP235" s="25">
        <v>9</v>
      </c>
      <c r="AQ235" s="25">
        <v>3</v>
      </c>
      <c r="BH235" s="25">
        <v>9</v>
      </c>
      <c r="BI235" s="25">
        <v>9</v>
      </c>
      <c r="BJ235" s="25">
        <v>3</v>
      </c>
      <c r="BK235" s="25">
        <v>4</v>
      </c>
      <c r="BL235" s="25">
        <v>4</v>
      </c>
      <c r="BM235" s="25">
        <v>4</v>
      </c>
      <c r="BN235" s="25">
        <v>4</v>
      </c>
      <c r="BO235" s="25">
        <v>4</v>
      </c>
      <c r="BP235" s="26">
        <v>2</v>
      </c>
      <c r="BQ235" s="26">
        <v>2</v>
      </c>
      <c r="BR235" s="26">
        <v>2</v>
      </c>
      <c r="BS235" s="26">
        <v>9</v>
      </c>
      <c r="BT235" s="26" t="s">
        <v>362</v>
      </c>
      <c r="BU235" s="26" t="s">
        <v>338</v>
      </c>
      <c r="BV235" s="26">
        <v>4</v>
      </c>
      <c r="BW235" s="26">
        <v>4</v>
      </c>
      <c r="BX235" s="27" t="s">
        <v>364</v>
      </c>
      <c r="BY235" s="28">
        <v>1</v>
      </c>
    </row>
    <row r="236" spans="1:77" ht="15.75" customHeight="1" x14ac:dyDescent="0.3">
      <c r="A236" s="11">
        <v>228</v>
      </c>
      <c r="B236" s="30">
        <v>45873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23">
        <v>1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3">
        <v>0</v>
      </c>
      <c r="Q236" s="23">
        <v>0</v>
      </c>
      <c r="R236" s="23">
        <v>1</v>
      </c>
      <c r="S236" s="23">
        <v>0</v>
      </c>
      <c r="T236" s="23">
        <v>0</v>
      </c>
      <c r="U236" s="24">
        <v>1</v>
      </c>
      <c r="V236" s="25">
        <v>9</v>
      </c>
      <c r="W236" s="25">
        <v>3</v>
      </c>
      <c r="X236" s="25">
        <v>4</v>
      </c>
      <c r="Y236" s="25">
        <v>3</v>
      </c>
      <c r="Z236" s="25">
        <v>3</v>
      </c>
      <c r="AA236" s="25">
        <v>2</v>
      </c>
      <c r="AB236" s="25">
        <v>4</v>
      </c>
      <c r="AC236" s="25">
        <v>2</v>
      </c>
      <c r="AD236" s="25">
        <v>4</v>
      </c>
      <c r="AE236" s="25">
        <v>4</v>
      </c>
      <c r="AF236" s="25">
        <v>2</v>
      </c>
      <c r="AG236" s="25">
        <v>9</v>
      </c>
      <c r="AH236" s="25">
        <v>9</v>
      </c>
      <c r="AI236" s="25">
        <v>9</v>
      </c>
      <c r="AJ236" s="25">
        <v>9</v>
      </c>
      <c r="AK236" s="25">
        <v>9</v>
      </c>
      <c r="AL236" s="25">
        <v>9</v>
      </c>
      <c r="AM236" s="25">
        <v>4</v>
      </c>
      <c r="AN236" s="25">
        <v>4</v>
      </c>
      <c r="AO236" s="25">
        <v>9</v>
      </c>
      <c r="AP236" s="25">
        <v>9</v>
      </c>
      <c r="AQ236" s="25">
        <v>4</v>
      </c>
      <c r="BH236" s="25">
        <v>9</v>
      </c>
      <c r="BI236" s="25">
        <v>9</v>
      </c>
      <c r="BJ236" s="25">
        <v>4</v>
      </c>
      <c r="BK236" s="25">
        <v>4</v>
      </c>
      <c r="BL236" s="25">
        <v>2</v>
      </c>
      <c r="BM236" s="25">
        <v>9</v>
      </c>
      <c r="BN236" s="25">
        <v>2</v>
      </c>
      <c r="BO236" s="25">
        <v>9</v>
      </c>
      <c r="BP236" s="26">
        <v>3</v>
      </c>
      <c r="BQ236" s="26">
        <v>2</v>
      </c>
      <c r="BR236" s="26">
        <v>2</v>
      </c>
      <c r="BS236" s="26">
        <v>2</v>
      </c>
      <c r="BT236" s="26"/>
      <c r="BU236" s="26"/>
      <c r="BV236" s="26">
        <v>4</v>
      </c>
      <c r="BW236" s="26">
        <v>2</v>
      </c>
      <c r="BX236" s="27" t="s">
        <v>365</v>
      </c>
      <c r="BY236" s="28">
        <v>1</v>
      </c>
    </row>
    <row r="237" spans="1:77" ht="15.75" customHeight="1" x14ac:dyDescent="0.3">
      <c r="A237" s="11">
        <v>229</v>
      </c>
      <c r="B237" s="30">
        <v>45873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23">
        <v>1</v>
      </c>
      <c r="H237" s="23">
        <v>1</v>
      </c>
      <c r="I237" s="23">
        <v>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1</v>
      </c>
      <c r="T237" s="23">
        <v>0</v>
      </c>
      <c r="U237" s="24">
        <v>1</v>
      </c>
      <c r="V237" s="25">
        <v>4</v>
      </c>
      <c r="W237" s="25">
        <v>3</v>
      </c>
      <c r="X237" s="25">
        <v>2</v>
      </c>
      <c r="Y237" s="25">
        <v>4</v>
      </c>
      <c r="Z237" s="25">
        <v>3</v>
      </c>
      <c r="AA237" s="25">
        <v>4</v>
      </c>
      <c r="AB237" s="25">
        <v>4</v>
      </c>
      <c r="AC237" s="25">
        <v>4</v>
      </c>
      <c r="AD237" s="25">
        <v>4</v>
      </c>
      <c r="AE237" s="25">
        <v>4</v>
      </c>
      <c r="AF237" s="25">
        <v>4</v>
      </c>
      <c r="AG237" s="25">
        <v>9</v>
      </c>
      <c r="AH237" s="25">
        <v>9</v>
      </c>
      <c r="AI237" s="25">
        <v>9</v>
      </c>
      <c r="AJ237" s="25">
        <v>9</v>
      </c>
      <c r="AK237" s="25">
        <v>9</v>
      </c>
      <c r="AL237" s="25">
        <v>9</v>
      </c>
      <c r="AM237" s="25">
        <v>4</v>
      </c>
      <c r="AN237" s="25">
        <v>4</v>
      </c>
      <c r="AO237" s="25">
        <v>9</v>
      </c>
      <c r="AP237" s="25">
        <v>9</v>
      </c>
      <c r="AQ237" s="25">
        <v>3</v>
      </c>
      <c r="BH237" s="25">
        <v>9</v>
      </c>
      <c r="BI237" s="25">
        <v>9</v>
      </c>
      <c r="BJ237" s="25">
        <v>1</v>
      </c>
      <c r="BK237" s="25">
        <v>2</v>
      </c>
      <c r="BL237" s="25">
        <v>2</v>
      </c>
      <c r="BM237" s="25">
        <v>4</v>
      </c>
      <c r="BN237" s="25">
        <v>3</v>
      </c>
      <c r="BO237" s="25">
        <v>1</v>
      </c>
      <c r="BP237" s="26">
        <v>3</v>
      </c>
      <c r="BQ237" s="26">
        <v>1</v>
      </c>
      <c r="BR237" s="26">
        <v>1</v>
      </c>
      <c r="BS237" s="26">
        <v>1</v>
      </c>
      <c r="BT237" s="26" t="s">
        <v>81</v>
      </c>
      <c r="BU237" s="26" t="s">
        <v>77</v>
      </c>
      <c r="BV237" s="26">
        <v>4</v>
      </c>
      <c r="BW237" s="26">
        <v>1</v>
      </c>
      <c r="BX237" s="27" t="s">
        <v>366</v>
      </c>
      <c r="BY237" s="28">
        <v>1</v>
      </c>
    </row>
    <row r="238" spans="1:77" ht="15.75" customHeight="1" x14ac:dyDescent="0.3">
      <c r="A238" s="11">
        <v>230</v>
      </c>
      <c r="B238" s="30">
        <v>45875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23">
        <v>1</v>
      </c>
      <c r="H238" s="23">
        <v>1</v>
      </c>
      <c r="I238" s="23">
        <v>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1</v>
      </c>
      <c r="U238" s="24">
        <v>1</v>
      </c>
      <c r="V238" s="25">
        <v>3</v>
      </c>
      <c r="W238" s="25">
        <v>3</v>
      </c>
      <c r="X238" s="25">
        <v>3</v>
      </c>
      <c r="Y238" s="25">
        <v>3</v>
      </c>
      <c r="Z238" s="25">
        <v>3</v>
      </c>
      <c r="AA238" s="25">
        <v>3</v>
      </c>
      <c r="AB238" s="25">
        <v>3</v>
      </c>
      <c r="AC238" s="25">
        <v>3</v>
      </c>
      <c r="AD238" s="25">
        <v>3</v>
      </c>
      <c r="AE238" s="25">
        <v>3</v>
      </c>
      <c r="AF238" s="25">
        <v>9</v>
      </c>
      <c r="AG238" s="25">
        <v>9</v>
      </c>
      <c r="AH238" s="25">
        <v>9</v>
      </c>
      <c r="AI238" s="25">
        <v>9</v>
      </c>
      <c r="AJ238" s="25">
        <v>9</v>
      </c>
      <c r="AK238" s="25">
        <v>9</v>
      </c>
      <c r="AL238" s="25">
        <v>9</v>
      </c>
      <c r="AM238" s="25">
        <v>4</v>
      </c>
      <c r="AN238" s="25">
        <v>4</v>
      </c>
      <c r="AO238" s="25">
        <v>9</v>
      </c>
      <c r="AP238" s="25">
        <v>9</v>
      </c>
      <c r="AQ238" s="25">
        <v>3</v>
      </c>
      <c r="BH238" s="25">
        <v>9</v>
      </c>
      <c r="BI238" s="25">
        <v>9</v>
      </c>
      <c r="BJ238" s="25">
        <v>3</v>
      </c>
      <c r="BK238" s="25">
        <v>3</v>
      </c>
      <c r="BL238" s="25">
        <v>3</v>
      </c>
      <c r="BM238" s="25">
        <v>3</v>
      </c>
      <c r="BN238" s="25">
        <v>4</v>
      </c>
      <c r="BO238" s="25">
        <v>9</v>
      </c>
      <c r="BP238" s="26">
        <v>3</v>
      </c>
      <c r="BQ238" s="26">
        <v>1</v>
      </c>
      <c r="BR238" s="26">
        <v>2</v>
      </c>
      <c r="BS238" s="26">
        <v>1</v>
      </c>
      <c r="BT238" s="26"/>
      <c r="BU238" s="26"/>
      <c r="BV238" s="26">
        <v>5</v>
      </c>
      <c r="BW238" s="26">
        <v>2</v>
      </c>
      <c r="BX238" s="27" t="s">
        <v>323</v>
      </c>
      <c r="BY238" s="28">
        <v>0</v>
      </c>
    </row>
    <row r="239" spans="1:77" ht="15.75" customHeight="1" x14ac:dyDescent="0.3">
      <c r="A239" s="11">
        <v>231</v>
      </c>
      <c r="B239" s="30">
        <v>45875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23">
        <v>1</v>
      </c>
      <c r="H239" s="23">
        <v>1</v>
      </c>
      <c r="I239" s="23">
        <v>1</v>
      </c>
      <c r="J239" s="23">
        <v>0</v>
      </c>
      <c r="K239" s="23">
        <v>0</v>
      </c>
      <c r="L239" s="23">
        <v>1</v>
      </c>
      <c r="M239" s="23">
        <v>0</v>
      </c>
      <c r="N239" s="23">
        <v>0</v>
      </c>
      <c r="O239" s="23">
        <v>0</v>
      </c>
      <c r="P239" s="23">
        <v>1</v>
      </c>
      <c r="Q239" s="23">
        <v>0</v>
      </c>
      <c r="R239" s="23">
        <v>0</v>
      </c>
      <c r="S239" s="23">
        <v>0</v>
      </c>
      <c r="T239" s="23">
        <v>0</v>
      </c>
      <c r="U239" s="24">
        <v>1</v>
      </c>
      <c r="V239" s="25">
        <v>4</v>
      </c>
      <c r="W239" s="25">
        <v>4</v>
      </c>
      <c r="X239" s="25">
        <v>4</v>
      </c>
      <c r="Y239" s="25">
        <v>4</v>
      </c>
      <c r="Z239" s="25">
        <v>4</v>
      </c>
      <c r="AA239" s="25">
        <v>4</v>
      </c>
      <c r="AB239" s="25">
        <v>4</v>
      </c>
      <c r="AC239" s="25">
        <v>4</v>
      </c>
      <c r="AD239" s="25">
        <v>4</v>
      </c>
      <c r="AE239" s="25">
        <v>4</v>
      </c>
      <c r="AF239" s="25">
        <v>4</v>
      </c>
      <c r="AG239" s="25">
        <v>9</v>
      </c>
      <c r="AH239" s="25">
        <v>9</v>
      </c>
      <c r="AI239" s="25">
        <v>9</v>
      </c>
      <c r="AJ239" s="25">
        <v>9</v>
      </c>
      <c r="AK239" s="25">
        <v>9</v>
      </c>
      <c r="AL239" s="25">
        <v>9</v>
      </c>
      <c r="AM239" s="25">
        <v>4</v>
      </c>
      <c r="AN239" s="25">
        <v>4</v>
      </c>
      <c r="AO239" s="25">
        <v>4</v>
      </c>
      <c r="AP239" s="25">
        <v>4</v>
      </c>
      <c r="AQ239" s="25">
        <v>4</v>
      </c>
      <c r="BH239" s="25">
        <v>9</v>
      </c>
      <c r="BI239" s="25">
        <v>9</v>
      </c>
      <c r="BJ239" s="25">
        <v>4</v>
      </c>
      <c r="BK239" s="25">
        <v>4</v>
      </c>
      <c r="BL239" s="25">
        <v>4</v>
      </c>
      <c r="BM239" s="25">
        <v>4</v>
      </c>
      <c r="BN239" s="25">
        <v>4</v>
      </c>
      <c r="BO239" s="25">
        <v>4</v>
      </c>
      <c r="BP239" s="26">
        <v>2</v>
      </c>
      <c r="BQ239" s="26">
        <v>1</v>
      </c>
      <c r="BR239" s="26">
        <v>3</v>
      </c>
      <c r="BS239" s="26">
        <v>2</v>
      </c>
      <c r="BT239" s="26"/>
      <c r="BU239" s="26" t="s">
        <v>105</v>
      </c>
      <c r="BV239" s="26">
        <v>4</v>
      </c>
      <c r="BW239" s="26">
        <v>2</v>
      </c>
      <c r="BX239" s="27" t="s">
        <v>367</v>
      </c>
      <c r="BY239" s="28">
        <v>0</v>
      </c>
    </row>
    <row r="240" spans="1:77" ht="15.75" customHeight="1" x14ac:dyDescent="0.3">
      <c r="A240" s="11">
        <v>232</v>
      </c>
      <c r="B240" s="30">
        <v>45876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23">
        <v>1</v>
      </c>
      <c r="H240" s="23">
        <v>1</v>
      </c>
      <c r="I240" s="23">
        <v>1</v>
      </c>
      <c r="J240" s="23">
        <v>1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1</v>
      </c>
      <c r="Q240" s="23">
        <v>0</v>
      </c>
      <c r="R240" s="23">
        <v>0</v>
      </c>
      <c r="S240" s="23">
        <v>0</v>
      </c>
      <c r="T240" s="23">
        <v>0</v>
      </c>
      <c r="U240" s="24">
        <v>1</v>
      </c>
      <c r="V240" s="25">
        <v>4</v>
      </c>
      <c r="W240" s="25">
        <v>4</v>
      </c>
      <c r="X240" s="25">
        <v>4</v>
      </c>
      <c r="Y240" s="25">
        <v>4</v>
      </c>
      <c r="Z240" s="25">
        <v>4</v>
      </c>
      <c r="AA240" s="25">
        <v>4</v>
      </c>
      <c r="AB240" s="25">
        <v>4</v>
      </c>
      <c r="AC240" s="25">
        <v>4</v>
      </c>
      <c r="AD240" s="25">
        <v>4</v>
      </c>
      <c r="AE240" s="25">
        <v>4</v>
      </c>
      <c r="AF240" s="25">
        <v>4</v>
      </c>
      <c r="AG240" s="25">
        <v>9</v>
      </c>
      <c r="AH240" s="25">
        <v>9</v>
      </c>
      <c r="AI240" s="25">
        <v>9</v>
      </c>
      <c r="AJ240" s="25">
        <v>9</v>
      </c>
      <c r="AK240" s="25">
        <v>9</v>
      </c>
      <c r="AL240" s="25">
        <v>9</v>
      </c>
      <c r="AM240" s="25">
        <v>4</v>
      </c>
      <c r="AN240" s="25">
        <v>4</v>
      </c>
      <c r="AO240" s="25">
        <v>9</v>
      </c>
      <c r="AP240" s="25">
        <v>9</v>
      </c>
      <c r="AQ240" s="25">
        <v>4</v>
      </c>
      <c r="BH240" s="25">
        <v>9</v>
      </c>
      <c r="BI240" s="25">
        <v>9</v>
      </c>
      <c r="BJ240" s="25">
        <v>4</v>
      </c>
      <c r="BK240" s="25">
        <v>4</v>
      </c>
      <c r="BL240" s="25">
        <v>4</v>
      </c>
      <c r="BM240" s="25">
        <v>4</v>
      </c>
      <c r="BN240" s="25">
        <v>4</v>
      </c>
      <c r="BO240" s="25">
        <v>4</v>
      </c>
      <c r="BP240" s="26">
        <v>1</v>
      </c>
      <c r="BQ240" s="26">
        <v>1</v>
      </c>
      <c r="BR240" s="26">
        <v>1</v>
      </c>
      <c r="BS240" s="26">
        <v>1</v>
      </c>
      <c r="BT240" s="26" t="s">
        <v>117</v>
      </c>
      <c r="BU240" s="26" t="s">
        <v>77</v>
      </c>
      <c r="BV240" s="26">
        <v>4</v>
      </c>
      <c r="BW240" s="26">
        <v>9</v>
      </c>
      <c r="BX240" s="29" t="s">
        <v>368</v>
      </c>
      <c r="BY240" s="28">
        <v>9</v>
      </c>
    </row>
    <row r="241" spans="1:77" ht="15.75" customHeight="1" x14ac:dyDescent="0.3">
      <c r="A241" s="11">
        <v>233</v>
      </c>
      <c r="B241" s="30">
        <v>45878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23">
        <v>1</v>
      </c>
      <c r="H241" s="23">
        <v>1</v>
      </c>
      <c r="I241" s="23">
        <v>1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23">
        <v>1</v>
      </c>
      <c r="T241" s="23">
        <v>0</v>
      </c>
      <c r="U241" s="24">
        <v>1</v>
      </c>
      <c r="V241" s="25">
        <v>4</v>
      </c>
      <c r="W241" s="25">
        <v>4</v>
      </c>
      <c r="X241" s="25">
        <v>4</v>
      </c>
      <c r="Y241" s="25">
        <v>4</v>
      </c>
      <c r="Z241" s="25">
        <v>4</v>
      </c>
      <c r="AA241" s="25">
        <v>3</v>
      </c>
      <c r="AB241" s="25">
        <v>4</v>
      </c>
      <c r="AC241" s="25">
        <v>4</v>
      </c>
      <c r="AD241" s="25">
        <v>4</v>
      </c>
      <c r="AE241" s="25">
        <v>3</v>
      </c>
      <c r="AF241" s="25">
        <v>3</v>
      </c>
      <c r="AG241" s="25">
        <v>9</v>
      </c>
      <c r="AH241" s="25">
        <v>9</v>
      </c>
      <c r="AI241" s="25">
        <v>9</v>
      </c>
      <c r="AJ241" s="25">
        <v>9</v>
      </c>
      <c r="AK241" s="25">
        <v>9</v>
      </c>
      <c r="AL241" s="25">
        <v>9</v>
      </c>
      <c r="AM241" s="25">
        <v>4</v>
      </c>
      <c r="AN241" s="25">
        <v>3</v>
      </c>
      <c r="AO241" s="25">
        <v>9</v>
      </c>
      <c r="AP241" s="25">
        <v>9</v>
      </c>
      <c r="AQ241" s="25">
        <v>4</v>
      </c>
      <c r="BH241" s="25">
        <v>9</v>
      </c>
      <c r="BI241" s="25">
        <v>9</v>
      </c>
      <c r="BJ241" s="25">
        <v>4</v>
      </c>
      <c r="BK241" s="25">
        <v>4</v>
      </c>
      <c r="BL241" s="25">
        <v>9</v>
      </c>
      <c r="BM241" s="25">
        <v>9</v>
      </c>
      <c r="BN241" s="25">
        <v>4</v>
      </c>
      <c r="BO241" s="25">
        <v>4</v>
      </c>
      <c r="BP241" s="26">
        <v>3</v>
      </c>
      <c r="BQ241" s="26">
        <v>2</v>
      </c>
      <c r="BR241" s="26">
        <v>1</v>
      </c>
      <c r="BS241" s="26">
        <v>1</v>
      </c>
      <c r="BT241" s="26" t="s">
        <v>186</v>
      </c>
      <c r="BU241" s="26" t="s">
        <v>77</v>
      </c>
      <c r="BV241" s="26">
        <v>4</v>
      </c>
      <c r="BW241" s="26">
        <v>1</v>
      </c>
      <c r="BX241" s="27" t="s">
        <v>369</v>
      </c>
      <c r="BY241" s="28">
        <v>1</v>
      </c>
    </row>
    <row r="242" spans="1:77" ht="15.75" customHeight="1" x14ac:dyDescent="0.3">
      <c r="A242" s="11">
        <v>234</v>
      </c>
      <c r="B242" s="30">
        <v>45878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23">
        <v>1</v>
      </c>
      <c r="H242" s="23">
        <v>1</v>
      </c>
      <c r="I242" s="23">
        <v>1</v>
      </c>
      <c r="J242" s="23">
        <v>1</v>
      </c>
      <c r="K242" s="23">
        <v>0</v>
      </c>
      <c r="L242" s="23">
        <v>0</v>
      </c>
      <c r="M242" s="23">
        <v>1</v>
      </c>
      <c r="N242" s="23">
        <v>1</v>
      </c>
      <c r="O242" s="23">
        <v>0</v>
      </c>
      <c r="P242" s="23">
        <v>0</v>
      </c>
      <c r="Q242" s="23">
        <v>0</v>
      </c>
      <c r="R242" s="23">
        <v>1</v>
      </c>
      <c r="S242" s="23">
        <v>0</v>
      </c>
      <c r="T242" s="23">
        <v>0</v>
      </c>
      <c r="U242" s="24">
        <v>1</v>
      </c>
      <c r="V242" s="25">
        <v>4</v>
      </c>
      <c r="W242" s="25">
        <v>4</v>
      </c>
      <c r="X242" s="25">
        <v>4</v>
      </c>
      <c r="Y242" s="25">
        <v>4</v>
      </c>
      <c r="Z242" s="25">
        <v>4</v>
      </c>
      <c r="AA242" s="25">
        <v>4</v>
      </c>
      <c r="AB242" s="25">
        <v>4</v>
      </c>
      <c r="AC242" s="25">
        <v>4</v>
      </c>
      <c r="AD242" s="25">
        <v>4</v>
      </c>
      <c r="AE242" s="25">
        <v>3</v>
      </c>
      <c r="AF242" s="25">
        <v>2</v>
      </c>
      <c r="AG242" s="25">
        <v>9</v>
      </c>
      <c r="AH242" s="25">
        <v>9</v>
      </c>
      <c r="AI242" s="25">
        <v>9</v>
      </c>
      <c r="AJ242" s="25">
        <v>9</v>
      </c>
      <c r="AK242" s="25">
        <v>9</v>
      </c>
      <c r="AL242" s="25">
        <v>9</v>
      </c>
      <c r="AM242" s="25">
        <v>4</v>
      </c>
      <c r="AN242" s="25">
        <v>4</v>
      </c>
      <c r="AO242" s="25">
        <v>9</v>
      </c>
      <c r="AP242" s="25">
        <v>9</v>
      </c>
      <c r="AQ242" s="25">
        <v>4</v>
      </c>
      <c r="BH242" s="25">
        <v>9</v>
      </c>
      <c r="BI242" s="25">
        <v>9</v>
      </c>
      <c r="BJ242" s="25">
        <v>4</v>
      </c>
      <c r="BK242" s="25">
        <v>4</v>
      </c>
      <c r="BL242" s="25">
        <v>3</v>
      </c>
      <c r="BM242" s="25">
        <v>3</v>
      </c>
      <c r="BN242" s="25">
        <v>4</v>
      </c>
      <c r="BO242" s="25">
        <v>2</v>
      </c>
      <c r="BP242" s="26">
        <v>1</v>
      </c>
      <c r="BQ242" s="26">
        <v>2</v>
      </c>
      <c r="BR242" s="26">
        <v>2</v>
      </c>
      <c r="BS242" s="26">
        <v>1</v>
      </c>
      <c r="BT242" s="26" t="s">
        <v>186</v>
      </c>
      <c r="BU242" s="26" t="s">
        <v>77</v>
      </c>
      <c r="BV242" s="26">
        <v>5</v>
      </c>
      <c r="BW242" s="26">
        <v>1</v>
      </c>
      <c r="BX242" s="27" t="s">
        <v>370</v>
      </c>
      <c r="BY242" s="28">
        <v>1</v>
      </c>
    </row>
    <row r="243" spans="1:77" ht="15.75" customHeight="1" x14ac:dyDescent="0.3">
      <c r="A243" s="11">
        <v>235</v>
      </c>
      <c r="B243" s="30">
        <v>45878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23">
        <v>1</v>
      </c>
      <c r="H243" s="23">
        <v>1</v>
      </c>
      <c r="I243" s="23">
        <v>1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1</v>
      </c>
      <c r="S243" s="23">
        <v>0</v>
      </c>
      <c r="T243" s="23">
        <v>0</v>
      </c>
      <c r="U243" s="24">
        <v>1</v>
      </c>
      <c r="V243" s="25">
        <v>3</v>
      </c>
      <c r="W243" s="25">
        <v>3</v>
      </c>
      <c r="X243" s="25">
        <v>3</v>
      </c>
      <c r="Y243" s="25">
        <v>3</v>
      </c>
      <c r="Z243" s="25">
        <v>3</v>
      </c>
      <c r="AA243" s="25">
        <v>3</v>
      </c>
      <c r="AB243" s="25">
        <v>4</v>
      </c>
      <c r="AC243" s="25">
        <v>4</v>
      </c>
      <c r="AD243" s="25">
        <v>3</v>
      </c>
      <c r="AE243" s="25">
        <v>3</v>
      </c>
      <c r="AF243" s="25">
        <v>4</v>
      </c>
      <c r="AG243" s="25">
        <v>9</v>
      </c>
      <c r="AH243" s="25">
        <v>9</v>
      </c>
      <c r="AI243" s="25">
        <v>9</v>
      </c>
      <c r="AJ243" s="25">
        <v>9</v>
      </c>
      <c r="AK243" s="25">
        <v>9</v>
      </c>
      <c r="AL243" s="25">
        <v>9</v>
      </c>
      <c r="AM243" s="25">
        <v>4</v>
      </c>
      <c r="AN243" s="25">
        <v>4</v>
      </c>
      <c r="AO243" s="25">
        <v>9</v>
      </c>
      <c r="AP243" s="25">
        <v>9</v>
      </c>
      <c r="AQ243" s="25">
        <v>3</v>
      </c>
      <c r="BH243" s="25">
        <v>9</v>
      </c>
      <c r="BI243" s="25">
        <v>9</v>
      </c>
      <c r="BJ243" s="25">
        <v>3</v>
      </c>
      <c r="BK243" s="25">
        <v>4</v>
      </c>
      <c r="BL243" s="25">
        <v>1</v>
      </c>
      <c r="BM243" s="25">
        <v>4</v>
      </c>
      <c r="BN243" s="25">
        <v>3</v>
      </c>
      <c r="BO243" s="25">
        <v>4</v>
      </c>
      <c r="BP243" s="26">
        <v>3</v>
      </c>
      <c r="BQ243" s="26">
        <v>1</v>
      </c>
      <c r="BR243" s="26">
        <v>4</v>
      </c>
      <c r="BS243" s="26">
        <v>1</v>
      </c>
      <c r="BT243" s="26" t="s">
        <v>117</v>
      </c>
      <c r="BU243" s="26" t="s">
        <v>77</v>
      </c>
      <c r="BV243" s="26">
        <v>3</v>
      </c>
      <c r="BW243" s="26">
        <v>4</v>
      </c>
      <c r="BX243" s="27" t="s">
        <v>371</v>
      </c>
      <c r="BY243" s="28">
        <v>9</v>
      </c>
    </row>
    <row r="244" spans="1:77" ht="15.75" customHeight="1" x14ac:dyDescent="0.3">
      <c r="A244" s="11">
        <v>236</v>
      </c>
      <c r="B244" s="30">
        <v>45883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23">
        <v>1</v>
      </c>
      <c r="H244" s="23">
        <v>1</v>
      </c>
      <c r="I244" s="23">
        <v>1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1</v>
      </c>
      <c r="S244" s="23">
        <v>0</v>
      </c>
      <c r="T244" s="23">
        <v>0</v>
      </c>
      <c r="U244" s="24">
        <v>1</v>
      </c>
      <c r="V244" s="25">
        <v>4</v>
      </c>
      <c r="W244" s="25">
        <v>4</v>
      </c>
      <c r="X244" s="25">
        <v>4</v>
      </c>
      <c r="Y244" s="25">
        <v>4</v>
      </c>
      <c r="Z244" s="25">
        <v>4</v>
      </c>
      <c r="AA244" s="25">
        <v>4</v>
      </c>
      <c r="AB244" s="25">
        <v>4</v>
      </c>
      <c r="AC244" s="25">
        <v>4</v>
      </c>
      <c r="AD244" s="25">
        <v>4</v>
      </c>
      <c r="AE244" s="25">
        <v>4</v>
      </c>
      <c r="AF244" s="25">
        <v>4</v>
      </c>
      <c r="AG244" s="25">
        <v>9</v>
      </c>
      <c r="AH244" s="25">
        <v>9</v>
      </c>
      <c r="AI244" s="25">
        <v>9</v>
      </c>
      <c r="AJ244" s="25">
        <v>9</v>
      </c>
      <c r="AK244" s="25">
        <v>9</v>
      </c>
      <c r="AL244" s="25">
        <v>9</v>
      </c>
      <c r="AM244" s="25">
        <v>4</v>
      </c>
      <c r="AN244" s="25">
        <v>4</v>
      </c>
      <c r="AO244" s="25">
        <v>9</v>
      </c>
      <c r="AP244" s="25">
        <v>9</v>
      </c>
      <c r="AQ244" s="25">
        <v>4</v>
      </c>
      <c r="BH244" s="25">
        <v>9</v>
      </c>
      <c r="BI244" s="25">
        <v>9</v>
      </c>
      <c r="BJ244" s="25">
        <v>4</v>
      </c>
      <c r="BK244" s="25">
        <v>4</v>
      </c>
      <c r="BL244" s="25">
        <v>4</v>
      </c>
      <c r="BM244" s="25">
        <v>4</v>
      </c>
      <c r="BN244" s="25">
        <v>4</v>
      </c>
      <c r="BO244" s="25">
        <v>4</v>
      </c>
      <c r="BP244" s="26">
        <v>1</v>
      </c>
      <c r="BQ244" s="26">
        <v>1</v>
      </c>
      <c r="BR244" s="26">
        <v>2</v>
      </c>
      <c r="BS244" s="26">
        <v>1</v>
      </c>
      <c r="BT244" s="26" t="s">
        <v>117</v>
      </c>
      <c r="BU244" s="26" t="s">
        <v>77</v>
      </c>
      <c r="BV244" s="26">
        <v>5</v>
      </c>
      <c r="BW244" s="26">
        <v>1</v>
      </c>
      <c r="BX244" s="27" t="s">
        <v>372</v>
      </c>
      <c r="BY244" s="28">
        <v>1</v>
      </c>
    </row>
    <row r="245" spans="1:77" ht="15.75" customHeight="1" x14ac:dyDescent="0.3">
      <c r="A245" s="11">
        <v>237</v>
      </c>
      <c r="B245" s="30">
        <v>45883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23">
        <v>1</v>
      </c>
      <c r="H245" s="23">
        <v>1</v>
      </c>
      <c r="I245" s="23">
        <v>1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3">
        <v>1</v>
      </c>
      <c r="Q245" s="23">
        <v>0</v>
      </c>
      <c r="R245" s="23">
        <v>0</v>
      </c>
      <c r="S245" s="23">
        <v>0</v>
      </c>
      <c r="T245" s="23">
        <v>0</v>
      </c>
      <c r="U245" s="24">
        <v>1</v>
      </c>
      <c r="V245" s="25">
        <v>4</v>
      </c>
      <c r="W245" s="25">
        <v>4</v>
      </c>
      <c r="X245" s="25">
        <v>4</v>
      </c>
      <c r="Y245" s="25">
        <v>4</v>
      </c>
      <c r="Z245" s="25">
        <v>3</v>
      </c>
      <c r="AA245" s="25">
        <v>3</v>
      </c>
      <c r="AB245" s="25">
        <v>4</v>
      </c>
      <c r="AC245" s="25">
        <v>4</v>
      </c>
      <c r="AD245" s="25">
        <v>4</v>
      </c>
      <c r="AE245" s="25">
        <v>4</v>
      </c>
      <c r="AF245" s="25">
        <v>4</v>
      </c>
      <c r="AG245" s="25">
        <v>9</v>
      </c>
      <c r="AH245" s="25">
        <v>9</v>
      </c>
      <c r="AI245" s="25">
        <v>9</v>
      </c>
      <c r="AJ245" s="25">
        <v>9</v>
      </c>
      <c r="AK245" s="25">
        <v>9</v>
      </c>
      <c r="AL245" s="25">
        <v>9</v>
      </c>
      <c r="AM245" s="25">
        <v>9</v>
      </c>
      <c r="AN245" s="25">
        <v>9</v>
      </c>
      <c r="AO245" s="25">
        <v>9</v>
      </c>
      <c r="AP245" s="25">
        <v>9</v>
      </c>
      <c r="AQ245" s="25">
        <v>4</v>
      </c>
      <c r="BH245" s="25">
        <v>9</v>
      </c>
      <c r="BI245" s="25">
        <v>9</v>
      </c>
      <c r="BJ245" s="25">
        <v>3</v>
      </c>
      <c r="BK245" s="25">
        <v>9</v>
      </c>
      <c r="BL245" s="25">
        <v>9</v>
      </c>
      <c r="BM245" s="25">
        <v>4</v>
      </c>
      <c r="BN245" s="25">
        <v>3</v>
      </c>
      <c r="BO245" s="25">
        <v>9</v>
      </c>
      <c r="BP245" s="26">
        <v>2</v>
      </c>
      <c r="BQ245" s="26">
        <v>2</v>
      </c>
      <c r="BR245" s="26">
        <v>3</v>
      </c>
      <c r="BS245" s="26">
        <v>2</v>
      </c>
      <c r="BT245" s="26" t="s">
        <v>373</v>
      </c>
      <c r="BU245" s="26" t="s">
        <v>374</v>
      </c>
      <c r="BV245" s="26">
        <v>5</v>
      </c>
      <c r="BW245" s="26">
        <v>1</v>
      </c>
      <c r="BX245" s="27" t="s">
        <v>375</v>
      </c>
      <c r="BY245" s="28">
        <v>1</v>
      </c>
    </row>
    <row r="246" spans="1:77" ht="15.75" customHeight="1" x14ac:dyDescent="0.3">
      <c r="A246" s="11">
        <v>238</v>
      </c>
      <c r="B246" s="30">
        <v>45885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23">
        <v>1</v>
      </c>
      <c r="H246" s="23">
        <v>1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3">
        <v>0</v>
      </c>
      <c r="Q246" s="23">
        <v>1</v>
      </c>
      <c r="R246" s="23">
        <v>0</v>
      </c>
      <c r="S246" s="23">
        <v>0</v>
      </c>
      <c r="T246" s="23">
        <v>0</v>
      </c>
      <c r="U246" s="24">
        <v>1</v>
      </c>
      <c r="V246" s="25">
        <v>4</v>
      </c>
      <c r="W246" s="25">
        <v>4</v>
      </c>
      <c r="X246" s="25">
        <v>4</v>
      </c>
      <c r="Y246" s="25">
        <v>4</v>
      </c>
      <c r="Z246" s="25">
        <v>4</v>
      </c>
      <c r="AA246" s="25">
        <v>4</v>
      </c>
      <c r="AB246" s="25">
        <v>4</v>
      </c>
      <c r="AC246" s="25">
        <v>4</v>
      </c>
      <c r="AD246" s="25">
        <v>4</v>
      </c>
      <c r="AE246" s="25">
        <v>4</v>
      </c>
      <c r="AF246" s="25">
        <v>3</v>
      </c>
      <c r="AG246" s="25">
        <v>9</v>
      </c>
      <c r="AH246" s="25">
        <v>9</v>
      </c>
      <c r="AI246" s="25">
        <v>9</v>
      </c>
      <c r="AJ246" s="25">
        <v>9</v>
      </c>
      <c r="AK246" s="25">
        <v>9</v>
      </c>
      <c r="AL246" s="25">
        <v>9</v>
      </c>
      <c r="AM246" s="25">
        <v>3</v>
      </c>
      <c r="AN246" s="25">
        <v>3</v>
      </c>
      <c r="AO246" s="25">
        <v>9</v>
      </c>
      <c r="AP246" s="25">
        <v>9</v>
      </c>
      <c r="AQ246" s="25">
        <v>4</v>
      </c>
      <c r="BH246" s="25">
        <v>9</v>
      </c>
      <c r="BI246" s="25">
        <v>9</v>
      </c>
      <c r="BJ246" s="25">
        <v>4</v>
      </c>
      <c r="BK246" s="25">
        <v>4</v>
      </c>
      <c r="BL246" s="25">
        <v>3</v>
      </c>
      <c r="BM246" s="25">
        <v>3</v>
      </c>
      <c r="BN246" s="25">
        <v>4</v>
      </c>
      <c r="BO246" s="25">
        <v>2</v>
      </c>
      <c r="BP246" s="26">
        <v>2</v>
      </c>
      <c r="BQ246" s="26">
        <v>1</v>
      </c>
      <c r="BR246" s="26">
        <v>9</v>
      </c>
      <c r="BS246" s="26">
        <v>1</v>
      </c>
      <c r="BT246" s="26"/>
      <c r="BU246" s="26"/>
      <c r="BV246" s="26">
        <v>4</v>
      </c>
      <c r="BW246" s="26">
        <v>3</v>
      </c>
      <c r="BX246" s="27" t="s">
        <v>376</v>
      </c>
      <c r="BY246" s="28">
        <v>0</v>
      </c>
    </row>
    <row r="247" spans="1:77" ht="15.75" customHeight="1" x14ac:dyDescent="0.3">
      <c r="A247" s="11">
        <v>239</v>
      </c>
      <c r="B247" s="30">
        <v>45885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23">
        <v>1</v>
      </c>
      <c r="H247" s="23">
        <v>1</v>
      </c>
      <c r="I247" s="23">
        <v>1</v>
      </c>
      <c r="J247" s="23">
        <v>1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1</v>
      </c>
      <c r="R247" s="23">
        <v>0</v>
      </c>
      <c r="S247" s="23">
        <v>0</v>
      </c>
      <c r="T247" s="23">
        <v>0</v>
      </c>
      <c r="U247" s="24">
        <v>1</v>
      </c>
      <c r="V247" s="25">
        <v>4</v>
      </c>
      <c r="W247" s="25">
        <v>4</v>
      </c>
      <c r="X247" s="25">
        <v>3</v>
      </c>
      <c r="Y247" s="25">
        <v>4</v>
      </c>
      <c r="Z247" s="25">
        <v>4</v>
      </c>
      <c r="AA247" s="25">
        <v>4</v>
      </c>
      <c r="AB247" s="25">
        <v>4</v>
      </c>
      <c r="AC247" s="25">
        <v>4</v>
      </c>
      <c r="AD247" s="25">
        <v>4</v>
      </c>
      <c r="AE247" s="25">
        <v>4</v>
      </c>
      <c r="AF247" s="25">
        <v>2</v>
      </c>
      <c r="AG247" s="25">
        <v>9</v>
      </c>
      <c r="AH247" s="25">
        <v>9</v>
      </c>
      <c r="AI247" s="25">
        <v>9</v>
      </c>
      <c r="AJ247" s="25">
        <v>9</v>
      </c>
      <c r="AK247" s="25">
        <v>9</v>
      </c>
      <c r="AL247" s="25">
        <v>9</v>
      </c>
      <c r="AM247" s="25">
        <v>4</v>
      </c>
      <c r="AN247" s="25">
        <v>4</v>
      </c>
      <c r="AO247" s="25">
        <v>9</v>
      </c>
      <c r="AP247" s="25">
        <v>9</v>
      </c>
      <c r="AQ247" s="25">
        <v>4</v>
      </c>
      <c r="BH247" s="25">
        <v>9</v>
      </c>
      <c r="BI247" s="25">
        <v>9</v>
      </c>
      <c r="BJ247" s="25">
        <v>2</v>
      </c>
      <c r="BK247" s="25">
        <v>3</v>
      </c>
      <c r="BL247" s="25">
        <v>9</v>
      </c>
      <c r="BM247" s="25">
        <v>9</v>
      </c>
      <c r="BN247" s="25">
        <v>4</v>
      </c>
      <c r="BO247" s="25">
        <v>9</v>
      </c>
      <c r="BP247" s="26">
        <v>2</v>
      </c>
      <c r="BQ247" s="26">
        <v>2</v>
      </c>
      <c r="BR247" s="26">
        <v>2</v>
      </c>
      <c r="BS247" s="26">
        <v>1</v>
      </c>
      <c r="BT247" s="26" t="s">
        <v>117</v>
      </c>
      <c r="BU247" s="26" t="s">
        <v>77</v>
      </c>
      <c r="BV247" s="26">
        <v>4</v>
      </c>
      <c r="BW247" s="26">
        <v>1</v>
      </c>
      <c r="BX247" s="27" t="s">
        <v>377</v>
      </c>
      <c r="BY247" s="28">
        <v>0</v>
      </c>
    </row>
    <row r="248" spans="1:77" ht="15.75" customHeight="1" x14ac:dyDescent="0.3">
      <c r="A248" s="11">
        <v>240</v>
      </c>
      <c r="B248" s="30">
        <v>45885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23">
        <v>1</v>
      </c>
      <c r="H248" s="23">
        <v>1</v>
      </c>
      <c r="I248" s="23">
        <v>1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3">
        <v>0</v>
      </c>
      <c r="Q248" s="23">
        <v>1</v>
      </c>
      <c r="R248" s="23">
        <v>0</v>
      </c>
      <c r="S248" s="23">
        <v>0</v>
      </c>
      <c r="T248" s="23">
        <v>0</v>
      </c>
      <c r="U248" s="24">
        <v>1</v>
      </c>
      <c r="V248" s="25">
        <v>4</v>
      </c>
      <c r="W248" s="25">
        <v>4</v>
      </c>
      <c r="X248" s="25">
        <v>4</v>
      </c>
      <c r="Y248" s="25">
        <v>4</v>
      </c>
      <c r="Z248" s="25">
        <v>4</v>
      </c>
      <c r="AA248" s="25">
        <v>4</v>
      </c>
      <c r="AB248" s="25">
        <v>4</v>
      </c>
      <c r="AC248" s="25">
        <v>4</v>
      </c>
      <c r="AD248" s="25">
        <v>4</v>
      </c>
      <c r="AE248" s="25">
        <v>4</v>
      </c>
      <c r="AF248" s="25">
        <v>4</v>
      </c>
      <c r="AG248" s="25">
        <v>9</v>
      </c>
      <c r="AH248" s="25">
        <v>9</v>
      </c>
      <c r="AI248" s="25">
        <v>9</v>
      </c>
      <c r="AJ248" s="25">
        <v>9</v>
      </c>
      <c r="AK248" s="25">
        <v>9</v>
      </c>
      <c r="AL248" s="25">
        <v>9</v>
      </c>
      <c r="AM248" s="25">
        <v>4</v>
      </c>
      <c r="AN248" s="25">
        <v>4</v>
      </c>
      <c r="AO248" s="25">
        <v>9</v>
      </c>
      <c r="AP248" s="25">
        <v>9</v>
      </c>
      <c r="AQ248" s="25">
        <v>4</v>
      </c>
      <c r="BH248" s="25">
        <v>9</v>
      </c>
      <c r="BI248" s="25">
        <v>9</v>
      </c>
      <c r="BJ248" s="25">
        <v>4</v>
      </c>
      <c r="BK248" s="25">
        <v>4</v>
      </c>
      <c r="BL248" s="25">
        <v>4</v>
      </c>
      <c r="BM248" s="25">
        <v>4</v>
      </c>
      <c r="BN248" s="25">
        <v>4</v>
      </c>
      <c r="BO248" s="25">
        <v>4</v>
      </c>
      <c r="BP248" s="26">
        <v>2</v>
      </c>
      <c r="BQ248" s="26">
        <v>2</v>
      </c>
      <c r="BR248" s="26">
        <v>3</v>
      </c>
      <c r="BS248" s="26">
        <v>1</v>
      </c>
      <c r="BT248" s="26" t="s">
        <v>378</v>
      </c>
      <c r="BU248" s="26" t="s">
        <v>77</v>
      </c>
      <c r="BV248" s="26">
        <v>4</v>
      </c>
      <c r="BW248" s="26">
        <v>2</v>
      </c>
      <c r="BX248" s="27" t="s">
        <v>379</v>
      </c>
      <c r="BY248" s="28">
        <v>9</v>
      </c>
    </row>
    <row r="249" spans="1:77" ht="15.75" customHeight="1" x14ac:dyDescent="0.3">
      <c r="A249" s="11">
        <v>241</v>
      </c>
      <c r="B249" s="30">
        <v>45886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23">
        <v>1</v>
      </c>
      <c r="H249" s="23">
        <v>1</v>
      </c>
      <c r="I249" s="23">
        <v>1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3">
        <v>0</v>
      </c>
      <c r="Q249" s="23">
        <v>0</v>
      </c>
      <c r="R249" s="23">
        <v>1</v>
      </c>
      <c r="S249" s="23">
        <v>0</v>
      </c>
      <c r="T249" s="23">
        <v>0</v>
      </c>
      <c r="U249" s="24">
        <v>1</v>
      </c>
      <c r="V249" s="25">
        <v>4</v>
      </c>
      <c r="W249" s="25">
        <v>4</v>
      </c>
      <c r="X249" s="25">
        <v>3</v>
      </c>
      <c r="Y249" s="25">
        <v>3</v>
      </c>
      <c r="Z249" s="25">
        <v>2</v>
      </c>
      <c r="AA249" s="25">
        <v>4</v>
      </c>
      <c r="AB249" s="25">
        <v>4</v>
      </c>
      <c r="AC249" s="25">
        <v>4</v>
      </c>
      <c r="AD249" s="25">
        <v>4</v>
      </c>
      <c r="AE249" s="25">
        <v>2</v>
      </c>
      <c r="AF249" s="25">
        <v>2</v>
      </c>
      <c r="AG249" s="25">
        <v>9</v>
      </c>
      <c r="AH249" s="25">
        <v>9</v>
      </c>
      <c r="AI249" s="25">
        <v>9</v>
      </c>
      <c r="AJ249" s="25">
        <v>9</v>
      </c>
      <c r="AK249" s="25">
        <v>9</v>
      </c>
      <c r="AL249" s="25">
        <v>9</v>
      </c>
      <c r="AM249" s="25">
        <v>4</v>
      </c>
      <c r="AN249" s="25">
        <v>4</v>
      </c>
      <c r="AO249" s="25">
        <v>9</v>
      </c>
      <c r="AP249" s="25">
        <v>9</v>
      </c>
      <c r="AQ249" s="25">
        <v>4</v>
      </c>
      <c r="BH249" s="25">
        <v>9</v>
      </c>
      <c r="BI249" s="25">
        <v>9</v>
      </c>
      <c r="BJ249" s="25">
        <v>2</v>
      </c>
      <c r="BK249" s="25">
        <v>4</v>
      </c>
      <c r="BL249" s="25">
        <v>3</v>
      </c>
      <c r="BM249" s="25">
        <v>3</v>
      </c>
      <c r="BN249" s="25">
        <v>3</v>
      </c>
      <c r="BO249" s="25">
        <v>4</v>
      </c>
      <c r="BP249" s="26">
        <v>2</v>
      </c>
      <c r="BQ249" s="26">
        <v>2</v>
      </c>
      <c r="BR249" s="26">
        <v>2</v>
      </c>
      <c r="BS249" s="26">
        <v>1</v>
      </c>
      <c r="BT249" s="26" t="s">
        <v>117</v>
      </c>
      <c r="BU249" s="26" t="s">
        <v>77</v>
      </c>
      <c r="BV249" s="26">
        <v>4</v>
      </c>
      <c r="BW249" s="26">
        <v>2</v>
      </c>
      <c r="BX249" s="27" t="s">
        <v>380</v>
      </c>
      <c r="BY249" s="28">
        <v>1</v>
      </c>
    </row>
    <row r="250" spans="1:77" ht="15.75" customHeight="1" x14ac:dyDescent="0.3">
      <c r="A250" s="11">
        <v>242</v>
      </c>
      <c r="B250" s="30">
        <v>45886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23">
        <v>1</v>
      </c>
      <c r="H250" s="23">
        <v>1</v>
      </c>
      <c r="I250" s="23">
        <v>1</v>
      </c>
      <c r="J250" s="23">
        <v>1</v>
      </c>
      <c r="K250" s="23">
        <v>0</v>
      </c>
      <c r="L250" s="23">
        <v>0</v>
      </c>
      <c r="M250" s="23">
        <v>1</v>
      </c>
      <c r="N250" s="23">
        <v>0</v>
      </c>
      <c r="O250" s="23">
        <v>0</v>
      </c>
      <c r="P250" s="23">
        <v>0</v>
      </c>
      <c r="Q250" s="23">
        <v>0</v>
      </c>
      <c r="R250" s="23">
        <v>1</v>
      </c>
      <c r="S250" s="23">
        <v>0</v>
      </c>
      <c r="T250" s="23">
        <v>0</v>
      </c>
      <c r="U250" s="24">
        <v>1</v>
      </c>
      <c r="V250" s="25">
        <v>4</v>
      </c>
      <c r="W250" s="25">
        <v>4</v>
      </c>
      <c r="X250" s="25">
        <v>3</v>
      </c>
      <c r="Y250" s="25">
        <v>3</v>
      </c>
      <c r="Z250" s="25">
        <v>4</v>
      </c>
      <c r="AA250" s="25">
        <v>4</v>
      </c>
      <c r="AB250" s="25">
        <v>4</v>
      </c>
      <c r="AC250" s="25">
        <v>4</v>
      </c>
      <c r="AD250" s="25">
        <v>4</v>
      </c>
      <c r="AE250" s="25">
        <v>3</v>
      </c>
      <c r="AF250" s="25">
        <v>3</v>
      </c>
      <c r="AG250" s="25">
        <v>9</v>
      </c>
      <c r="AH250" s="25">
        <v>9</v>
      </c>
      <c r="AI250" s="25">
        <v>9</v>
      </c>
      <c r="AJ250" s="25">
        <v>9</v>
      </c>
      <c r="AK250" s="25">
        <v>9</v>
      </c>
      <c r="AL250" s="25">
        <v>9</v>
      </c>
      <c r="AM250" s="25">
        <v>4</v>
      </c>
      <c r="AN250" s="25">
        <v>4</v>
      </c>
      <c r="AO250" s="25">
        <v>2</v>
      </c>
      <c r="AP250" s="25">
        <v>2</v>
      </c>
      <c r="AQ250" s="25">
        <v>4</v>
      </c>
      <c r="BH250" s="25">
        <v>9</v>
      </c>
      <c r="BI250" s="25">
        <v>9</v>
      </c>
      <c r="BJ250" s="25">
        <v>4</v>
      </c>
      <c r="BK250" s="25">
        <v>4</v>
      </c>
      <c r="BL250" s="25">
        <v>4</v>
      </c>
      <c r="BM250" s="25">
        <v>4</v>
      </c>
      <c r="BN250" s="25">
        <v>4</v>
      </c>
      <c r="BO250" s="25">
        <v>4</v>
      </c>
      <c r="BP250" s="26">
        <v>2</v>
      </c>
      <c r="BQ250" s="26">
        <v>2</v>
      </c>
      <c r="BR250" s="26">
        <v>2</v>
      </c>
      <c r="BS250" s="26">
        <v>1</v>
      </c>
      <c r="BT250" s="26"/>
      <c r="BU250" s="26"/>
      <c r="BV250" s="26">
        <v>4</v>
      </c>
      <c r="BW250" s="26">
        <v>2</v>
      </c>
      <c r="BX250" s="27" t="s">
        <v>323</v>
      </c>
      <c r="BY250" s="28">
        <v>0</v>
      </c>
    </row>
    <row r="251" spans="1:77" ht="15.75" customHeight="1" x14ac:dyDescent="0.3">
      <c r="A251" s="11">
        <v>243</v>
      </c>
      <c r="B251" s="30">
        <v>45886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23">
        <v>1</v>
      </c>
      <c r="H251" s="23">
        <v>1</v>
      </c>
      <c r="I251" s="23">
        <v>1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1</v>
      </c>
      <c r="R251" s="23">
        <v>0</v>
      </c>
      <c r="S251" s="23">
        <v>0</v>
      </c>
      <c r="T251" s="23">
        <v>0</v>
      </c>
      <c r="U251" s="24">
        <v>1</v>
      </c>
      <c r="V251" s="25">
        <v>4</v>
      </c>
      <c r="W251" s="25">
        <v>4</v>
      </c>
      <c r="X251" s="25">
        <v>4</v>
      </c>
      <c r="Y251" s="25">
        <v>4</v>
      </c>
      <c r="Z251" s="25">
        <v>4</v>
      </c>
      <c r="AA251" s="25">
        <v>4</v>
      </c>
      <c r="AB251" s="25">
        <v>4</v>
      </c>
      <c r="AC251" s="25">
        <v>4</v>
      </c>
      <c r="AD251" s="25">
        <v>4</v>
      </c>
      <c r="AE251" s="25">
        <v>4</v>
      </c>
      <c r="AF251" s="25">
        <v>9</v>
      </c>
      <c r="AG251" s="25">
        <v>9</v>
      </c>
      <c r="AH251" s="25">
        <v>9</v>
      </c>
      <c r="AI251" s="25">
        <v>9</v>
      </c>
      <c r="AJ251" s="25">
        <v>9</v>
      </c>
      <c r="AK251" s="25">
        <v>9</v>
      </c>
      <c r="AL251" s="25">
        <v>9</v>
      </c>
      <c r="AM251" s="25">
        <v>3</v>
      </c>
      <c r="AN251" s="25">
        <v>4</v>
      </c>
      <c r="AO251" s="25">
        <v>9</v>
      </c>
      <c r="AP251" s="25">
        <v>9</v>
      </c>
      <c r="AQ251" s="25">
        <v>4</v>
      </c>
      <c r="BH251" s="25">
        <v>9</v>
      </c>
      <c r="BI251" s="25">
        <v>9</v>
      </c>
      <c r="BJ251" s="25">
        <v>4</v>
      </c>
      <c r="BK251" s="25">
        <v>4</v>
      </c>
      <c r="BL251" s="25">
        <v>4</v>
      </c>
      <c r="BM251" s="25">
        <v>4</v>
      </c>
      <c r="BN251" s="25">
        <v>4</v>
      </c>
      <c r="BO251" s="25">
        <v>4</v>
      </c>
      <c r="BP251" s="26">
        <v>1</v>
      </c>
      <c r="BQ251" s="26">
        <v>2</v>
      </c>
      <c r="BR251" s="26">
        <v>4</v>
      </c>
      <c r="BS251" s="26">
        <v>1</v>
      </c>
      <c r="BT251" s="26"/>
      <c r="BU251" s="26"/>
      <c r="BV251" s="26">
        <v>2</v>
      </c>
      <c r="BW251" s="26">
        <v>1</v>
      </c>
      <c r="BX251" s="27" t="s">
        <v>381</v>
      </c>
      <c r="BY251" s="28">
        <v>1</v>
      </c>
    </row>
    <row r="252" spans="1:77" ht="15.75" customHeight="1" x14ac:dyDescent="0.3">
      <c r="A252" s="11">
        <v>244</v>
      </c>
      <c r="B252" s="30">
        <v>45886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23">
        <v>1</v>
      </c>
      <c r="H252" s="23">
        <v>1</v>
      </c>
      <c r="I252" s="23">
        <v>0</v>
      </c>
      <c r="J252" s="23">
        <v>0</v>
      </c>
      <c r="K252" s="23">
        <v>1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1</v>
      </c>
      <c r="S252" s="23">
        <v>0</v>
      </c>
      <c r="T252" s="23">
        <v>0</v>
      </c>
      <c r="U252" s="24">
        <v>1</v>
      </c>
      <c r="V252" s="25">
        <v>4</v>
      </c>
      <c r="W252" s="25">
        <v>4</v>
      </c>
      <c r="X252" s="25">
        <v>4</v>
      </c>
      <c r="Y252" s="25">
        <v>4</v>
      </c>
      <c r="Z252" s="25">
        <v>4</v>
      </c>
      <c r="AA252" s="25">
        <v>4</v>
      </c>
      <c r="AB252" s="25">
        <v>4</v>
      </c>
      <c r="AC252" s="25">
        <v>4</v>
      </c>
      <c r="AD252" s="25">
        <v>4</v>
      </c>
      <c r="AE252" s="25">
        <v>4</v>
      </c>
      <c r="AF252" s="25">
        <v>4</v>
      </c>
      <c r="AG252" s="25">
        <v>9</v>
      </c>
      <c r="AH252" s="25">
        <v>9</v>
      </c>
      <c r="AI252" s="25">
        <v>9</v>
      </c>
      <c r="AJ252" s="25">
        <v>9</v>
      </c>
      <c r="AK252" s="25">
        <v>9</v>
      </c>
      <c r="AL252" s="25">
        <v>9</v>
      </c>
      <c r="AM252" s="25">
        <v>4</v>
      </c>
      <c r="AN252" s="25">
        <v>4</v>
      </c>
      <c r="AO252" s="25">
        <v>4</v>
      </c>
      <c r="AP252" s="25">
        <v>4</v>
      </c>
      <c r="AQ252" s="25">
        <v>4</v>
      </c>
      <c r="BH252" s="25">
        <v>9</v>
      </c>
      <c r="BI252" s="25">
        <v>9</v>
      </c>
      <c r="BJ252" s="25">
        <v>4</v>
      </c>
      <c r="BK252" s="25">
        <v>4</v>
      </c>
      <c r="BL252" s="25">
        <v>4</v>
      </c>
      <c r="BM252" s="25">
        <v>4</v>
      </c>
      <c r="BN252" s="25">
        <v>4</v>
      </c>
      <c r="BO252" s="25">
        <v>4</v>
      </c>
      <c r="BP252" s="26">
        <v>2</v>
      </c>
      <c r="BQ252" s="26">
        <v>2</v>
      </c>
      <c r="BR252" s="26">
        <v>2</v>
      </c>
      <c r="BS252" s="26">
        <v>1</v>
      </c>
      <c r="BT252" s="26"/>
      <c r="BU252" s="26"/>
      <c r="BV252" s="26">
        <v>5</v>
      </c>
      <c r="BW252" s="26">
        <v>1</v>
      </c>
      <c r="BX252" s="27" t="s">
        <v>382</v>
      </c>
      <c r="BY252" s="28">
        <v>1</v>
      </c>
    </row>
    <row r="253" spans="1:77" ht="15.75" customHeight="1" x14ac:dyDescent="0.3">
      <c r="A253" s="11">
        <v>245</v>
      </c>
      <c r="B253" s="30">
        <v>45887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23">
        <v>1</v>
      </c>
      <c r="H253" s="23">
        <v>1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3">
        <v>0</v>
      </c>
      <c r="Q253" s="23">
        <v>0</v>
      </c>
      <c r="R253" s="23">
        <v>1</v>
      </c>
      <c r="S253" s="23">
        <v>0</v>
      </c>
      <c r="T253" s="23">
        <v>0</v>
      </c>
      <c r="U253" s="24">
        <v>1</v>
      </c>
      <c r="V253" s="25">
        <v>3</v>
      </c>
      <c r="W253" s="25">
        <v>3</v>
      </c>
      <c r="X253" s="25">
        <v>2</v>
      </c>
      <c r="Y253" s="25">
        <v>3</v>
      </c>
      <c r="Z253" s="25">
        <v>4</v>
      </c>
      <c r="AA253" s="25">
        <v>4</v>
      </c>
      <c r="AB253" s="25">
        <v>4</v>
      </c>
      <c r="AC253" s="25">
        <v>3</v>
      </c>
      <c r="AD253" s="25">
        <v>4</v>
      </c>
      <c r="AE253" s="25">
        <v>4</v>
      </c>
      <c r="AF253" s="25">
        <v>3</v>
      </c>
      <c r="AG253" s="25">
        <v>9</v>
      </c>
      <c r="AH253" s="25">
        <v>9</v>
      </c>
      <c r="AI253" s="25">
        <v>9</v>
      </c>
      <c r="AJ253" s="25">
        <v>9</v>
      </c>
      <c r="AK253" s="25">
        <v>9</v>
      </c>
      <c r="AL253" s="25">
        <v>9</v>
      </c>
      <c r="AM253" s="25">
        <v>4</v>
      </c>
      <c r="AN253" s="25">
        <v>4</v>
      </c>
      <c r="AO253" s="25">
        <v>2</v>
      </c>
      <c r="AP253" s="25">
        <v>4</v>
      </c>
      <c r="AQ253" s="25">
        <v>3</v>
      </c>
      <c r="BH253" s="25">
        <v>9</v>
      </c>
      <c r="BI253" s="25">
        <v>9</v>
      </c>
      <c r="BJ253" s="25">
        <v>3</v>
      </c>
      <c r="BK253" s="25">
        <v>3</v>
      </c>
      <c r="BL253" s="25">
        <v>2</v>
      </c>
      <c r="BM253" s="25">
        <v>2</v>
      </c>
      <c r="BN253" s="25">
        <v>4</v>
      </c>
      <c r="BO253" s="25">
        <v>4</v>
      </c>
      <c r="BP253" s="26">
        <v>2</v>
      </c>
      <c r="BQ253" s="26">
        <v>2</v>
      </c>
      <c r="BR253" s="26">
        <v>2</v>
      </c>
      <c r="BS253" s="26">
        <v>1</v>
      </c>
      <c r="BT253" s="26"/>
      <c r="BU253" s="26"/>
      <c r="BV253" s="26">
        <v>5</v>
      </c>
      <c r="BW253" s="26">
        <v>3</v>
      </c>
      <c r="BX253" s="27" t="s">
        <v>383</v>
      </c>
      <c r="BY253" s="28">
        <v>9</v>
      </c>
    </row>
    <row r="254" spans="1:77" ht="15.75" customHeight="1" x14ac:dyDescent="0.3">
      <c r="A254" s="11">
        <v>246</v>
      </c>
      <c r="B254" s="30">
        <v>45887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23">
        <v>1</v>
      </c>
      <c r="H254" s="23">
        <v>1</v>
      </c>
      <c r="I254" s="23">
        <v>1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0</v>
      </c>
      <c r="P254" s="23">
        <v>0</v>
      </c>
      <c r="Q254" s="23">
        <v>0</v>
      </c>
      <c r="R254" s="23">
        <v>1</v>
      </c>
      <c r="S254" s="23">
        <v>0</v>
      </c>
      <c r="T254" s="23">
        <v>0</v>
      </c>
      <c r="U254" s="24">
        <v>1</v>
      </c>
      <c r="V254" s="25">
        <v>4</v>
      </c>
      <c r="W254" s="25">
        <v>3</v>
      </c>
      <c r="X254" s="25">
        <v>4</v>
      </c>
      <c r="Y254" s="25">
        <v>4</v>
      </c>
      <c r="Z254" s="25">
        <v>4</v>
      </c>
      <c r="AA254" s="25">
        <v>4</v>
      </c>
      <c r="AB254" s="25">
        <v>4</v>
      </c>
      <c r="AC254" s="25">
        <v>4</v>
      </c>
      <c r="AD254" s="25">
        <v>4</v>
      </c>
      <c r="AE254" s="25">
        <v>3</v>
      </c>
      <c r="AF254" s="25">
        <v>2</v>
      </c>
      <c r="AG254" s="25">
        <v>9</v>
      </c>
      <c r="AH254" s="25">
        <v>9</v>
      </c>
      <c r="AI254" s="25">
        <v>9</v>
      </c>
      <c r="AJ254" s="25">
        <v>9</v>
      </c>
      <c r="AK254" s="25">
        <v>9</v>
      </c>
      <c r="AL254" s="25">
        <v>9</v>
      </c>
      <c r="AM254" s="25">
        <v>4</v>
      </c>
      <c r="AN254" s="25">
        <v>4</v>
      </c>
      <c r="AO254" s="25">
        <v>2</v>
      </c>
      <c r="AP254" s="25">
        <v>9</v>
      </c>
      <c r="AQ254" s="25">
        <v>4</v>
      </c>
      <c r="BH254" s="25">
        <v>9</v>
      </c>
      <c r="BI254" s="25">
        <v>9</v>
      </c>
      <c r="BJ254" s="25">
        <v>3</v>
      </c>
      <c r="BK254" s="25">
        <v>4</v>
      </c>
      <c r="BL254" s="25">
        <v>4</v>
      </c>
      <c r="BM254" s="25">
        <v>4</v>
      </c>
      <c r="BN254" s="25">
        <v>4</v>
      </c>
      <c r="BO254" s="25">
        <v>4</v>
      </c>
      <c r="BP254" s="26">
        <v>2</v>
      </c>
      <c r="BQ254" s="26">
        <v>1</v>
      </c>
      <c r="BR254" s="26">
        <v>3</v>
      </c>
      <c r="BS254" s="26">
        <v>9</v>
      </c>
      <c r="BT254" s="26" t="s">
        <v>384</v>
      </c>
      <c r="BU254" s="26" t="s">
        <v>105</v>
      </c>
      <c r="BV254" s="26">
        <v>5</v>
      </c>
      <c r="BW254" s="26">
        <v>1</v>
      </c>
      <c r="BX254" s="27" t="s">
        <v>385</v>
      </c>
      <c r="BY254" s="28">
        <v>9</v>
      </c>
    </row>
    <row r="255" spans="1:77" ht="15.75" customHeight="1" x14ac:dyDescent="0.3">
      <c r="A255" s="11">
        <v>247</v>
      </c>
      <c r="B255" s="30">
        <v>45887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23">
        <v>1</v>
      </c>
      <c r="H255" s="23">
        <v>1</v>
      </c>
      <c r="I255" s="23">
        <v>1</v>
      </c>
      <c r="J255" s="23">
        <v>1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1</v>
      </c>
      <c r="S255" s="23">
        <v>0</v>
      </c>
      <c r="T255" s="23">
        <v>0</v>
      </c>
      <c r="U255" s="24">
        <v>1</v>
      </c>
      <c r="V255" s="25">
        <v>4</v>
      </c>
      <c r="W255" s="25">
        <v>4</v>
      </c>
      <c r="X255" s="25">
        <v>4</v>
      </c>
      <c r="Y255" s="25">
        <v>4</v>
      </c>
      <c r="Z255" s="25">
        <v>4</v>
      </c>
      <c r="AA255" s="25">
        <v>4</v>
      </c>
      <c r="AB255" s="25">
        <v>4</v>
      </c>
      <c r="AC255" s="25">
        <v>4</v>
      </c>
      <c r="AD255" s="25">
        <v>4</v>
      </c>
      <c r="AE255" s="25">
        <v>4</v>
      </c>
      <c r="AF255" s="25">
        <v>3</v>
      </c>
      <c r="AG255" s="25">
        <v>9</v>
      </c>
      <c r="AH255" s="25">
        <v>9</v>
      </c>
      <c r="AI255" s="25">
        <v>9</v>
      </c>
      <c r="AJ255" s="25">
        <v>9</v>
      </c>
      <c r="AK255" s="25">
        <v>9</v>
      </c>
      <c r="AL255" s="25">
        <v>9</v>
      </c>
      <c r="AM255" s="25">
        <v>4</v>
      </c>
      <c r="AN255" s="25">
        <v>4</v>
      </c>
      <c r="AO255" s="25">
        <v>9</v>
      </c>
      <c r="AP255" s="25">
        <v>9</v>
      </c>
      <c r="AQ255" s="25">
        <v>4</v>
      </c>
      <c r="BH255" s="25">
        <v>9</v>
      </c>
      <c r="BI255" s="25">
        <v>9</v>
      </c>
      <c r="BJ255" s="25">
        <v>4</v>
      </c>
      <c r="BK255" s="25">
        <v>4</v>
      </c>
      <c r="BL255" s="25">
        <v>4</v>
      </c>
      <c r="BM255" s="25">
        <v>4</v>
      </c>
      <c r="BN255" s="25">
        <v>4</v>
      </c>
      <c r="BO255" s="25">
        <v>4</v>
      </c>
      <c r="BP255" s="26">
        <v>2</v>
      </c>
      <c r="BQ255" s="26">
        <v>2</v>
      </c>
      <c r="BR255" s="26">
        <v>2</v>
      </c>
      <c r="BS255" s="26">
        <v>1</v>
      </c>
      <c r="BT255" s="26"/>
      <c r="BU255" s="26"/>
      <c r="BV255" s="26">
        <v>4</v>
      </c>
      <c r="BW255" s="26">
        <v>1</v>
      </c>
      <c r="BX255" s="27" t="s">
        <v>386</v>
      </c>
      <c r="BY255" s="28">
        <v>1</v>
      </c>
    </row>
    <row r="256" spans="1:77" ht="15.75" customHeight="1" x14ac:dyDescent="0.3">
      <c r="A256" s="11">
        <v>248</v>
      </c>
      <c r="B256" s="30">
        <v>45887</v>
      </c>
      <c r="C256" s="22" t="s">
        <v>71</v>
      </c>
      <c r="D256" s="22" t="s">
        <v>298</v>
      </c>
      <c r="E256" s="22" t="s">
        <v>299</v>
      </c>
      <c r="F256" s="23" t="s">
        <v>309</v>
      </c>
      <c r="G256" s="23">
        <v>1</v>
      </c>
      <c r="H256" s="23">
        <v>1</v>
      </c>
      <c r="I256" s="23">
        <v>1</v>
      </c>
      <c r="J256" s="23">
        <v>0</v>
      </c>
      <c r="K256" s="23">
        <v>0</v>
      </c>
      <c r="L256" s="23">
        <v>0</v>
      </c>
      <c r="M256" s="23">
        <v>1</v>
      </c>
      <c r="N256" s="23">
        <v>0</v>
      </c>
      <c r="O256" s="23">
        <v>1</v>
      </c>
      <c r="P256" s="23">
        <v>0</v>
      </c>
      <c r="Q256" s="23">
        <v>0</v>
      </c>
      <c r="R256" s="23">
        <v>1</v>
      </c>
      <c r="S256" s="23">
        <v>0</v>
      </c>
      <c r="T256" s="23">
        <v>0</v>
      </c>
      <c r="U256" s="24">
        <v>1</v>
      </c>
      <c r="V256" s="25">
        <v>3</v>
      </c>
      <c r="W256" s="25">
        <v>3</v>
      </c>
      <c r="X256" s="25">
        <v>3</v>
      </c>
      <c r="Y256" s="25">
        <v>2</v>
      </c>
      <c r="Z256" s="25">
        <v>3</v>
      </c>
      <c r="AA256" s="25">
        <v>4</v>
      </c>
      <c r="AB256" s="25">
        <v>4</v>
      </c>
      <c r="AC256" s="25">
        <v>4</v>
      </c>
      <c r="AD256" s="25">
        <v>4</v>
      </c>
      <c r="AE256" s="25">
        <v>4</v>
      </c>
      <c r="AF256" s="25">
        <v>1</v>
      </c>
      <c r="AG256" s="25">
        <v>9</v>
      </c>
      <c r="AH256" s="25">
        <v>9</v>
      </c>
      <c r="AI256" s="25">
        <v>9</v>
      </c>
      <c r="AJ256" s="25">
        <v>9</v>
      </c>
      <c r="AK256" s="25">
        <v>9</v>
      </c>
      <c r="AL256" s="25">
        <v>9</v>
      </c>
      <c r="AM256" s="25">
        <v>4</v>
      </c>
      <c r="AN256" s="25">
        <v>4</v>
      </c>
      <c r="AO256" s="25">
        <v>9</v>
      </c>
      <c r="AP256" s="25">
        <v>9</v>
      </c>
      <c r="AQ256" s="25">
        <v>9</v>
      </c>
      <c r="BH256" s="25">
        <v>9</v>
      </c>
      <c r="BI256" s="25">
        <v>9</v>
      </c>
      <c r="BJ256" s="25">
        <v>9</v>
      </c>
      <c r="BK256" s="25">
        <v>9</v>
      </c>
      <c r="BL256" s="25">
        <v>1</v>
      </c>
      <c r="BM256" s="25">
        <v>3</v>
      </c>
      <c r="BN256" s="25">
        <v>3</v>
      </c>
      <c r="BO256" s="25">
        <v>9</v>
      </c>
      <c r="BP256" s="26">
        <v>3</v>
      </c>
      <c r="BQ256" s="26">
        <v>2</v>
      </c>
      <c r="BR256" s="26">
        <v>1</v>
      </c>
      <c r="BS256" s="26">
        <v>2</v>
      </c>
      <c r="BT256" s="26"/>
      <c r="BU256" s="26" t="s">
        <v>387</v>
      </c>
      <c r="BV256" s="26">
        <v>5</v>
      </c>
      <c r="BW256" s="26">
        <v>1</v>
      </c>
      <c r="BX256" s="27" t="s">
        <v>388</v>
      </c>
      <c r="BY256" s="28">
        <v>1</v>
      </c>
    </row>
    <row r="257" spans="1:77" ht="15.75" customHeight="1" x14ac:dyDescent="0.3">
      <c r="A257" s="11">
        <v>249</v>
      </c>
      <c r="B257" s="30">
        <v>45887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23">
        <v>1</v>
      </c>
      <c r="H257" s="23">
        <v>1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1</v>
      </c>
      <c r="R257" s="23">
        <v>0</v>
      </c>
      <c r="S257" s="23">
        <v>0</v>
      </c>
      <c r="T257" s="23">
        <v>0</v>
      </c>
      <c r="U257" s="24">
        <v>1</v>
      </c>
      <c r="V257" s="25">
        <v>4</v>
      </c>
      <c r="W257" s="25">
        <v>4</v>
      </c>
      <c r="X257" s="25">
        <v>4</v>
      </c>
      <c r="Y257" s="25">
        <v>4</v>
      </c>
      <c r="Z257" s="25">
        <v>4</v>
      </c>
      <c r="AA257" s="25">
        <v>4</v>
      </c>
      <c r="AB257" s="25">
        <v>4</v>
      </c>
      <c r="AC257" s="25">
        <v>4</v>
      </c>
      <c r="AD257" s="25">
        <v>4</v>
      </c>
      <c r="AE257" s="25">
        <v>3</v>
      </c>
      <c r="AF257" s="25">
        <v>2</v>
      </c>
      <c r="AG257" s="25">
        <v>9</v>
      </c>
      <c r="AH257" s="25">
        <v>9</v>
      </c>
      <c r="AI257" s="25">
        <v>9</v>
      </c>
      <c r="AJ257" s="25">
        <v>9</v>
      </c>
      <c r="AK257" s="25">
        <v>9</v>
      </c>
      <c r="AL257" s="25">
        <v>9</v>
      </c>
      <c r="AM257" s="25">
        <v>3</v>
      </c>
      <c r="AN257" s="25">
        <v>3</v>
      </c>
      <c r="AO257" s="25">
        <v>3</v>
      </c>
      <c r="AP257" s="25">
        <v>9</v>
      </c>
      <c r="AQ257" s="25">
        <v>4</v>
      </c>
      <c r="BH257" s="25">
        <v>9</v>
      </c>
      <c r="BI257" s="25">
        <v>9</v>
      </c>
      <c r="BJ257" s="25">
        <v>4</v>
      </c>
      <c r="BK257" s="25">
        <v>3</v>
      </c>
      <c r="BL257" s="25">
        <v>2</v>
      </c>
      <c r="BM257" s="25">
        <v>3</v>
      </c>
      <c r="BN257" s="25">
        <v>3</v>
      </c>
      <c r="BO257" s="25">
        <v>4</v>
      </c>
      <c r="BP257" s="26">
        <v>3</v>
      </c>
      <c r="BQ257" s="26">
        <v>1</v>
      </c>
      <c r="BR257" s="26">
        <v>2</v>
      </c>
      <c r="BS257" s="26">
        <v>1</v>
      </c>
      <c r="BT257" s="26" t="s">
        <v>117</v>
      </c>
      <c r="BU257" s="26" t="s">
        <v>77</v>
      </c>
      <c r="BV257" s="26">
        <v>5</v>
      </c>
      <c r="BW257" s="26">
        <v>1</v>
      </c>
      <c r="BX257" s="27" t="s">
        <v>389</v>
      </c>
      <c r="BY257" s="28">
        <v>1</v>
      </c>
    </row>
    <row r="258" spans="1:77" ht="15.75" customHeight="1" x14ac:dyDescent="0.3">
      <c r="A258" s="11">
        <v>250</v>
      </c>
      <c r="B258" s="30">
        <v>45887</v>
      </c>
      <c r="C258" s="22" t="s">
        <v>71</v>
      </c>
      <c r="D258" s="22" t="s">
        <v>298</v>
      </c>
      <c r="E258" s="22" t="s">
        <v>299</v>
      </c>
      <c r="F258" s="23" t="s">
        <v>309</v>
      </c>
      <c r="G258" s="23">
        <v>1</v>
      </c>
      <c r="H258" s="23">
        <v>1</v>
      </c>
      <c r="I258" s="23">
        <v>1</v>
      </c>
      <c r="J258" s="23">
        <v>0</v>
      </c>
      <c r="K258" s="23">
        <v>0</v>
      </c>
      <c r="L258" s="23">
        <v>0</v>
      </c>
      <c r="M258" s="23">
        <v>1</v>
      </c>
      <c r="N258" s="23">
        <v>1</v>
      </c>
      <c r="O258" s="23">
        <v>0</v>
      </c>
      <c r="P258" s="23">
        <v>1</v>
      </c>
      <c r="Q258" s="23">
        <v>0</v>
      </c>
      <c r="R258" s="23">
        <v>0</v>
      </c>
      <c r="S258" s="23">
        <v>0</v>
      </c>
      <c r="T258" s="23">
        <v>0</v>
      </c>
      <c r="U258" s="24">
        <v>1</v>
      </c>
      <c r="V258" s="25">
        <v>2</v>
      </c>
      <c r="W258" s="25">
        <v>3</v>
      </c>
      <c r="X258" s="25">
        <v>3</v>
      </c>
      <c r="Y258" s="25">
        <v>3</v>
      </c>
      <c r="Z258" s="25">
        <v>3</v>
      </c>
      <c r="AA258" s="25">
        <v>3</v>
      </c>
      <c r="AB258" s="25">
        <v>4</v>
      </c>
      <c r="AC258" s="25">
        <v>4</v>
      </c>
      <c r="AD258" s="25">
        <v>4</v>
      </c>
      <c r="AE258" s="25">
        <v>4</v>
      </c>
      <c r="AF258" s="25">
        <v>3</v>
      </c>
      <c r="AG258" s="25">
        <v>9</v>
      </c>
      <c r="AH258" s="25">
        <v>9</v>
      </c>
      <c r="AI258" s="25">
        <v>9</v>
      </c>
      <c r="AJ258" s="25">
        <v>9</v>
      </c>
      <c r="AK258" s="25">
        <v>9</v>
      </c>
      <c r="AL258" s="25">
        <v>9</v>
      </c>
      <c r="AM258" s="25">
        <v>3</v>
      </c>
      <c r="AN258" s="25">
        <v>3</v>
      </c>
      <c r="AO258" s="25">
        <v>3</v>
      </c>
      <c r="AP258" s="25">
        <v>9</v>
      </c>
      <c r="AQ258" s="25">
        <v>3</v>
      </c>
      <c r="BH258" s="25">
        <v>9</v>
      </c>
      <c r="BI258" s="25">
        <v>9</v>
      </c>
      <c r="BJ258" s="25">
        <v>3</v>
      </c>
      <c r="BK258" s="25">
        <v>3</v>
      </c>
      <c r="BL258" s="25">
        <v>3</v>
      </c>
      <c r="BM258" s="25">
        <v>3</v>
      </c>
      <c r="BN258" s="25">
        <v>3</v>
      </c>
      <c r="BO258" s="25">
        <v>3</v>
      </c>
      <c r="BP258" s="26">
        <v>3</v>
      </c>
      <c r="BQ258" s="26">
        <v>1</v>
      </c>
      <c r="BR258" s="26">
        <v>2</v>
      </c>
      <c r="BS258" s="26">
        <v>1</v>
      </c>
      <c r="BT258" s="26" t="s">
        <v>117</v>
      </c>
      <c r="BU258" s="26" t="s">
        <v>77</v>
      </c>
      <c r="BV258" s="26">
        <v>4</v>
      </c>
      <c r="BW258" s="26">
        <v>1</v>
      </c>
      <c r="BX258" s="27" t="s">
        <v>390</v>
      </c>
      <c r="BY258" s="28">
        <v>9</v>
      </c>
    </row>
    <row r="259" spans="1:77" ht="15.75" customHeight="1" x14ac:dyDescent="0.3">
      <c r="A259" s="11">
        <v>251</v>
      </c>
      <c r="B259" s="30">
        <v>45888</v>
      </c>
      <c r="C259" s="22" t="s">
        <v>71</v>
      </c>
      <c r="D259" s="22" t="s">
        <v>298</v>
      </c>
      <c r="E259" s="22" t="s">
        <v>299</v>
      </c>
      <c r="F259" s="23" t="s">
        <v>309</v>
      </c>
      <c r="G259" s="23">
        <v>1</v>
      </c>
      <c r="H259" s="23">
        <v>1</v>
      </c>
      <c r="I259" s="23">
        <v>1</v>
      </c>
      <c r="J259" s="23">
        <v>1</v>
      </c>
      <c r="K259" s="23">
        <v>0</v>
      </c>
      <c r="L259" s="23">
        <v>1</v>
      </c>
      <c r="M259" s="23">
        <v>1</v>
      </c>
      <c r="N259" s="23">
        <v>1</v>
      </c>
      <c r="O259" s="23">
        <v>1</v>
      </c>
      <c r="P259" s="23">
        <v>0</v>
      </c>
      <c r="Q259" s="23">
        <v>1</v>
      </c>
      <c r="R259" s="23">
        <v>1</v>
      </c>
      <c r="S259" s="23">
        <v>0</v>
      </c>
      <c r="T259" s="23">
        <v>0</v>
      </c>
      <c r="U259" s="24">
        <v>1</v>
      </c>
      <c r="V259" s="25">
        <v>3</v>
      </c>
      <c r="W259" s="25">
        <v>4</v>
      </c>
      <c r="X259" s="25">
        <v>4</v>
      </c>
      <c r="Y259" s="25">
        <v>3</v>
      </c>
      <c r="Z259" s="25">
        <v>4</v>
      </c>
      <c r="AA259" s="25">
        <v>4</v>
      </c>
      <c r="AB259" s="25">
        <v>4</v>
      </c>
      <c r="AC259" s="25">
        <v>4</v>
      </c>
      <c r="AD259" s="25">
        <v>4</v>
      </c>
      <c r="AE259" s="25">
        <v>3</v>
      </c>
      <c r="AF259" s="25">
        <v>2</v>
      </c>
      <c r="AG259" s="25">
        <v>9</v>
      </c>
      <c r="AH259" s="25">
        <v>9</v>
      </c>
      <c r="AI259" s="25">
        <v>9</v>
      </c>
      <c r="AJ259" s="25">
        <v>9</v>
      </c>
      <c r="AK259" s="25">
        <v>9</v>
      </c>
      <c r="AL259" s="25">
        <v>9</v>
      </c>
      <c r="AM259" s="25">
        <v>3</v>
      </c>
      <c r="AN259" s="25">
        <v>3</v>
      </c>
      <c r="AO259" s="25">
        <v>9</v>
      </c>
      <c r="AP259" s="25">
        <v>9</v>
      </c>
      <c r="AQ259" s="25">
        <v>4</v>
      </c>
      <c r="BH259" s="25">
        <v>9</v>
      </c>
      <c r="BI259" s="25">
        <v>9</v>
      </c>
      <c r="BJ259" s="25">
        <v>3</v>
      </c>
      <c r="BK259" s="25">
        <v>3</v>
      </c>
      <c r="BL259" s="25">
        <v>3</v>
      </c>
      <c r="BM259" s="25">
        <v>3</v>
      </c>
      <c r="BN259" s="25">
        <v>3</v>
      </c>
      <c r="BO259" s="25">
        <v>3</v>
      </c>
      <c r="BP259" s="26">
        <v>2</v>
      </c>
      <c r="BQ259" s="26">
        <v>1</v>
      </c>
      <c r="BR259" s="26">
        <v>1</v>
      </c>
      <c r="BS259" s="26">
        <v>2</v>
      </c>
      <c r="BT259" s="26" t="s">
        <v>117</v>
      </c>
      <c r="BU259" s="26" t="s">
        <v>301</v>
      </c>
      <c r="BV259" s="26">
        <v>2</v>
      </c>
      <c r="BW259" s="26">
        <v>9</v>
      </c>
      <c r="BX259" s="27" t="s">
        <v>391</v>
      </c>
      <c r="BY259" s="28">
        <v>0</v>
      </c>
    </row>
    <row r="260" spans="1:77" ht="15.75" customHeight="1" x14ac:dyDescent="0.3">
      <c r="A260" s="11">
        <v>252</v>
      </c>
      <c r="B260" s="30">
        <v>45889</v>
      </c>
      <c r="C260" s="22" t="s">
        <v>71</v>
      </c>
      <c r="D260" s="22" t="s">
        <v>298</v>
      </c>
      <c r="E260" s="22" t="s">
        <v>299</v>
      </c>
      <c r="F260" s="23" t="s">
        <v>309</v>
      </c>
      <c r="G260" s="23">
        <v>1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1</v>
      </c>
      <c r="O260" s="23">
        <v>1</v>
      </c>
      <c r="P260" s="23">
        <v>0</v>
      </c>
      <c r="Q260" s="23">
        <v>1</v>
      </c>
      <c r="R260" s="23">
        <v>0</v>
      </c>
      <c r="S260" s="23">
        <v>0</v>
      </c>
      <c r="T260" s="23">
        <v>0</v>
      </c>
      <c r="U260" s="24">
        <v>1</v>
      </c>
      <c r="V260" s="25">
        <v>4</v>
      </c>
      <c r="W260" s="25">
        <v>4</v>
      </c>
      <c r="X260" s="25">
        <v>4</v>
      </c>
      <c r="Y260" s="25">
        <v>4</v>
      </c>
      <c r="Z260" s="25">
        <v>4</v>
      </c>
      <c r="AA260" s="25">
        <v>4</v>
      </c>
      <c r="AB260" s="25">
        <v>4</v>
      </c>
      <c r="AC260" s="25">
        <v>4</v>
      </c>
      <c r="AD260" s="25">
        <v>4</v>
      </c>
      <c r="AE260" s="25">
        <v>3</v>
      </c>
      <c r="AF260" s="25">
        <v>2</v>
      </c>
      <c r="AG260" s="25">
        <v>9</v>
      </c>
      <c r="AH260" s="25">
        <v>9</v>
      </c>
      <c r="AI260" s="25">
        <v>9</v>
      </c>
      <c r="AJ260" s="25">
        <v>9</v>
      </c>
      <c r="AK260" s="25">
        <v>9</v>
      </c>
      <c r="AL260" s="25">
        <v>9</v>
      </c>
      <c r="AM260" s="25">
        <v>4</v>
      </c>
      <c r="AN260" s="25">
        <v>4</v>
      </c>
      <c r="AO260" s="25">
        <v>9</v>
      </c>
      <c r="AP260" s="25">
        <v>9</v>
      </c>
      <c r="AQ260" s="25">
        <v>4</v>
      </c>
      <c r="BH260" s="25">
        <v>9</v>
      </c>
      <c r="BI260" s="25">
        <v>9</v>
      </c>
      <c r="BJ260" s="25">
        <v>4</v>
      </c>
      <c r="BK260" s="25">
        <v>4</v>
      </c>
      <c r="BL260" s="25">
        <v>2</v>
      </c>
      <c r="BM260" s="25">
        <v>4</v>
      </c>
      <c r="BN260" s="25">
        <v>4</v>
      </c>
      <c r="BO260" s="25">
        <v>4</v>
      </c>
      <c r="BP260" s="26">
        <v>2</v>
      </c>
      <c r="BQ260" s="26">
        <v>1</v>
      </c>
      <c r="BR260" s="26">
        <v>2</v>
      </c>
      <c r="BS260" s="26">
        <v>9</v>
      </c>
      <c r="BT260" s="26" t="s">
        <v>392</v>
      </c>
      <c r="BU260" s="26" t="s">
        <v>393</v>
      </c>
      <c r="BV260" s="26">
        <v>4</v>
      </c>
      <c r="BW260" s="26">
        <v>1</v>
      </c>
      <c r="BX260" s="27" t="s">
        <v>394</v>
      </c>
      <c r="BY260" s="28">
        <v>0</v>
      </c>
    </row>
    <row r="261" spans="1:77" ht="15.75" customHeight="1" x14ac:dyDescent="0.3">
      <c r="A261" s="11">
        <v>253</v>
      </c>
      <c r="B261" s="30">
        <v>45889</v>
      </c>
      <c r="C261" s="22" t="s">
        <v>71</v>
      </c>
      <c r="D261" s="22" t="s">
        <v>298</v>
      </c>
      <c r="E261" s="22" t="s">
        <v>299</v>
      </c>
      <c r="F261" s="23" t="s">
        <v>309</v>
      </c>
      <c r="G261" s="23">
        <v>1</v>
      </c>
      <c r="H261" s="23">
        <v>1</v>
      </c>
      <c r="I261" s="23">
        <v>1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3">
        <v>0</v>
      </c>
      <c r="Q261" s="23">
        <v>1</v>
      </c>
      <c r="R261" s="23">
        <v>0</v>
      </c>
      <c r="S261" s="23">
        <v>0</v>
      </c>
      <c r="T261" s="23">
        <v>0</v>
      </c>
      <c r="U261" s="24">
        <v>1</v>
      </c>
      <c r="V261" s="25">
        <v>4</v>
      </c>
      <c r="W261" s="25">
        <v>4</v>
      </c>
      <c r="X261" s="25">
        <v>4</v>
      </c>
      <c r="Y261" s="25">
        <v>4</v>
      </c>
      <c r="Z261" s="25">
        <v>4</v>
      </c>
      <c r="AA261" s="25">
        <v>4</v>
      </c>
      <c r="AB261" s="25">
        <v>4</v>
      </c>
      <c r="AC261" s="25">
        <v>4</v>
      </c>
      <c r="AD261" s="25">
        <v>4</v>
      </c>
      <c r="AE261" s="25">
        <v>2</v>
      </c>
      <c r="AF261" s="25">
        <v>2</v>
      </c>
      <c r="AG261" s="25">
        <v>9</v>
      </c>
      <c r="AH261" s="25">
        <v>9</v>
      </c>
      <c r="AI261" s="25">
        <v>9</v>
      </c>
      <c r="AJ261" s="25">
        <v>9</v>
      </c>
      <c r="AK261" s="25">
        <v>9</v>
      </c>
      <c r="AL261" s="25">
        <v>9</v>
      </c>
      <c r="AM261" s="25">
        <v>4</v>
      </c>
      <c r="AN261" s="25">
        <v>4</v>
      </c>
      <c r="AO261" s="25">
        <v>9</v>
      </c>
      <c r="AP261" s="25">
        <v>9</v>
      </c>
      <c r="AQ261" s="25">
        <v>4</v>
      </c>
      <c r="BH261" s="25">
        <v>9</v>
      </c>
      <c r="BI261" s="25">
        <v>9</v>
      </c>
      <c r="BJ261" s="25">
        <v>4</v>
      </c>
      <c r="BK261" s="25">
        <v>4</v>
      </c>
      <c r="BL261" s="25">
        <v>4</v>
      </c>
      <c r="BM261" s="25">
        <v>4</v>
      </c>
      <c r="BN261" s="25">
        <v>4</v>
      </c>
      <c r="BO261" s="25">
        <v>4</v>
      </c>
      <c r="BP261" s="26">
        <v>2</v>
      </c>
      <c r="BQ261" s="26">
        <v>2</v>
      </c>
      <c r="BR261" s="26">
        <v>3</v>
      </c>
      <c r="BS261" s="26">
        <v>9</v>
      </c>
      <c r="BT261" s="26" t="s">
        <v>395</v>
      </c>
      <c r="BU261" s="26" t="s">
        <v>396</v>
      </c>
      <c r="BV261" s="26">
        <v>4</v>
      </c>
      <c r="BW261" s="26">
        <v>1</v>
      </c>
      <c r="BX261" s="27" t="s">
        <v>397</v>
      </c>
      <c r="BY261" s="28">
        <v>1</v>
      </c>
    </row>
    <row r="262" spans="1:77" ht="15.75" customHeight="1" x14ac:dyDescent="0.3">
      <c r="A262" s="11">
        <v>254</v>
      </c>
      <c r="B262" s="30">
        <v>45889</v>
      </c>
      <c r="C262" s="22" t="s">
        <v>71</v>
      </c>
      <c r="D262" s="22" t="s">
        <v>298</v>
      </c>
      <c r="E262" s="22" t="s">
        <v>299</v>
      </c>
      <c r="F262" s="23" t="s">
        <v>309</v>
      </c>
      <c r="G262" s="23">
        <v>1</v>
      </c>
      <c r="H262" s="23">
        <v>1</v>
      </c>
      <c r="I262" s="23">
        <v>1</v>
      </c>
      <c r="J262" s="23">
        <v>1</v>
      </c>
      <c r="K262" s="23">
        <v>0</v>
      </c>
      <c r="L262" s="23">
        <v>0</v>
      </c>
      <c r="M262" s="23">
        <v>1</v>
      </c>
      <c r="N262" s="23">
        <v>0</v>
      </c>
      <c r="O262" s="23">
        <v>0</v>
      </c>
      <c r="P262" s="23">
        <v>0</v>
      </c>
      <c r="Q262" s="23">
        <v>1</v>
      </c>
      <c r="R262" s="23">
        <v>0</v>
      </c>
      <c r="S262" s="23">
        <v>0</v>
      </c>
      <c r="T262" s="23">
        <v>0</v>
      </c>
      <c r="U262" s="24">
        <v>1</v>
      </c>
      <c r="V262" s="25">
        <v>4</v>
      </c>
      <c r="W262" s="25">
        <v>4</v>
      </c>
      <c r="X262" s="25">
        <v>4</v>
      </c>
      <c r="Y262" s="25">
        <v>4</v>
      </c>
      <c r="Z262" s="25">
        <v>4</v>
      </c>
      <c r="AA262" s="25">
        <v>4</v>
      </c>
      <c r="AB262" s="25">
        <v>4</v>
      </c>
      <c r="AC262" s="25">
        <v>4</v>
      </c>
      <c r="AD262" s="25">
        <v>4</v>
      </c>
      <c r="AE262" s="25">
        <v>2</v>
      </c>
      <c r="AF262" s="25">
        <v>2</v>
      </c>
      <c r="AG262" s="25">
        <v>9</v>
      </c>
      <c r="AH262" s="25">
        <v>9</v>
      </c>
      <c r="AI262" s="25">
        <v>9</v>
      </c>
      <c r="AJ262" s="25">
        <v>9</v>
      </c>
      <c r="AK262" s="25">
        <v>9</v>
      </c>
      <c r="AL262" s="25">
        <v>9</v>
      </c>
      <c r="AM262" s="25">
        <v>4</v>
      </c>
      <c r="AN262" s="25">
        <v>4</v>
      </c>
      <c r="AO262" s="25">
        <v>9</v>
      </c>
      <c r="AP262" s="25">
        <v>9</v>
      </c>
      <c r="AQ262" s="25">
        <v>3</v>
      </c>
      <c r="BH262" s="25">
        <v>9</v>
      </c>
      <c r="BI262" s="25">
        <v>9</v>
      </c>
      <c r="BJ262" s="25">
        <v>3</v>
      </c>
      <c r="BK262" s="25">
        <v>4</v>
      </c>
      <c r="BL262" s="25">
        <v>4</v>
      </c>
      <c r="BM262" s="25">
        <v>3</v>
      </c>
      <c r="BN262" s="25">
        <v>3</v>
      </c>
      <c r="BO262" s="25">
        <v>4</v>
      </c>
      <c r="BP262" s="26">
        <v>2</v>
      </c>
      <c r="BQ262" s="26">
        <v>1</v>
      </c>
      <c r="BR262" s="26">
        <v>3</v>
      </c>
      <c r="BS262" s="26">
        <v>9</v>
      </c>
      <c r="BT262" s="26" t="s">
        <v>398</v>
      </c>
      <c r="BU262" s="26" t="s">
        <v>77</v>
      </c>
      <c r="BV262" s="26">
        <v>4</v>
      </c>
      <c r="BW262" s="26">
        <v>1</v>
      </c>
      <c r="BX262" s="27" t="s">
        <v>399</v>
      </c>
      <c r="BY262" s="28">
        <v>1</v>
      </c>
    </row>
    <row r="263" spans="1:77" ht="15.75" customHeight="1" x14ac:dyDescent="0.3">
      <c r="A263" s="11">
        <v>255</v>
      </c>
      <c r="B263" s="81">
        <v>45891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23">
        <v>1</v>
      </c>
      <c r="H263" s="23">
        <v>1</v>
      </c>
      <c r="I263" s="23">
        <v>1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3">
        <v>1</v>
      </c>
      <c r="Q263" s="23">
        <v>0</v>
      </c>
      <c r="R263" s="23">
        <v>0</v>
      </c>
      <c r="S263" s="23">
        <v>0</v>
      </c>
      <c r="T263" s="23">
        <v>0</v>
      </c>
      <c r="U263" s="24">
        <v>1</v>
      </c>
      <c r="V263" s="25">
        <v>4</v>
      </c>
      <c r="W263" s="25">
        <v>4</v>
      </c>
      <c r="X263" s="25">
        <v>4</v>
      </c>
      <c r="Y263" s="25">
        <v>4</v>
      </c>
      <c r="Z263" s="25">
        <v>4</v>
      </c>
      <c r="AA263" s="25">
        <v>4</v>
      </c>
      <c r="AB263" s="25">
        <v>4</v>
      </c>
      <c r="AC263" s="25">
        <v>4</v>
      </c>
      <c r="AD263" s="25">
        <v>4</v>
      </c>
      <c r="AE263" s="25">
        <v>4</v>
      </c>
      <c r="AF263" s="25">
        <v>4</v>
      </c>
      <c r="AG263" s="25">
        <v>9</v>
      </c>
      <c r="AH263" s="25">
        <v>9</v>
      </c>
      <c r="AI263" s="25">
        <v>9</v>
      </c>
      <c r="AJ263" s="25">
        <v>9</v>
      </c>
      <c r="AK263" s="25">
        <v>9</v>
      </c>
      <c r="AL263" s="25">
        <v>9</v>
      </c>
      <c r="AM263" s="25">
        <v>4</v>
      </c>
      <c r="AN263" s="25">
        <v>4</v>
      </c>
      <c r="AO263" s="25">
        <v>9</v>
      </c>
      <c r="AP263" s="25">
        <v>9</v>
      </c>
      <c r="AQ263" s="25">
        <v>4</v>
      </c>
      <c r="BH263" s="25">
        <v>9</v>
      </c>
      <c r="BI263" s="25">
        <v>9</v>
      </c>
      <c r="BJ263" s="25">
        <v>4</v>
      </c>
      <c r="BK263" s="25">
        <v>4</v>
      </c>
      <c r="BL263" s="25">
        <v>4</v>
      </c>
      <c r="BM263" s="25">
        <v>4</v>
      </c>
      <c r="BN263" s="25">
        <v>4</v>
      </c>
      <c r="BO263" s="25">
        <v>4</v>
      </c>
      <c r="BP263" s="26">
        <v>2</v>
      </c>
      <c r="BQ263" s="26">
        <v>2</v>
      </c>
      <c r="BR263" s="26">
        <v>4</v>
      </c>
      <c r="BS263" s="26">
        <v>2</v>
      </c>
      <c r="BT263" s="26" t="s">
        <v>400</v>
      </c>
      <c r="BU263" s="26" t="s">
        <v>401</v>
      </c>
      <c r="BV263" s="26">
        <v>2</v>
      </c>
      <c r="BW263" s="26">
        <v>2</v>
      </c>
      <c r="BX263" s="29" t="s">
        <v>402</v>
      </c>
      <c r="BY263" s="28">
        <v>1</v>
      </c>
    </row>
    <row r="264" spans="1:77" ht="15.75" customHeight="1" x14ac:dyDescent="0.3">
      <c r="A264" s="11">
        <v>256</v>
      </c>
      <c r="B264" s="30">
        <v>45891</v>
      </c>
      <c r="C264" s="22" t="s">
        <v>71</v>
      </c>
      <c r="D264" s="22" t="s">
        <v>298</v>
      </c>
      <c r="E264" s="22" t="s">
        <v>299</v>
      </c>
      <c r="F264" s="23" t="s">
        <v>309</v>
      </c>
      <c r="G264" s="23">
        <v>1</v>
      </c>
      <c r="H264" s="23">
        <v>1</v>
      </c>
      <c r="I264" s="23">
        <v>1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3">
        <v>0</v>
      </c>
      <c r="Q264" s="23">
        <v>1</v>
      </c>
      <c r="R264" s="23">
        <v>0</v>
      </c>
      <c r="S264" s="23">
        <v>0</v>
      </c>
      <c r="T264" s="23">
        <v>0</v>
      </c>
      <c r="U264" s="24">
        <v>1</v>
      </c>
      <c r="V264" s="25">
        <v>4</v>
      </c>
      <c r="W264" s="25">
        <v>4</v>
      </c>
      <c r="X264" s="25">
        <v>4</v>
      </c>
      <c r="Y264" s="25">
        <v>4</v>
      </c>
      <c r="Z264" s="25">
        <v>4</v>
      </c>
      <c r="AA264" s="25">
        <v>4</v>
      </c>
      <c r="AB264" s="25">
        <v>4</v>
      </c>
      <c r="AC264" s="25">
        <v>4</v>
      </c>
      <c r="AD264" s="25">
        <v>4</v>
      </c>
      <c r="AE264" s="25">
        <v>4</v>
      </c>
      <c r="AF264" s="25">
        <v>4</v>
      </c>
      <c r="AG264" s="25">
        <v>9</v>
      </c>
      <c r="AH264" s="25">
        <v>9</v>
      </c>
      <c r="AI264" s="25">
        <v>9</v>
      </c>
      <c r="AJ264" s="25">
        <v>9</v>
      </c>
      <c r="AK264" s="25">
        <v>9</v>
      </c>
      <c r="AL264" s="25">
        <v>9</v>
      </c>
      <c r="AM264" s="25">
        <v>3</v>
      </c>
      <c r="AN264" s="25">
        <v>2</v>
      </c>
      <c r="AO264" s="25">
        <v>9</v>
      </c>
      <c r="AP264" s="25">
        <v>9</v>
      </c>
      <c r="AQ264" s="25">
        <v>4</v>
      </c>
      <c r="BH264" s="25">
        <v>9</v>
      </c>
      <c r="BI264" s="25">
        <v>9</v>
      </c>
      <c r="BJ264" s="25">
        <v>4</v>
      </c>
      <c r="BK264" s="25">
        <v>4</v>
      </c>
      <c r="BL264" s="25">
        <v>4</v>
      </c>
      <c r="BM264" s="25">
        <v>9</v>
      </c>
      <c r="BN264" s="25">
        <v>3</v>
      </c>
      <c r="BO264" s="25">
        <v>9</v>
      </c>
      <c r="BP264" s="26">
        <v>2</v>
      </c>
      <c r="BQ264" s="26">
        <v>2</v>
      </c>
      <c r="BR264" s="26">
        <v>2</v>
      </c>
      <c r="BS264" s="26">
        <v>2</v>
      </c>
      <c r="BT264" s="26" t="s">
        <v>403</v>
      </c>
      <c r="BU264" s="26" t="s">
        <v>401</v>
      </c>
      <c r="BV264" s="26">
        <v>4</v>
      </c>
      <c r="BW264" s="26">
        <v>2</v>
      </c>
      <c r="BX264" s="27" t="s">
        <v>404</v>
      </c>
      <c r="BY264" s="28">
        <v>9</v>
      </c>
    </row>
    <row r="265" spans="1:77" ht="15.75" customHeight="1" x14ac:dyDescent="0.3">
      <c r="A265" s="11">
        <v>257</v>
      </c>
      <c r="B265" s="30">
        <v>45892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23">
        <v>1</v>
      </c>
      <c r="H265" s="23">
        <v>1</v>
      </c>
      <c r="I265" s="23">
        <v>1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3">
        <v>0</v>
      </c>
      <c r="Q265" s="23">
        <v>1</v>
      </c>
      <c r="R265" s="23">
        <v>0</v>
      </c>
      <c r="S265" s="23">
        <v>0</v>
      </c>
      <c r="T265" s="23">
        <v>0</v>
      </c>
      <c r="U265" s="24">
        <v>1</v>
      </c>
      <c r="V265" s="25">
        <v>4</v>
      </c>
      <c r="W265" s="25">
        <v>4</v>
      </c>
      <c r="X265" s="25">
        <v>4</v>
      </c>
      <c r="Y265" s="25">
        <v>4</v>
      </c>
      <c r="Z265" s="25">
        <v>4</v>
      </c>
      <c r="AA265" s="25">
        <v>4</v>
      </c>
      <c r="AB265" s="25">
        <v>4</v>
      </c>
      <c r="AC265" s="25">
        <v>4</v>
      </c>
      <c r="AD265" s="25">
        <v>4</v>
      </c>
      <c r="AE265" s="25">
        <v>4</v>
      </c>
      <c r="AF265" s="25">
        <v>3</v>
      </c>
      <c r="AG265" s="25">
        <v>9</v>
      </c>
      <c r="AH265" s="25">
        <v>9</v>
      </c>
      <c r="AI265" s="25">
        <v>9</v>
      </c>
      <c r="AJ265" s="25">
        <v>9</v>
      </c>
      <c r="AK265" s="25">
        <v>9</v>
      </c>
      <c r="AL265" s="25">
        <v>9</v>
      </c>
      <c r="AM265" s="25">
        <v>4</v>
      </c>
      <c r="AN265" s="25">
        <v>3</v>
      </c>
      <c r="AO265" s="25">
        <v>9</v>
      </c>
      <c r="AP265" s="25">
        <v>9</v>
      </c>
      <c r="AQ265" s="25">
        <v>4</v>
      </c>
      <c r="BH265" s="25">
        <v>9</v>
      </c>
      <c r="BI265" s="25">
        <v>9</v>
      </c>
      <c r="BJ265" s="25">
        <v>4</v>
      </c>
      <c r="BK265" s="25">
        <v>3</v>
      </c>
      <c r="BL265" s="25">
        <v>1</v>
      </c>
      <c r="BM265" s="25">
        <v>3</v>
      </c>
      <c r="BN265" s="25">
        <v>4</v>
      </c>
      <c r="BO265" s="25">
        <v>4</v>
      </c>
      <c r="BP265" s="26">
        <v>2</v>
      </c>
      <c r="BQ265" s="26">
        <v>2</v>
      </c>
      <c r="BR265" s="26">
        <v>3</v>
      </c>
      <c r="BS265" s="26">
        <v>1</v>
      </c>
      <c r="BT265" s="26" t="s">
        <v>405</v>
      </c>
      <c r="BU265" s="26" t="s">
        <v>77</v>
      </c>
      <c r="BV265" s="26">
        <v>5</v>
      </c>
      <c r="BW265" s="26">
        <v>2</v>
      </c>
      <c r="BX265" s="27" t="s">
        <v>406</v>
      </c>
      <c r="BY265" s="28">
        <v>1</v>
      </c>
    </row>
    <row r="266" spans="1:77" ht="15.75" customHeight="1" x14ac:dyDescent="0.3">
      <c r="A266" s="11">
        <v>258</v>
      </c>
      <c r="B266" s="30">
        <v>45896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23">
        <v>1</v>
      </c>
      <c r="H266" s="23">
        <v>1</v>
      </c>
      <c r="I266" s="23">
        <v>1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3">
        <v>0</v>
      </c>
      <c r="Q266" s="23">
        <v>0</v>
      </c>
      <c r="R266" s="23">
        <v>1</v>
      </c>
      <c r="S266" s="23">
        <v>0</v>
      </c>
      <c r="T266" s="23">
        <v>0</v>
      </c>
      <c r="U266" s="24">
        <v>1</v>
      </c>
      <c r="V266" s="25">
        <v>4</v>
      </c>
      <c r="W266" s="25">
        <v>4</v>
      </c>
      <c r="X266" s="25">
        <v>3</v>
      </c>
      <c r="Y266" s="25">
        <v>4</v>
      </c>
      <c r="Z266" s="25">
        <v>4</v>
      </c>
      <c r="AA266" s="25">
        <v>4</v>
      </c>
      <c r="AB266" s="25">
        <v>4</v>
      </c>
      <c r="AC266" s="25">
        <v>4</v>
      </c>
      <c r="AD266" s="25">
        <v>4</v>
      </c>
      <c r="AE266" s="25">
        <v>3</v>
      </c>
      <c r="AF266" s="25">
        <v>2</v>
      </c>
      <c r="AG266" s="25">
        <v>9</v>
      </c>
      <c r="AH266" s="25">
        <v>9</v>
      </c>
      <c r="AI266" s="25">
        <v>9</v>
      </c>
      <c r="AJ266" s="25">
        <v>9</v>
      </c>
      <c r="AK266" s="25">
        <v>9</v>
      </c>
      <c r="AL266" s="25">
        <v>9</v>
      </c>
      <c r="AM266" s="25">
        <v>3</v>
      </c>
      <c r="AN266" s="25">
        <v>3</v>
      </c>
      <c r="AO266" s="25">
        <v>9</v>
      </c>
      <c r="AP266" s="25">
        <v>9</v>
      </c>
      <c r="AQ266" s="25">
        <v>4</v>
      </c>
      <c r="BH266" s="25">
        <v>9</v>
      </c>
      <c r="BI266" s="25">
        <v>9</v>
      </c>
      <c r="BJ266" s="25">
        <v>4</v>
      </c>
      <c r="BK266" s="25">
        <v>9</v>
      </c>
      <c r="BL266" s="25">
        <v>3</v>
      </c>
      <c r="BM266" s="25">
        <v>3</v>
      </c>
      <c r="BN266" s="25">
        <v>4</v>
      </c>
      <c r="BO266" s="25">
        <v>4</v>
      </c>
      <c r="BP266" s="26">
        <v>2</v>
      </c>
      <c r="BQ266" s="26">
        <v>2</v>
      </c>
      <c r="BR266" s="26">
        <v>3</v>
      </c>
      <c r="BS266" s="26">
        <v>2</v>
      </c>
      <c r="BT266" s="26"/>
      <c r="BU266" s="26" t="s">
        <v>407</v>
      </c>
      <c r="BV266" s="26">
        <v>5</v>
      </c>
      <c r="BW266" s="26">
        <v>1</v>
      </c>
      <c r="BX266" s="27" t="s">
        <v>408</v>
      </c>
      <c r="BY266" s="28">
        <v>0</v>
      </c>
    </row>
    <row r="267" spans="1:77" ht="15.75" customHeight="1" x14ac:dyDescent="0.3">
      <c r="A267" s="11">
        <v>259</v>
      </c>
      <c r="B267" s="30">
        <v>45896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23">
        <v>1</v>
      </c>
      <c r="H267" s="23">
        <v>1</v>
      </c>
      <c r="I267" s="23">
        <v>1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1</v>
      </c>
      <c r="P267" s="23">
        <v>0</v>
      </c>
      <c r="Q267" s="23">
        <v>0</v>
      </c>
      <c r="R267" s="23">
        <v>1</v>
      </c>
      <c r="S267" s="23">
        <v>0</v>
      </c>
      <c r="T267" s="23">
        <v>0</v>
      </c>
      <c r="U267" s="24">
        <v>1</v>
      </c>
      <c r="V267" s="25">
        <v>4</v>
      </c>
      <c r="W267" s="25">
        <v>3</v>
      </c>
      <c r="X267" s="25">
        <v>4</v>
      </c>
      <c r="Y267" s="25">
        <v>4</v>
      </c>
      <c r="Z267" s="25">
        <v>4</v>
      </c>
      <c r="AA267" s="25">
        <v>4</v>
      </c>
      <c r="AB267" s="25">
        <v>4</v>
      </c>
      <c r="AC267" s="25">
        <v>4</v>
      </c>
      <c r="AD267" s="25">
        <v>4</v>
      </c>
      <c r="AE267" s="25">
        <v>4</v>
      </c>
      <c r="AF267" s="25">
        <v>4</v>
      </c>
      <c r="AG267" s="25">
        <v>9</v>
      </c>
      <c r="AH267" s="25">
        <v>9</v>
      </c>
      <c r="AI267" s="25">
        <v>9</v>
      </c>
      <c r="AJ267" s="25">
        <v>9</v>
      </c>
      <c r="AK267" s="25">
        <v>9</v>
      </c>
      <c r="AL267" s="25">
        <v>9</v>
      </c>
      <c r="AM267" s="25">
        <v>4</v>
      </c>
      <c r="AN267" s="25">
        <v>3</v>
      </c>
      <c r="AO267" s="25">
        <v>9</v>
      </c>
      <c r="AP267" s="25">
        <v>9</v>
      </c>
      <c r="AQ267" s="25">
        <v>4</v>
      </c>
      <c r="BH267" s="25">
        <v>9</v>
      </c>
      <c r="BI267" s="25">
        <v>9</v>
      </c>
      <c r="BJ267" s="25">
        <v>4</v>
      </c>
      <c r="BK267" s="25">
        <v>9</v>
      </c>
      <c r="BL267" s="25">
        <v>3</v>
      </c>
      <c r="BM267" s="25">
        <v>4</v>
      </c>
      <c r="BN267" s="25">
        <v>4</v>
      </c>
      <c r="BO267" s="25">
        <v>4</v>
      </c>
      <c r="BP267" s="26">
        <v>2</v>
      </c>
      <c r="BQ267" s="26">
        <v>1</v>
      </c>
      <c r="BR267" s="26">
        <v>1</v>
      </c>
      <c r="BS267" s="26">
        <v>2</v>
      </c>
      <c r="BT267" s="26" t="s">
        <v>409</v>
      </c>
      <c r="BU267" s="26" t="s">
        <v>407</v>
      </c>
      <c r="BV267" s="26">
        <v>4</v>
      </c>
      <c r="BW267" s="26">
        <v>3</v>
      </c>
      <c r="BX267" s="27"/>
      <c r="BY267" s="28">
        <v>0</v>
      </c>
    </row>
    <row r="268" spans="1:77" ht="15.75" customHeight="1" x14ac:dyDescent="0.3">
      <c r="A268" s="11">
        <v>260</v>
      </c>
      <c r="B268" s="30">
        <v>45896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23">
        <v>1</v>
      </c>
      <c r="H268" s="23">
        <v>1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1</v>
      </c>
      <c r="S268" s="23">
        <v>0</v>
      </c>
      <c r="T268" s="23">
        <v>0</v>
      </c>
      <c r="U268" s="24">
        <v>1</v>
      </c>
      <c r="V268" s="25">
        <v>2</v>
      </c>
      <c r="W268" s="25">
        <v>4</v>
      </c>
      <c r="X268" s="25">
        <v>4</v>
      </c>
      <c r="Y268" s="25">
        <v>4</v>
      </c>
      <c r="Z268" s="25">
        <v>4</v>
      </c>
      <c r="AA268" s="25">
        <v>4</v>
      </c>
      <c r="AB268" s="25">
        <v>4</v>
      </c>
      <c r="AC268" s="25">
        <v>4</v>
      </c>
      <c r="AD268" s="25">
        <v>4</v>
      </c>
      <c r="AE268" s="25">
        <v>4</v>
      </c>
      <c r="AF268" s="25">
        <v>4</v>
      </c>
      <c r="AG268" s="25">
        <v>9</v>
      </c>
      <c r="AH268" s="25">
        <v>9</v>
      </c>
      <c r="AI268" s="25">
        <v>9</v>
      </c>
      <c r="AJ268" s="25">
        <v>9</v>
      </c>
      <c r="AK268" s="25">
        <v>9</v>
      </c>
      <c r="AL268" s="25">
        <v>9</v>
      </c>
      <c r="AM268" s="25">
        <v>4</v>
      </c>
      <c r="AN268" s="25">
        <v>4</v>
      </c>
      <c r="AO268" s="25">
        <v>9</v>
      </c>
      <c r="AP268" s="25">
        <v>9</v>
      </c>
      <c r="AQ268" s="25">
        <v>4</v>
      </c>
      <c r="BH268" s="25">
        <v>9</v>
      </c>
      <c r="BI268" s="25">
        <v>9</v>
      </c>
      <c r="BJ268" s="25">
        <v>4</v>
      </c>
      <c r="BK268" s="25">
        <v>4</v>
      </c>
      <c r="BL268" s="25">
        <v>4</v>
      </c>
      <c r="BM268" s="25">
        <v>4</v>
      </c>
      <c r="BN268" s="25">
        <v>4</v>
      </c>
      <c r="BO268" s="25">
        <v>4</v>
      </c>
      <c r="BP268" s="26">
        <v>2</v>
      </c>
      <c r="BQ268" s="26">
        <v>2</v>
      </c>
      <c r="BR268" s="26">
        <v>3</v>
      </c>
      <c r="BS268" s="26">
        <v>2</v>
      </c>
      <c r="BT268" s="26" t="s">
        <v>343</v>
      </c>
      <c r="BU268" s="26" t="s">
        <v>324</v>
      </c>
      <c r="BV268" s="26">
        <v>5</v>
      </c>
      <c r="BW268" s="26">
        <v>2</v>
      </c>
      <c r="BX268" s="27" t="s">
        <v>410</v>
      </c>
      <c r="BY268" s="28">
        <v>1</v>
      </c>
    </row>
    <row r="269" spans="1:77" ht="15.75" customHeight="1" x14ac:dyDescent="0.3">
      <c r="A269" s="11">
        <v>261</v>
      </c>
      <c r="B269" s="30">
        <v>45899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23">
        <v>1</v>
      </c>
      <c r="H269" s="23">
        <v>1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1</v>
      </c>
      <c r="S269" s="23">
        <v>0</v>
      </c>
      <c r="T269" s="23">
        <v>0</v>
      </c>
      <c r="U269" s="24">
        <v>1</v>
      </c>
      <c r="V269" s="25">
        <v>4</v>
      </c>
      <c r="W269" s="25">
        <v>4</v>
      </c>
      <c r="X269" s="25">
        <v>4</v>
      </c>
      <c r="Y269" s="25">
        <v>4</v>
      </c>
      <c r="Z269" s="25">
        <v>4</v>
      </c>
      <c r="AA269" s="25">
        <v>4</v>
      </c>
      <c r="AB269" s="25">
        <v>4</v>
      </c>
      <c r="AC269" s="25">
        <v>4</v>
      </c>
      <c r="AD269" s="25">
        <v>4</v>
      </c>
      <c r="AE269" s="25">
        <v>3</v>
      </c>
      <c r="AF269" s="25">
        <v>3</v>
      </c>
      <c r="AG269" s="25">
        <v>9</v>
      </c>
      <c r="AH269" s="25">
        <v>9</v>
      </c>
      <c r="AI269" s="25">
        <v>9</v>
      </c>
      <c r="AJ269" s="25">
        <v>9</v>
      </c>
      <c r="AK269" s="25">
        <v>9</v>
      </c>
      <c r="AL269" s="25">
        <v>9</v>
      </c>
      <c r="AM269" s="25">
        <v>3</v>
      </c>
      <c r="AN269" s="25">
        <v>4</v>
      </c>
      <c r="AO269" s="25">
        <v>9</v>
      </c>
      <c r="AP269" s="25">
        <v>9</v>
      </c>
      <c r="AQ269" s="25">
        <v>9</v>
      </c>
      <c r="BH269" s="25">
        <v>9</v>
      </c>
      <c r="BI269" s="25">
        <v>9</v>
      </c>
      <c r="BJ269" s="25">
        <v>4</v>
      </c>
      <c r="BK269" s="25">
        <v>4</v>
      </c>
      <c r="BL269" s="25">
        <v>4</v>
      </c>
      <c r="BM269" s="25">
        <v>4</v>
      </c>
      <c r="BN269" s="25">
        <v>4</v>
      </c>
      <c r="BO269" s="25">
        <v>4</v>
      </c>
      <c r="BP269" s="26">
        <v>2</v>
      </c>
      <c r="BQ269" s="26">
        <v>2</v>
      </c>
      <c r="BR269" s="26">
        <v>3</v>
      </c>
      <c r="BS269" s="26">
        <v>1</v>
      </c>
      <c r="BT269" s="26" t="s">
        <v>117</v>
      </c>
      <c r="BU269" s="26" t="s">
        <v>77</v>
      </c>
      <c r="BV269" s="26">
        <v>5</v>
      </c>
      <c r="BW269" s="26">
        <v>1</v>
      </c>
      <c r="BX269" s="27" t="s">
        <v>411</v>
      </c>
      <c r="BY269" s="28">
        <v>1</v>
      </c>
    </row>
    <row r="270" spans="1:77" ht="15.75" customHeight="1" x14ac:dyDescent="0.3">
      <c r="A270" s="11">
        <v>262</v>
      </c>
      <c r="B270" s="30">
        <v>45899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23">
        <v>1</v>
      </c>
      <c r="H270" s="23">
        <v>1</v>
      </c>
      <c r="I270" s="23">
        <v>1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1</v>
      </c>
      <c r="S270" s="23">
        <v>0</v>
      </c>
      <c r="T270" s="23">
        <v>0</v>
      </c>
      <c r="U270" s="24">
        <v>1</v>
      </c>
      <c r="V270" s="25">
        <v>4</v>
      </c>
      <c r="W270" s="25">
        <v>4</v>
      </c>
      <c r="X270" s="25">
        <v>4</v>
      </c>
      <c r="Y270" s="25">
        <v>4</v>
      </c>
      <c r="Z270" s="25">
        <v>4</v>
      </c>
      <c r="AA270" s="25">
        <v>4</v>
      </c>
      <c r="AB270" s="25">
        <v>4</v>
      </c>
      <c r="AC270" s="25">
        <v>4</v>
      </c>
      <c r="AD270" s="25">
        <v>4</v>
      </c>
      <c r="AE270" s="25">
        <v>4</v>
      </c>
      <c r="AF270" s="25">
        <v>4</v>
      </c>
      <c r="AG270" s="25">
        <v>9</v>
      </c>
      <c r="AH270" s="25">
        <v>9</v>
      </c>
      <c r="AI270" s="25">
        <v>9</v>
      </c>
      <c r="AJ270" s="25">
        <v>9</v>
      </c>
      <c r="AK270" s="25">
        <v>9</v>
      </c>
      <c r="AL270" s="25">
        <v>9</v>
      </c>
      <c r="AM270" s="25">
        <v>4</v>
      </c>
      <c r="AN270" s="25">
        <v>4</v>
      </c>
      <c r="AO270" s="25">
        <v>9</v>
      </c>
      <c r="AP270" s="25">
        <v>9</v>
      </c>
      <c r="AQ270" s="25">
        <v>4</v>
      </c>
      <c r="BH270" s="25">
        <v>9</v>
      </c>
      <c r="BI270" s="25">
        <v>9</v>
      </c>
      <c r="BJ270" s="25">
        <v>4</v>
      </c>
      <c r="BK270" s="25">
        <v>4</v>
      </c>
      <c r="BL270" s="25">
        <v>4</v>
      </c>
      <c r="BM270" s="25">
        <v>4</v>
      </c>
      <c r="BN270" s="25">
        <v>4</v>
      </c>
      <c r="BO270" s="25">
        <v>4</v>
      </c>
      <c r="BP270" s="26">
        <v>1</v>
      </c>
      <c r="BQ270" s="26">
        <v>2</v>
      </c>
      <c r="BR270" s="26">
        <v>3</v>
      </c>
      <c r="BS270" s="26">
        <v>1</v>
      </c>
      <c r="BT270" s="26" t="s">
        <v>117</v>
      </c>
      <c r="BU270" s="26" t="s">
        <v>77</v>
      </c>
      <c r="BV270" s="26">
        <v>5</v>
      </c>
      <c r="BW270" s="26">
        <v>1</v>
      </c>
      <c r="BX270" s="27" t="s">
        <v>412</v>
      </c>
      <c r="BY270" s="28">
        <v>1</v>
      </c>
    </row>
    <row r="271" spans="1:77" ht="15.75" customHeight="1" x14ac:dyDescent="0.3">
      <c r="A271" s="11">
        <v>263</v>
      </c>
      <c r="B271" s="30">
        <v>45899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23">
        <v>1</v>
      </c>
      <c r="H271" s="23">
        <v>1</v>
      </c>
      <c r="I271" s="23">
        <v>1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1</v>
      </c>
      <c r="Q271" s="23">
        <v>0</v>
      </c>
      <c r="R271" s="23">
        <v>0</v>
      </c>
      <c r="S271" s="23">
        <v>0</v>
      </c>
      <c r="T271" s="23">
        <v>0</v>
      </c>
      <c r="U271" s="24">
        <v>1</v>
      </c>
      <c r="V271" s="25">
        <v>4</v>
      </c>
      <c r="W271" s="25">
        <v>4</v>
      </c>
      <c r="X271" s="25">
        <v>4</v>
      </c>
      <c r="Y271" s="25">
        <v>4</v>
      </c>
      <c r="Z271" s="25">
        <v>4</v>
      </c>
      <c r="AA271" s="25">
        <v>4</v>
      </c>
      <c r="AB271" s="25">
        <v>4</v>
      </c>
      <c r="AC271" s="25">
        <v>4</v>
      </c>
      <c r="AD271" s="25">
        <v>4</v>
      </c>
      <c r="AE271" s="25">
        <v>4</v>
      </c>
      <c r="AF271" s="25">
        <v>4</v>
      </c>
      <c r="AG271" s="25">
        <v>9</v>
      </c>
      <c r="AH271" s="25">
        <v>9</v>
      </c>
      <c r="AI271" s="25">
        <v>9</v>
      </c>
      <c r="AJ271" s="25">
        <v>9</v>
      </c>
      <c r="AK271" s="25">
        <v>9</v>
      </c>
      <c r="AL271" s="25">
        <v>9</v>
      </c>
      <c r="AM271" s="25">
        <v>4</v>
      </c>
      <c r="AN271" s="25">
        <v>4</v>
      </c>
      <c r="AO271" s="25">
        <v>9</v>
      </c>
      <c r="AP271" s="25">
        <v>9</v>
      </c>
      <c r="AQ271" s="25">
        <v>4</v>
      </c>
      <c r="BH271" s="25">
        <v>9</v>
      </c>
      <c r="BI271" s="25">
        <v>9</v>
      </c>
      <c r="BJ271" s="25">
        <v>4</v>
      </c>
      <c r="BK271" s="25">
        <v>2</v>
      </c>
      <c r="BL271" s="25">
        <v>2</v>
      </c>
      <c r="BM271" s="25">
        <v>2</v>
      </c>
      <c r="BN271" s="25">
        <v>4</v>
      </c>
      <c r="BO271" s="25">
        <v>4</v>
      </c>
      <c r="BP271" s="26">
        <v>1</v>
      </c>
      <c r="BQ271" s="26">
        <v>2</v>
      </c>
      <c r="BR271" s="26">
        <v>3</v>
      </c>
      <c r="BS271" s="26">
        <v>1</v>
      </c>
      <c r="BT271" s="26" t="s">
        <v>117</v>
      </c>
      <c r="BU271" s="26" t="s">
        <v>77</v>
      </c>
      <c r="BV271" s="26">
        <v>5</v>
      </c>
      <c r="BW271" s="26">
        <v>1</v>
      </c>
      <c r="BX271" s="27" t="s">
        <v>413</v>
      </c>
      <c r="BY271" s="28">
        <v>0</v>
      </c>
    </row>
    <row r="272" spans="1:77" ht="15.75" customHeight="1" x14ac:dyDescent="0.3">
      <c r="A272" s="11">
        <v>264</v>
      </c>
      <c r="B272" s="30">
        <v>45902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23">
        <v>1</v>
      </c>
      <c r="H272" s="23">
        <v>1</v>
      </c>
      <c r="I272" s="23">
        <v>1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1</v>
      </c>
      <c r="P272" s="23">
        <v>0</v>
      </c>
      <c r="Q272" s="23">
        <v>1</v>
      </c>
      <c r="R272" s="23">
        <v>0</v>
      </c>
      <c r="S272" s="23">
        <v>1</v>
      </c>
      <c r="T272" s="23">
        <v>0</v>
      </c>
      <c r="U272" s="24">
        <v>1</v>
      </c>
      <c r="V272" s="25">
        <v>4</v>
      </c>
      <c r="W272" s="25">
        <v>4</v>
      </c>
      <c r="X272" s="25">
        <v>4</v>
      </c>
      <c r="Y272" s="25">
        <v>4</v>
      </c>
      <c r="Z272" s="25">
        <v>4</v>
      </c>
      <c r="AA272" s="25">
        <v>4</v>
      </c>
      <c r="AB272" s="25">
        <v>4</v>
      </c>
      <c r="AC272" s="25">
        <v>4</v>
      </c>
      <c r="AD272" s="25">
        <v>4</v>
      </c>
      <c r="AE272" s="25">
        <v>4</v>
      </c>
      <c r="AF272" s="25">
        <v>4</v>
      </c>
      <c r="AG272" s="25">
        <v>9</v>
      </c>
      <c r="AH272" s="25">
        <v>9</v>
      </c>
      <c r="AI272" s="25">
        <v>9</v>
      </c>
      <c r="AJ272" s="25">
        <v>9</v>
      </c>
      <c r="AK272" s="25">
        <v>9</v>
      </c>
      <c r="AL272" s="25">
        <v>9</v>
      </c>
      <c r="AM272" s="25">
        <v>4</v>
      </c>
      <c r="AN272" s="25">
        <v>4</v>
      </c>
      <c r="AO272" s="25">
        <v>9</v>
      </c>
      <c r="AP272" s="25">
        <v>9</v>
      </c>
      <c r="AQ272" s="25">
        <v>4</v>
      </c>
      <c r="BH272" s="25">
        <v>9</v>
      </c>
      <c r="BI272" s="25">
        <v>9</v>
      </c>
      <c r="BJ272" s="25">
        <v>4</v>
      </c>
      <c r="BK272" s="25">
        <v>4</v>
      </c>
      <c r="BL272" s="25">
        <v>4</v>
      </c>
      <c r="BM272" s="25">
        <v>4</v>
      </c>
      <c r="BN272" s="25">
        <v>4</v>
      </c>
      <c r="BO272" s="25">
        <v>4</v>
      </c>
      <c r="BP272" s="26">
        <v>1</v>
      </c>
      <c r="BQ272" s="26">
        <v>2</v>
      </c>
      <c r="BR272" s="26">
        <v>2</v>
      </c>
      <c r="BS272" s="26">
        <v>2</v>
      </c>
      <c r="BT272" s="26" t="s">
        <v>323</v>
      </c>
      <c r="BU272" s="26" t="s">
        <v>105</v>
      </c>
      <c r="BV272" s="26">
        <v>4</v>
      </c>
      <c r="BW272" s="26">
        <v>3</v>
      </c>
      <c r="BX272" s="27"/>
      <c r="BY272" s="28">
        <v>0</v>
      </c>
    </row>
    <row r="273" spans="1:77" ht="15.75" customHeight="1" x14ac:dyDescent="0.3">
      <c r="A273" s="11">
        <v>265</v>
      </c>
      <c r="B273" s="30">
        <v>45906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23">
        <v>1</v>
      </c>
      <c r="H273" s="23">
        <v>1</v>
      </c>
      <c r="I273" s="23">
        <v>1</v>
      </c>
      <c r="J273" s="23">
        <v>1</v>
      </c>
      <c r="K273" s="23">
        <v>0</v>
      </c>
      <c r="L273" s="23">
        <v>0</v>
      </c>
      <c r="M273" s="23">
        <v>1</v>
      </c>
      <c r="N273" s="23">
        <v>1</v>
      </c>
      <c r="O273" s="23">
        <v>1</v>
      </c>
      <c r="P273" s="23">
        <v>0</v>
      </c>
      <c r="Q273" s="23">
        <v>0</v>
      </c>
      <c r="R273" s="23">
        <v>1</v>
      </c>
      <c r="S273" s="23">
        <v>0</v>
      </c>
      <c r="T273" s="23">
        <v>1</v>
      </c>
      <c r="U273" s="24">
        <v>1</v>
      </c>
      <c r="V273" s="25">
        <v>3</v>
      </c>
      <c r="W273" s="25">
        <v>4</v>
      </c>
      <c r="X273" s="25">
        <v>4</v>
      </c>
      <c r="Y273" s="25">
        <v>4</v>
      </c>
      <c r="Z273" s="25">
        <v>4</v>
      </c>
      <c r="AA273" s="25">
        <v>4</v>
      </c>
      <c r="AB273" s="25">
        <v>4</v>
      </c>
      <c r="AC273" s="25">
        <v>4</v>
      </c>
      <c r="AD273" s="25">
        <v>4</v>
      </c>
      <c r="AE273" s="25">
        <v>4</v>
      </c>
      <c r="AF273" s="25">
        <v>3</v>
      </c>
      <c r="AG273" s="25">
        <v>9</v>
      </c>
      <c r="AH273" s="25">
        <v>9</v>
      </c>
      <c r="AI273" s="25">
        <v>9</v>
      </c>
      <c r="AJ273" s="25">
        <v>9</v>
      </c>
      <c r="AK273" s="25">
        <v>9</v>
      </c>
      <c r="AL273" s="25">
        <v>9</v>
      </c>
      <c r="AM273" s="25">
        <v>4</v>
      </c>
      <c r="AN273" s="25">
        <v>4</v>
      </c>
      <c r="AO273" s="25">
        <v>9</v>
      </c>
      <c r="AP273" s="25">
        <v>9</v>
      </c>
      <c r="AQ273" s="25">
        <v>9</v>
      </c>
      <c r="BH273" s="25">
        <v>9</v>
      </c>
      <c r="BI273" s="25">
        <v>9</v>
      </c>
      <c r="BJ273" s="25">
        <v>4</v>
      </c>
      <c r="BK273" s="25">
        <v>9</v>
      </c>
      <c r="BL273" s="25">
        <v>4</v>
      </c>
      <c r="BM273" s="25">
        <v>9</v>
      </c>
      <c r="BN273" s="25">
        <v>4</v>
      </c>
      <c r="BO273" s="25">
        <v>4</v>
      </c>
      <c r="BP273" s="26">
        <v>1</v>
      </c>
      <c r="BQ273" s="26">
        <v>2</v>
      </c>
      <c r="BR273" s="26">
        <v>1</v>
      </c>
      <c r="BS273" s="26">
        <v>1</v>
      </c>
      <c r="BT273" s="26" t="s">
        <v>117</v>
      </c>
      <c r="BU273" s="26" t="s">
        <v>77</v>
      </c>
      <c r="BV273" s="26">
        <v>4</v>
      </c>
      <c r="BW273" s="26">
        <v>1</v>
      </c>
      <c r="BX273" s="27"/>
      <c r="BY273" s="28">
        <v>0</v>
      </c>
    </row>
    <row r="274" spans="1:77" ht="15.75" customHeight="1" x14ac:dyDescent="0.3">
      <c r="A274" s="11">
        <v>266</v>
      </c>
      <c r="B274" s="30">
        <v>45906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23">
        <v>1</v>
      </c>
      <c r="H274" s="23">
        <v>1</v>
      </c>
      <c r="I274" s="23">
        <v>0</v>
      </c>
      <c r="J274" s="23">
        <v>1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1</v>
      </c>
      <c r="S274" s="23">
        <v>0</v>
      </c>
      <c r="T274" s="23">
        <v>0</v>
      </c>
      <c r="U274" s="24">
        <v>1</v>
      </c>
      <c r="V274" s="25">
        <v>4</v>
      </c>
      <c r="W274" s="25">
        <v>3</v>
      </c>
      <c r="X274" s="25">
        <v>4</v>
      </c>
      <c r="Y274" s="25">
        <v>4</v>
      </c>
      <c r="Z274" s="25">
        <v>4</v>
      </c>
      <c r="AA274" s="25">
        <v>4</v>
      </c>
      <c r="AB274" s="25">
        <v>4</v>
      </c>
      <c r="AC274" s="25">
        <v>4</v>
      </c>
      <c r="AD274" s="25">
        <v>4</v>
      </c>
      <c r="AE274" s="25">
        <v>4</v>
      </c>
      <c r="AF274" s="25">
        <v>4</v>
      </c>
      <c r="AG274" s="25">
        <v>9</v>
      </c>
      <c r="AH274" s="25">
        <v>9</v>
      </c>
      <c r="AI274" s="25">
        <v>9</v>
      </c>
      <c r="AJ274" s="25">
        <v>9</v>
      </c>
      <c r="AK274" s="25">
        <v>9</v>
      </c>
      <c r="AL274" s="25">
        <v>9</v>
      </c>
      <c r="AM274" s="25">
        <v>4</v>
      </c>
      <c r="AN274" s="25">
        <v>9</v>
      </c>
      <c r="AO274" s="25">
        <v>9</v>
      </c>
      <c r="AP274" s="25">
        <v>9</v>
      </c>
      <c r="AQ274" s="25">
        <v>4</v>
      </c>
      <c r="BH274" s="25">
        <v>9</v>
      </c>
      <c r="BI274" s="25">
        <v>9</v>
      </c>
      <c r="BJ274" s="25">
        <v>4</v>
      </c>
      <c r="BK274" s="25">
        <v>4</v>
      </c>
      <c r="BL274" s="25">
        <v>2</v>
      </c>
      <c r="BM274" s="25">
        <v>4</v>
      </c>
      <c r="BN274" s="25">
        <v>4</v>
      </c>
      <c r="BO274" s="25">
        <v>4</v>
      </c>
      <c r="BP274" s="26">
        <v>1</v>
      </c>
      <c r="BQ274" s="26">
        <v>2</v>
      </c>
      <c r="BR274" s="26">
        <v>2</v>
      </c>
      <c r="BS274" s="26">
        <v>9</v>
      </c>
      <c r="BT274" s="26" t="s">
        <v>117</v>
      </c>
      <c r="BU274" s="26" t="s">
        <v>77</v>
      </c>
      <c r="BV274" s="26">
        <v>4</v>
      </c>
      <c r="BW274" s="26">
        <v>1</v>
      </c>
      <c r="BX274" s="27"/>
      <c r="BY274" s="28">
        <v>0</v>
      </c>
    </row>
    <row r="275" spans="1:77" ht="15.75" customHeight="1" x14ac:dyDescent="0.3">
      <c r="A275" s="11">
        <v>267</v>
      </c>
      <c r="B275" s="30">
        <v>45919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23">
        <v>1</v>
      </c>
      <c r="H275" s="23">
        <v>1</v>
      </c>
      <c r="I275" s="23">
        <v>1</v>
      </c>
      <c r="J275" s="23">
        <v>1</v>
      </c>
      <c r="K275" s="23">
        <v>0</v>
      </c>
      <c r="L275" s="23">
        <v>1</v>
      </c>
      <c r="M275" s="23">
        <v>1</v>
      </c>
      <c r="N275" s="23">
        <v>1</v>
      </c>
      <c r="O275" s="23">
        <v>1</v>
      </c>
      <c r="P275" s="23">
        <v>0</v>
      </c>
      <c r="Q275" s="23">
        <v>0</v>
      </c>
      <c r="R275" s="23">
        <v>1</v>
      </c>
      <c r="S275" s="23">
        <v>0</v>
      </c>
      <c r="T275" s="23">
        <v>0</v>
      </c>
      <c r="U275" s="24">
        <v>1</v>
      </c>
      <c r="V275" s="25">
        <v>4</v>
      </c>
      <c r="W275" s="25">
        <v>4</v>
      </c>
      <c r="X275" s="25">
        <v>4</v>
      </c>
      <c r="Y275" s="25">
        <v>4</v>
      </c>
      <c r="Z275" s="25">
        <v>4</v>
      </c>
      <c r="AA275" s="25">
        <v>4</v>
      </c>
      <c r="AB275" s="25">
        <v>4</v>
      </c>
      <c r="AC275" s="25">
        <v>4</v>
      </c>
      <c r="AD275" s="25">
        <v>4</v>
      </c>
      <c r="AE275" s="25">
        <v>4</v>
      </c>
      <c r="AF275" s="25">
        <v>4</v>
      </c>
      <c r="AG275" s="25">
        <v>9</v>
      </c>
      <c r="AH275" s="25">
        <v>9</v>
      </c>
      <c r="AI275" s="25">
        <v>9</v>
      </c>
      <c r="AJ275" s="25">
        <v>9</v>
      </c>
      <c r="AK275" s="25">
        <v>9</v>
      </c>
      <c r="AL275" s="25">
        <v>9</v>
      </c>
      <c r="AM275" s="25">
        <v>9</v>
      </c>
      <c r="AN275" s="25">
        <v>4</v>
      </c>
      <c r="AO275" s="25">
        <v>9</v>
      </c>
      <c r="AP275" s="25">
        <v>9</v>
      </c>
      <c r="AQ275" s="25">
        <v>4</v>
      </c>
      <c r="BH275" s="25">
        <v>9</v>
      </c>
      <c r="BI275" s="25">
        <v>9</v>
      </c>
      <c r="BJ275" s="25">
        <v>4</v>
      </c>
      <c r="BK275" s="25">
        <v>4</v>
      </c>
      <c r="BL275" s="25">
        <v>3</v>
      </c>
      <c r="BM275" s="25">
        <v>3</v>
      </c>
      <c r="BN275" s="25">
        <v>4</v>
      </c>
      <c r="BO275" s="25">
        <v>4</v>
      </c>
      <c r="BP275" s="26">
        <v>1</v>
      </c>
      <c r="BQ275" s="26">
        <v>1</v>
      </c>
      <c r="BR275" s="26">
        <v>3</v>
      </c>
      <c r="BS275" s="26">
        <v>2</v>
      </c>
      <c r="BT275" s="26" t="s">
        <v>414</v>
      </c>
      <c r="BU275" s="26"/>
      <c r="BV275" s="26">
        <v>9</v>
      </c>
      <c r="BW275" s="26">
        <v>2</v>
      </c>
      <c r="BX275" s="27" t="s">
        <v>415</v>
      </c>
      <c r="BY275" s="28">
        <v>9</v>
      </c>
    </row>
    <row r="276" spans="1:77" ht="15.75" customHeight="1" x14ac:dyDescent="0.3">
      <c r="A276" s="11">
        <v>268</v>
      </c>
      <c r="B276" s="30">
        <v>45919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23">
        <v>1</v>
      </c>
      <c r="H276" s="23">
        <v>1</v>
      </c>
      <c r="I276" s="23">
        <v>1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3">
        <v>1</v>
      </c>
      <c r="Q276" s="23">
        <v>0</v>
      </c>
      <c r="R276" s="23">
        <v>0</v>
      </c>
      <c r="S276" s="23">
        <v>0</v>
      </c>
      <c r="T276" s="23">
        <v>0</v>
      </c>
      <c r="U276" s="24">
        <v>1</v>
      </c>
      <c r="V276" s="25">
        <v>4</v>
      </c>
      <c r="W276" s="25">
        <v>4</v>
      </c>
      <c r="X276" s="25">
        <v>4</v>
      </c>
      <c r="Y276" s="25">
        <v>4</v>
      </c>
      <c r="Z276" s="25">
        <v>4</v>
      </c>
      <c r="AA276" s="25">
        <v>4</v>
      </c>
      <c r="AB276" s="25">
        <v>4</v>
      </c>
      <c r="AC276" s="25">
        <v>4</v>
      </c>
      <c r="AD276" s="25">
        <v>4</v>
      </c>
      <c r="AE276" s="25">
        <v>4</v>
      </c>
      <c r="AF276" s="25">
        <v>4</v>
      </c>
      <c r="AG276" s="25">
        <v>9</v>
      </c>
      <c r="AH276" s="25">
        <v>9</v>
      </c>
      <c r="AI276" s="25">
        <v>9</v>
      </c>
      <c r="AJ276" s="25">
        <v>9</v>
      </c>
      <c r="AK276" s="25">
        <v>9</v>
      </c>
      <c r="AL276" s="25">
        <v>9</v>
      </c>
      <c r="AM276" s="25">
        <v>4</v>
      </c>
      <c r="AN276" s="25">
        <v>4</v>
      </c>
      <c r="AO276" s="25">
        <v>9</v>
      </c>
      <c r="AP276" s="25">
        <v>9</v>
      </c>
      <c r="AQ276" s="25">
        <v>4</v>
      </c>
      <c r="BH276" s="25">
        <v>9</v>
      </c>
      <c r="BI276" s="25">
        <v>9</v>
      </c>
      <c r="BJ276" s="25">
        <v>4</v>
      </c>
      <c r="BK276" s="25">
        <v>4</v>
      </c>
      <c r="BL276" s="25">
        <v>4</v>
      </c>
      <c r="BM276" s="25">
        <v>4</v>
      </c>
      <c r="BN276" s="25">
        <v>4</v>
      </c>
      <c r="BO276" s="25">
        <v>4</v>
      </c>
      <c r="BP276" s="26">
        <v>1</v>
      </c>
      <c r="BQ276" s="26">
        <v>1</v>
      </c>
      <c r="BR276" s="26">
        <v>4</v>
      </c>
      <c r="BS276" s="26">
        <v>2</v>
      </c>
      <c r="BT276" s="26"/>
      <c r="BU276" s="26" t="s">
        <v>416</v>
      </c>
      <c r="BV276" s="26">
        <v>5</v>
      </c>
      <c r="BW276" s="26">
        <v>9</v>
      </c>
      <c r="BX276" s="27" t="s">
        <v>417</v>
      </c>
      <c r="BY276" s="28">
        <v>1</v>
      </c>
    </row>
    <row r="277" spans="1:77" ht="15.75" customHeight="1" x14ac:dyDescent="0.3">
      <c r="A277" s="11">
        <v>269</v>
      </c>
      <c r="B277" s="30">
        <v>45919</v>
      </c>
      <c r="C277" s="22" t="s">
        <v>71</v>
      </c>
      <c r="D277" s="22" t="s">
        <v>298</v>
      </c>
      <c r="E277" s="22" t="s">
        <v>299</v>
      </c>
      <c r="F277" s="23" t="s">
        <v>300</v>
      </c>
      <c r="G277" s="23">
        <v>1</v>
      </c>
      <c r="H277" s="23">
        <v>1</v>
      </c>
      <c r="I277" s="23">
        <v>1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1</v>
      </c>
      <c r="S277" s="23">
        <v>0</v>
      </c>
      <c r="T277" s="23">
        <v>0</v>
      </c>
      <c r="U277" s="24">
        <v>1</v>
      </c>
      <c r="V277" s="25">
        <v>4</v>
      </c>
      <c r="W277" s="25">
        <v>4</v>
      </c>
      <c r="X277" s="25">
        <v>4</v>
      </c>
      <c r="Y277" s="25">
        <v>4</v>
      </c>
      <c r="Z277" s="25">
        <v>4</v>
      </c>
      <c r="AA277" s="25">
        <v>4</v>
      </c>
      <c r="AB277" s="25">
        <v>4</v>
      </c>
      <c r="AC277" s="25">
        <v>4</v>
      </c>
      <c r="AD277" s="25">
        <v>4</v>
      </c>
      <c r="AE277" s="25">
        <v>2</v>
      </c>
      <c r="AF277" s="25">
        <v>2</v>
      </c>
      <c r="AG277" s="25">
        <v>9</v>
      </c>
      <c r="AH277" s="25">
        <v>9</v>
      </c>
      <c r="AI277" s="25">
        <v>9</v>
      </c>
      <c r="AJ277" s="25">
        <v>9</v>
      </c>
      <c r="AK277" s="25">
        <v>9</v>
      </c>
      <c r="AL277" s="25">
        <v>9</v>
      </c>
      <c r="AM277" s="25">
        <v>4</v>
      </c>
      <c r="AN277" s="25">
        <v>4</v>
      </c>
      <c r="AO277" s="25">
        <v>9</v>
      </c>
      <c r="AP277" s="25">
        <v>9</v>
      </c>
      <c r="AQ277" s="25">
        <v>9</v>
      </c>
      <c r="BH277" s="25">
        <v>9</v>
      </c>
      <c r="BI277" s="25">
        <v>9</v>
      </c>
      <c r="BJ277" s="25">
        <v>4</v>
      </c>
      <c r="BK277" s="25">
        <v>4</v>
      </c>
      <c r="BL277" s="25">
        <v>4</v>
      </c>
      <c r="BM277" s="25">
        <v>4</v>
      </c>
      <c r="BN277" s="25">
        <v>3</v>
      </c>
      <c r="BO277" s="25">
        <v>3</v>
      </c>
      <c r="BP277" s="26">
        <v>2</v>
      </c>
      <c r="BQ277" s="26">
        <v>1</v>
      </c>
      <c r="BR277" s="26">
        <v>2</v>
      </c>
      <c r="BS277" s="26">
        <v>1</v>
      </c>
      <c r="BT277" s="26"/>
      <c r="BU277" s="26"/>
      <c r="BV277" s="26">
        <v>4</v>
      </c>
      <c r="BW277" s="26">
        <v>1</v>
      </c>
      <c r="BX277" s="27"/>
      <c r="BY277" s="28">
        <v>0</v>
      </c>
    </row>
    <row r="278" spans="1:77" ht="15.75" customHeight="1" x14ac:dyDescent="0.3">
      <c r="A278" s="11">
        <v>270</v>
      </c>
      <c r="B278" s="30">
        <v>45920</v>
      </c>
      <c r="C278" s="22" t="s">
        <v>71</v>
      </c>
      <c r="D278" s="22" t="s">
        <v>298</v>
      </c>
      <c r="E278" s="22" t="s">
        <v>299</v>
      </c>
      <c r="F278" s="23" t="s">
        <v>300</v>
      </c>
      <c r="G278" s="23">
        <v>1</v>
      </c>
      <c r="H278" s="23">
        <v>1</v>
      </c>
      <c r="I278" s="23">
        <v>1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1</v>
      </c>
      <c r="S278" s="23">
        <v>0</v>
      </c>
      <c r="T278" s="23">
        <v>0</v>
      </c>
      <c r="U278" s="24">
        <v>1</v>
      </c>
      <c r="V278" s="25">
        <v>4</v>
      </c>
      <c r="W278" s="25">
        <v>4</v>
      </c>
      <c r="X278" s="25">
        <v>4</v>
      </c>
      <c r="Y278" s="25">
        <v>4</v>
      </c>
      <c r="Z278" s="25">
        <v>4</v>
      </c>
      <c r="AA278" s="25">
        <v>4</v>
      </c>
      <c r="AB278" s="25">
        <v>4</v>
      </c>
      <c r="AC278" s="25">
        <v>4</v>
      </c>
      <c r="AD278" s="25">
        <v>4</v>
      </c>
      <c r="AE278" s="25">
        <v>4</v>
      </c>
      <c r="AF278" s="25">
        <v>4</v>
      </c>
      <c r="AG278" s="25">
        <v>9</v>
      </c>
      <c r="AH278" s="25">
        <v>9</v>
      </c>
      <c r="AI278" s="25">
        <v>9</v>
      </c>
      <c r="AJ278" s="25">
        <v>9</v>
      </c>
      <c r="AK278" s="25">
        <v>9</v>
      </c>
      <c r="AL278" s="25">
        <v>9</v>
      </c>
      <c r="AM278" s="25">
        <v>9</v>
      </c>
      <c r="AN278" s="25">
        <v>3</v>
      </c>
      <c r="AO278" s="25">
        <v>9</v>
      </c>
      <c r="AP278" s="25">
        <v>9</v>
      </c>
      <c r="AQ278" s="25">
        <v>4</v>
      </c>
      <c r="BH278" s="25">
        <v>9</v>
      </c>
      <c r="BI278" s="25">
        <v>9</v>
      </c>
      <c r="BJ278" s="25">
        <v>4</v>
      </c>
      <c r="BK278" s="25">
        <v>4</v>
      </c>
      <c r="BL278" s="25">
        <v>2</v>
      </c>
      <c r="BM278" s="25">
        <v>4</v>
      </c>
      <c r="BN278" s="25">
        <v>4</v>
      </c>
      <c r="BO278" s="25">
        <v>4</v>
      </c>
      <c r="BP278" s="26">
        <v>2</v>
      </c>
      <c r="BQ278" s="26">
        <v>1</v>
      </c>
      <c r="BR278" s="26">
        <v>2</v>
      </c>
      <c r="BS278" s="26">
        <v>1</v>
      </c>
      <c r="BT278" s="26"/>
      <c r="BU278" s="26"/>
      <c r="BV278" s="26">
        <v>3</v>
      </c>
      <c r="BW278" s="26">
        <v>2</v>
      </c>
      <c r="BX278" s="27" t="s">
        <v>418</v>
      </c>
      <c r="BY278" s="28">
        <v>0</v>
      </c>
    </row>
    <row r="279" spans="1:77" ht="15.75" customHeight="1" x14ac:dyDescent="0.3">
      <c r="A279" s="11">
        <v>271</v>
      </c>
      <c r="B279" s="30">
        <v>45920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23">
        <v>1</v>
      </c>
      <c r="H279" s="23">
        <v>1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1</v>
      </c>
      <c r="S279" s="23">
        <v>0</v>
      </c>
      <c r="T279" s="23">
        <v>0</v>
      </c>
      <c r="U279" s="24">
        <v>1</v>
      </c>
      <c r="V279" s="25">
        <v>4</v>
      </c>
      <c r="W279" s="25">
        <v>4</v>
      </c>
      <c r="X279" s="25">
        <v>4</v>
      </c>
      <c r="Y279" s="25">
        <v>4</v>
      </c>
      <c r="Z279" s="25">
        <v>4</v>
      </c>
      <c r="AA279" s="25">
        <v>4</v>
      </c>
      <c r="AB279" s="25">
        <v>4</v>
      </c>
      <c r="AC279" s="25">
        <v>4</v>
      </c>
      <c r="AD279" s="25">
        <v>4</v>
      </c>
      <c r="AE279" s="25">
        <v>4</v>
      </c>
      <c r="AF279" s="25">
        <v>9</v>
      </c>
      <c r="AG279" s="25">
        <v>9</v>
      </c>
      <c r="AH279" s="25">
        <v>9</v>
      </c>
      <c r="AI279" s="25">
        <v>9</v>
      </c>
      <c r="AJ279" s="25">
        <v>9</v>
      </c>
      <c r="AK279" s="25">
        <v>9</v>
      </c>
      <c r="AL279" s="25">
        <v>9</v>
      </c>
      <c r="AM279" s="25">
        <v>4</v>
      </c>
      <c r="AN279" s="25">
        <v>9</v>
      </c>
      <c r="AO279" s="25">
        <v>9</v>
      </c>
      <c r="AP279" s="25">
        <v>9</v>
      </c>
      <c r="AQ279" s="25">
        <v>9</v>
      </c>
      <c r="BH279" s="25">
        <v>9</v>
      </c>
      <c r="BI279" s="25">
        <v>9</v>
      </c>
      <c r="BJ279" s="25">
        <v>4</v>
      </c>
      <c r="BK279" s="25">
        <v>4</v>
      </c>
      <c r="BL279" s="25">
        <v>4</v>
      </c>
      <c r="BM279" s="25">
        <v>4</v>
      </c>
      <c r="BN279" s="25">
        <v>4</v>
      </c>
      <c r="BO279" s="25">
        <v>4</v>
      </c>
      <c r="BP279" s="26">
        <v>2</v>
      </c>
      <c r="BQ279" s="26">
        <v>1</v>
      </c>
      <c r="BR279" s="26">
        <v>3</v>
      </c>
      <c r="BS279" s="26">
        <v>9</v>
      </c>
      <c r="BT279" s="26" t="s">
        <v>117</v>
      </c>
      <c r="BU279" s="26" t="s">
        <v>77</v>
      </c>
      <c r="BV279" s="26">
        <v>5</v>
      </c>
      <c r="BW279" s="26">
        <v>9</v>
      </c>
      <c r="BX279" s="27" t="s">
        <v>419</v>
      </c>
      <c r="BY279" s="28">
        <v>1</v>
      </c>
    </row>
    <row r="280" spans="1:77" ht="15.75" customHeight="1" x14ac:dyDescent="0.3">
      <c r="A280" s="11">
        <v>272</v>
      </c>
      <c r="B280" s="81">
        <v>45921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23">
        <v>1</v>
      </c>
      <c r="H280" s="23">
        <v>1</v>
      </c>
      <c r="I280" s="23">
        <v>1</v>
      </c>
      <c r="J280" s="23">
        <v>0</v>
      </c>
      <c r="K280" s="23">
        <v>0</v>
      </c>
      <c r="L280" s="23">
        <v>1</v>
      </c>
      <c r="M280" s="23">
        <v>0</v>
      </c>
      <c r="N280" s="23">
        <v>0</v>
      </c>
      <c r="O280" s="23">
        <v>1</v>
      </c>
      <c r="P280" s="23">
        <v>0</v>
      </c>
      <c r="Q280" s="23">
        <v>0</v>
      </c>
      <c r="R280" s="23">
        <v>1</v>
      </c>
      <c r="S280" s="23">
        <v>0</v>
      </c>
      <c r="T280" s="23">
        <v>0</v>
      </c>
      <c r="U280" s="24">
        <v>1</v>
      </c>
      <c r="V280" s="25">
        <v>4</v>
      </c>
      <c r="W280" s="25">
        <v>4</v>
      </c>
      <c r="X280" s="25">
        <v>4</v>
      </c>
      <c r="Y280" s="25">
        <v>4</v>
      </c>
      <c r="Z280" s="25">
        <v>4</v>
      </c>
      <c r="AA280" s="25">
        <v>4</v>
      </c>
      <c r="AB280" s="25">
        <v>4</v>
      </c>
      <c r="AC280" s="25">
        <v>4</v>
      </c>
      <c r="AD280" s="25">
        <v>4</v>
      </c>
      <c r="AE280" s="25">
        <v>4</v>
      </c>
      <c r="AF280" s="25">
        <v>3</v>
      </c>
      <c r="AG280" s="25">
        <v>9</v>
      </c>
      <c r="AH280" s="25">
        <v>9</v>
      </c>
      <c r="AI280" s="25">
        <v>9</v>
      </c>
      <c r="AJ280" s="25">
        <v>9</v>
      </c>
      <c r="AK280" s="25">
        <v>9</v>
      </c>
      <c r="AL280" s="25">
        <v>9</v>
      </c>
      <c r="AM280" s="25">
        <v>9</v>
      </c>
      <c r="AN280" s="25">
        <v>4</v>
      </c>
      <c r="AO280" s="25">
        <v>9</v>
      </c>
      <c r="AP280" s="25">
        <v>9</v>
      </c>
      <c r="AQ280" s="25">
        <v>4</v>
      </c>
      <c r="BH280" s="25">
        <v>9</v>
      </c>
      <c r="BI280" s="25">
        <v>9</v>
      </c>
      <c r="BJ280" s="25">
        <v>4</v>
      </c>
      <c r="BK280" s="25">
        <v>4</v>
      </c>
      <c r="BL280" s="25">
        <v>4</v>
      </c>
      <c r="BM280" s="25">
        <v>4</v>
      </c>
      <c r="BN280" s="25">
        <v>4</v>
      </c>
      <c r="BO280" s="25">
        <v>4</v>
      </c>
      <c r="BP280" s="26">
        <v>2</v>
      </c>
      <c r="BQ280" s="26">
        <v>1</v>
      </c>
      <c r="BR280" s="26">
        <v>3</v>
      </c>
      <c r="BS280" s="26">
        <v>1</v>
      </c>
      <c r="BT280" s="26"/>
      <c r="BU280" s="26"/>
      <c r="BV280" s="26">
        <v>3</v>
      </c>
      <c r="BW280" s="26">
        <v>2</v>
      </c>
      <c r="BX280" s="27" t="s">
        <v>421</v>
      </c>
      <c r="BY280" s="28">
        <v>1</v>
      </c>
    </row>
    <row r="281" spans="1:77" ht="15.75" customHeight="1" x14ac:dyDescent="0.3">
      <c r="A281" s="11">
        <v>273</v>
      </c>
      <c r="B281" s="81">
        <v>45921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23">
        <v>1</v>
      </c>
      <c r="H281" s="23">
        <v>1</v>
      </c>
      <c r="I281" s="23">
        <v>1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0</v>
      </c>
      <c r="P281" s="23">
        <v>1</v>
      </c>
      <c r="Q281" s="23">
        <v>0</v>
      </c>
      <c r="R281" s="23">
        <v>0</v>
      </c>
      <c r="S281" s="23">
        <v>0</v>
      </c>
      <c r="T281" s="23">
        <v>0</v>
      </c>
      <c r="U281" s="24">
        <v>1</v>
      </c>
      <c r="V281" s="25">
        <v>4</v>
      </c>
      <c r="W281" s="25">
        <v>4</v>
      </c>
      <c r="X281" s="25">
        <v>4</v>
      </c>
      <c r="Y281" s="25">
        <v>4</v>
      </c>
      <c r="Z281" s="25">
        <v>4</v>
      </c>
      <c r="AA281" s="25">
        <v>4</v>
      </c>
      <c r="AB281" s="25">
        <v>4</v>
      </c>
      <c r="AC281" s="25">
        <v>4</v>
      </c>
      <c r="AD281" s="25">
        <v>4</v>
      </c>
      <c r="AE281" s="25">
        <v>2</v>
      </c>
      <c r="AF281" s="25">
        <v>2</v>
      </c>
      <c r="AG281" s="25">
        <v>9</v>
      </c>
      <c r="AH281" s="25">
        <v>9</v>
      </c>
      <c r="AI281" s="25">
        <v>9</v>
      </c>
      <c r="AJ281" s="25">
        <v>9</v>
      </c>
      <c r="AK281" s="25">
        <v>9</v>
      </c>
      <c r="AL281" s="25">
        <v>9</v>
      </c>
      <c r="AM281" s="25">
        <v>3</v>
      </c>
      <c r="AN281" s="25">
        <v>4</v>
      </c>
      <c r="AO281" s="25">
        <v>9</v>
      </c>
      <c r="AP281" s="25">
        <v>9</v>
      </c>
      <c r="AQ281" s="25">
        <v>4</v>
      </c>
      <c r="BH281" s="25">
        <v>9</v>
      </c>
      <c r="BI281" s="25">
        <v>9</v>
      </c>
      <c r="BJ281" s="25">
        <v>4</v>
      </c>
      <c r="BK281" s="25">
        <v>4</v>
      </c>
      <c r="BL281" s="25">
        <v>3</v>
      </c>
      <c r="BM281" s="25">
        <v>4</v>
      </c>
      <c r="BN281" s="25">
        <v>4</v>
      </c>
      <c r="BO281" s="25">
        <v>4</v>
      </c>
      <c r="BP281" s="26">
        <v>2</v>
      </c>
      <c r="BQ281" s="26">
        <v>2</v>
      </c>
      <c r="BR281" s="26">
        <v>2</v>
      </c>
      <c r="BS281" s="26">
        <v>1</v>
      </c>
      <c r="BT281" s="26" t="s">
        <v>117</v>
      </c>
      <c r="BU281" s="26" t="s">
        <v>422</v>
      </c>
      <c r="BV281" s="26">
        <v>4</v>
      </c>
      <c r="BW281" s="26">
        <v>1</v>
      </c>
      <c r="BX281" s="27" t="s">
        <v>423</v>
      </c>
      <c r="BY281" s="28">
        <v>1</v>
      </c>
    </row>
    <row r="282" spans="1:77" ht="15.75" customHeight="1" x14ac:dyDescent="0.3">
      <c r="A282" s="11">
        <v>274</v>
      </c>
      <c r="B282" s="81">
        <v>45921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23">
        <v>1</v>
      </c>
      <c r="H282" s="23">
        <v>1</v>
      </c>
      <c r="I282" s="23">
        <v>1</v>
      </c>
      <c r="J282" s="23">
        <v>1</v>
      </c>
      <c r="K282" s="23">
        <v>0</v>
      </c>
      <c r="L282" s="23">
        <v>0</v>
      </c>
      <c r="M282" s="23">
        <v>0</v>
      </c>
      <c r="N282" s="23">
        <v>1</v>
      </c>
      <c r="O282" s="23">
        <v>1</v>
      </c>
      <c r="P282" s="23">
        <v>0</v>
      </c>
      <c r="Q282" s="23">
        <v>0</v>
      </c>
      <c r="R282" s="23">
        <v>1</v>
      </c>
      <c r="S282" s="23">
        <v>0</v>
      </c>
      <c r="T282" s="23">
        <v>0</v>
      </c>
      <c r="U282" s="24">
        <v>1</v>
      </c>
      <c r="V282" s="25">
        <v>4</v>
      </c>
      <c r="W282" s="25">
        <v>4</v>
      </c>
      <c r="X282" s="25">
        <v>4</v>
      </c>
      <c r="Y282" s="25">
        <v>4</v>
      </c>
      <c r="Z282" s="25">
        <v>4</v>
      </c>
      <c r="AA282" s="25">
        <v>4</v>
      </c>
      <c r="AB282" s="25">
        <v>4</v>
      </c>
      <c r="AC282" s="25">
        <v>4</v>
      </c>
      <c r="AD282" s="25">
        <v>4</v>
      </c>
      <c r="AE282" s="25">
        <v>4</v>
      </c>
      <c r="AF282" s="25">
        <v>4</v>
      </c>
      <c r="AG282" s="25">
        <v>9</v>
      </c>
      <c r="AH282" s="25">
        <v>9</v>
      </c>
      <c r="AI282" s="25">
        <v>9</v>
      </c>
      <c r="AJ282" s="25">
        <v>9</v>
      </c>
      <c r="AK282" s="25">
        <v>9</v>
      </c>
      <c r="AL282" s="25">
        <v>9</v>
      </c>
      <c r="AM282" s="25">
        <v>9</v>
      </c>
      <c r="AN282" s="25">
        <v>4</v>
      </c>
      <c r="AO282" s="25">
        <v>9</v>
      </c>
      <c r="AP282" s="25">
        <v>9</v>
      </c>
      <c r="AQ282" s="25">
        <v>4</v>
      </c>
      <c r="BH282" s="25">
        <v>9</v>
      </c>
      <c r="BI282" s="25">
        <v>9</v>
      </c>
      <c r="BJ282" s="25">
        <v>4</v>
      </c>
      <c r="BK282" s="25">
        <v>4</v>
      </c>
      <c r="BL282" s="25">
        <v>4</v>
      </c>
      <c r="BM282" s="25">
        <v>4</v>
      </c>
      <c r="BN282" s="25">
        <v>4</v>
      </c>
      <c r="BO282" s="25">
        <v>4</v>
      </c>
      <c r="BP282" s="26">
        <v>2</v>
      </c>
      <c r="BQ282" s="26">
        <v>1</v>
      </c>
      <c r="BR282" s="26">
        <v>4</v>
      </c>
      <c r="BS282" s="26">
        <v>9</v>
      </c>
      <c r="BT282" s="26" t="s">
        <v>424</v>
      </c>
      <c r="BU282" s="26" t="s">
        <v>311</v>
      </c>
      <c r="BV282" s="26">
        <v>4</v>
      </c>
      <c r="BW282" s="26">
        <v>2</v>
      </c>
      <c r="BX282" s="27" t="s">
        <v>425</v>
      </c>
      <c r="BY282" s="28">
        <v>0</v>
      </c>
    </row>
    <row r="283" spans="1:77" ht="15.75" customHeight="1" x14ac:dyDescent="0.3">
      <c r="A283" s="11">
        <v>275</v>
      </c>
      <c r="B283" s="81">
        <v>45921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23">
        <v>1</v>
      </c>
      <c r="H283" s="23">
        <v>1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1</v>
      </c>
      <c r="S283" s="23">
        <v>0</v>
      </c>
      <c r="T283" s="23">
        <v>0</v>
      </c>
      <c r="U283" s="24">
        <v>1</v>
      </c>
      <c r="V283" s="25">
        <v>4</v>
      </c>
      <c r="W283" s="25">
        <v>4</v>
      </c>
      <c r="X283" s="25">
        <v>4</v>
      </c>
      <c r="Y283" s="25">
        <v>4</v>
      </c>
      <c r="Z283" s="25">
        <v>4</v>
      </c>
      <c r="AA283" s="25">
        <v>4</v>
      </c>
      <c r="AB283" s="25">
        <v>4</v>
      </c>
      <c r="AC283" s="25">
        <v>4</v>
      </c>
      <c r="AD283" s="25">
        <v>4</v>
      </c>
      <c r="AE283" s="25">
        <v>4</v>
      </c>
      <c r="AF283" s="25">
        <v>3</v>
      </c>
      <c r="AG283" s="25">
        <v>9</v>
      </c>
      <c r="AH283" s="25">
        <v>9</v>
      </c>
      <c r="AI283" s="25">
        <v>9</v>
      </c>
      <c r="AJ283" s="25">
        <v>9</v>
      </c>
      <c r="AK283" s="25">
        <v>9</v>
      </c>
      <c r="AL283" s="25">
        <v>9</v>
      </c>
      <c r="AM283" s="25">
        <v>9</v>
      </c>
      <c r="AN283" s="25">
        <v>4</v>
      </c>
      <c r="AO283" s="25">
        <v>9</v>
      </c>
      <c r="AP283" s="25">
        <v>9</v>
      </c>
      <c r="AQ283" s="25">
        <v>4</v>
      </c>
      <c r="BH283" s="25">
        <v>9</v>
      </c>
      <c r="BI283" s="25">
        <v>9</v>
      </c>
      <c r="BJ283" s="25">
        <v>4</v>
      </c>
      <c r="BK283" s="25">
        <v>4</v>
      </c>
      <c r="BL283" s="25">
        <v>4</v>
      </c>
      <c r="BM283" s="25">
        <v>4</v>
      </c>
      <c r="BN283" s="25">
        <v>4</v>
      </c>
      <c r="BO283" s="25">
        <v>4</v>
      </c>
      <c r="BP283" s="26">
        <v>2</v>
      </c>
      <c r="BQ283" s="26">
        <v>2</v>
      </c>
      <c r="BR283" s="26">
        <v>3</v>
      </c>
      <c r="BS283" s="26">
        <v>1</v>
      </c>
      <c r="BT283" s="26" t="s">
        <v>117</v>
      </c>
      <c r="BU283" s="26" t="s">
        <v>77</v>
      </c>
      <c r="BV283" s="26">
        <v>9</v>
      </c>
      <c r="BW283" s="26">
        <v>9</v>
      </c>
      <c r="BX283" s="27" t="s">
        <v>426</v>
      </c>
      <c r="BY283" s="28">
        <v>0</v>
      </c>
    </row>
    <row r="284" spans="1:77" ht="15.75" customHeight="1" x14ac:dyDescent="0.3">
      <c r="A284" s="11">
        <v>276</v>
      </c>
      <c r="B284" s="30">
        <v>45922</v>
      </c>
      <c r="C284" s="22" t="s">
        <v>71</v>
      </c>
      <c r="D284" s="22" t="s">
        <v>298</v>
      </c>
      <c r="E284" s="22" t="s">
        <v>299</v>
      </c>
      <c r="F284" s="23" t="s">
        <v>309</v>
      </c>
      <c r="G284" s="23">
        <v>1</v>
      </c>
      <c r="H284" s="23">
        <v>1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0</v>
      </c>
      <c r="O284" s="23">
        <v>1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4">
        <v>1</v>
      </c>
      <c r="V284" s="25">
        <v>3</v>
      </c>
      <c r="W284" s="25">
        <v>3</v>
      </c>
      <c r="X284" s="25">
        <v>3</v>
      </c>
      <c r="Y284" s="25">
        <v>3</v>
      </c>
      <c r="Z284" s="25">
        <v>3</v>
      </c>
      <c r="AA284" s="25">
        <v>3</v>
      </c>
      <c r="AB284" s="25">
        <v>4</v>
      </c>
      <c r="AC284" s="25">
        <v>3</v>
      </c>
      <c r="AD284" s="25">
        <v>4</v>
      </c>
      <c r="AE284" s="25">
        <v>4</v>
      </c>
      <c r="AF284" s="25">
        <v>4</v>
      </c>
      <c r="AG284" s="25">
        <v>9</v>
      </c>
      <c r="AH284" s="25">
        <v>9</v>
      </c>
      <c r="AI284" s="25">
        <v>9</v>
      </c>
      <c r="AJ284" s="25">
        <v>9</v>
      </c>
      <c r="AK284" s="25">
        <v>9</v>
      </c>
      <c r="AL284" s="25">
        <v>9</v>
      </c>
      <c r="AM284" s="25">
        <v>3</v>
      </c>
      <c r="AN284" s="25">
        <v>3</v>
      </c>
      <c r="AO284" s="25">
        <v>9</v>
      </c>
      <c r="AP284" s="25">
        <v>9</v>
      </c>
      <c r="AQ284" s="25">
        <v>3</v>
      </c>
      <c r="BH284" s="25">
        <v>9</v>
      </c>
      <c r="BI284" s="25">
        <v>9</v>
      </c>
      <c r="BJ284" s="25">
        <v>3</v>
      </c>
      <c r="BK284" s="25">
        <v>3</v>
      </c>
      <c r="BL284" s="25">
        <v>3</v>
      </c>
      <c r="BM284" s="25">
        <v>3</v>
      </c>
      <c r="BN284" s="25">
        <v>3</v>
      </c>
      <c r="BO284" s="25">
        <v>3</v>
      </c>
      <c r="BP284" s="26">
        <v>3</v>
      </c>
      <c r="BQ284" s="26">
        <v>2</v>
      </c>
      <c r="BR284" s="26">
        <v>4</v>
      </c>
      <c r="BS284" s="26">
        <v>1</v>
      </c>
      <c r="BT284" s="26" t="s">
        <v>427</v>
      </c>
      <c r="BU284" s="26" t="s">
        <v>338</v>
      </c>
      <c r="BV284" s="26">
        <v>1</v>
      </c>
      <c r="BW284" s="26">
        <v>2</v>
      </c>
      <c r="BX284" s="27"/>
      <c r="BY284" s="28">
        <v>0</v>
      </c>
    </row>
    <row r="285" spans="1:77" ht="15.75" customHeight="1" x14ac:dyDescent="0.3">
      <c r="A285" s="11">
        <v>277</v>
      </c>
      <c r="B285" s="30">
        <v>45922</v>
      </c>
      <c r="C285" s="22" t="s">
        <v>71</v>
      </c>
      <c r="D285" s="22" t="s">
        <v>298</v>
      </c>
      <c r="E285" s="22" t="s">
        <v>299</v>
      </c>
      <c r="F285" s="23" t="s">
        <v>309</v>
      </c>
      <c r="G285" s="23">
        <v>1</v>
      </c>
      <c r="H285" s="23">
        <v>1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4">
        <v>1</v>
      </c>
      <c r="V285" s="25">
        <v>4</v>
      </c>
      <c r="W285" s="25">
        <v>4</v>
      </c>
      <c r="X285" s="25">
        <v>4</v>
      </c>
      <c r="Y285" s="25">
        <v>4</v>
      </c>
      <c r="Z285" s="25">
        <v>4</v>
      </c>
      <c r="AA285" s="25">
        <v>4</v>
      </c>
      <c r="AB285" s="25">
        <v>4</v>
      </c>
      <c r="AC285" s="25">
        <v>4</v>
      </c>
      <c r="AD285" s="25">
        <v>4</v>
      </c>
      <c r="AE285" s="25">
        <v>4</v>
      </c>
      <c r="AF285" s="25">
        <v>4</v>
      </c>
      <c r="AG285" s="25">
        <v>9</v>
      </c>
      <c r="AH285" s="25">
        <v>9</v>
      </c>
      <c r="AI285" s="25">
        <v>9</v>
      </c>
      <c r="AJ285" s="25">
        <v>9</v>
      </c>
      <c r="AK285" s="25">
        <v>9</v>
      </c>
      <c r="AL285" s="25">
        <v>9</v>
      </c>
      <c r="AM285" s="25">
        <v>9</v>
      </c>
      <c r="AN285" s="25">
        <v>4</v>
      </c>
      <c r="AO285" s="25">
        <v>9</v>
      </c>
      <c r="AP285" s="25">
        <v>9</v>
      </c>
      <c r="AQ285" s="25">
        <v>4</v>
      </c>
      <c r="BH285" s="25">
        <v>9</v>
      </c>
      <c r="BI285" s="25">
        <v>9</v>
      </c>
      <c r="BJ285" s="25">
        <v>4</v>
      </c>
      <c r="BK285" s="25">
        <v>4</v>
      </c>
      <c r="BL285" s="25">
        <v>4</v>
      </c>
      <c r="BM285" s="25">
        <v>4</v>
      </c>
      <c r="BN285" s="25">
        <v>4</v>
      </c>
      <c r="BO285" s="25">
        <v>4</v>
      </c>
      <c r="BP285" s="26">
        <v>3</v>
      </c>
      <c r="BQ285" s="26">
        <v>1</v>
      </c>
      <c r="BR285" s="26">
        <v>3</v>
      </c>
      <c r="BS285" s="26">
        <v>1</v>
      </c>
      <c r="BT285" s="26"/>
      <c r="BU285" s="26" t="s">
        <v>338</v>
      </c>
      <c r="BV285" s="26">
        <v>4</v>
      </c>
      <c r="BW285" s="26">
        <v>2</v>
      </c>
      <c r="BX285" s="27"/>
      <c r="BY285" s="28">
        <v>0</v>
      </c>
    </row>
    <row r="286" spans="1:77" ht="15.75" customHeight="1" x14ac:dyDescent="0.3">
      <c r="A286" s="11">
        <v>278</v>
      </c>
      <c r="B286" s="30">
        <v>45922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23">
        <v>1</v>
      </c>
      <c r="H286" s="23">
        <v>1</v>
      </c>
      <c r="I286" s="23">
        <v>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1</v>
      </c>
      <c r="S286" s="23">
        <v>0</v>
      </c>
      <c r="T286" s="23">
        <v>0</v>
      </c>
      <c r="U286" s="24">
        <v>1</v>
      </c>
      <c r="V286" s="25">
        <v>4</v>
      </c>
      <c r="W286" s="25">
        <v>4</v>
      </c>
      <c r="X286" s="25">
        <v>3</v>
      </c>
      <c r="Y286" s="25">
        <v>3</v>
      </c>
      <c r="Z286" s="25">
        <v>4</v>
      </c>
      <c r="AA286" s="25">
        <v>4</v>
      </c>
      <c r="AB286" s="25">
        <v>3</v>
      </c>
      <c r="AC286" s="25">
        <v>4</v>
      </c>
      <c r="AD286" s="25">
        <v>4</v>
      </c>
      <c r="AE286" s="25">
        <v>3</v>
      </c>
      <c r="AF286" s="25">
        <v>3</v>
      </c>
      <c r="AG286" s="25">
        <v>9</v>
      </c>
      <c r="AH286" s="25">
        <v>9</v>
      </c>
      <c r="AI286" s="25">
        <v>9</v>
      </c>
      <c r="AJ286" s="25">
        <v>9</v>
      </c>
      <c r="AK286" s="25">
        <v>9</v>
      </c>
      <c r="AL286" s="25">
        <v>9</v>
      </c>
      <c r="AM286" s="25">
        <v>9</v>
      </c>
      <c r="AN286" s="25">
        <v>9</v>
      </c>
      <c r="AO286" s="25">
        <v>9</v>
      </c>
      <c r="AP286" s="25">
        <v>9</v>
      </c>
      <c r="AQ286" s="25">
        <v>9</v>
      </c>
      <c r="BH286" s="25">
        <v>9</v>
      </c>
      <c r="BI286" s="25">
        <v>9</v>
      </c>
      <c r="BJ286" s="25">
        <v>3</v>
      </c>
      <c r="BK286" s="25">
        <v>3</v>
      </c>
      <c r="BL286" s="25">
        <v>2</v>
      </c>
      <c r="BM286" s="25">
        <v>3</v>
      </c>
      <c r="BN286" s="25">
        <v>3</v>
      </c>
      <c r="BO286" s="25">
        <v>3</v>
      </c>
      <c r="BP286" s="26">
        <v>2</v>
      </c>
      <c r="BQ286" s="26">
        <v>1</v>
      </c>
      <c r="BR286" s="26">
        <v>4</v>
      </c>
      <c r="BS286" s="26">
        <v>1</v>
      </c>
      <c r="BT286" s="26"/>
      <c r="BU286" s="26" t="s">
        <v>338</v>
      </c>
      <c r="BV286" s="26">
        <v>5</v>
      </c>
      <c r="BW286" s="26">
        <v>1</v>
      </c>
      <c r="BX286" s="27"/>
      <c r="BY286" s="28">
        <v>1</v>
      </c>
    </row>
    <row r="287" spans="1:77" ht="15.75" customHeight="1" x14ac:dyDescent="0.3">
      <c r="A287" s="11">
        <v>279</v>
      </c>
      <c r="B287" s="30">
        <v>45922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23">
        <v>1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1</v>
      </c>
      <c r="S287" s="23">
        <v>0</v>
      </c>
      <c r="T287" s="23">
        <v>0</v>
      </c>
      <c r="U287" s="24">
        <v>1</v>
      </c>
      <c r="V287" s="25">
        <v>3</v>
      </c>
      <c r="W287" s="25">
        <v>3</v>
      </c>
      <c r="X287" s="25">
        <v>3</v>
      </c>
      <c r="Y287" s="25">
        <v>3</v>
      </c>
      <c r="Z287" s="25">
        <v>3</v>
      </c>
      <c r="AA287" s="25">
        <v>3</v>
      </c>
      <c r="AB287" s="25">
        <v>3</v>
      </c>
      <c r="AC287" s="25">
        <v>3</v>
      </c>
      <c r="AD287" s="25">
        <v>3</v>
      </c>
      <c r="AE287" s="25">
        <v>3</v>
      </c>
      <c r="AF287" s="25">
        <v>3</v>
      </c>
      <c r="AG287" s="25">
        <v>9</v>
      </c>
      <c r="AH287" s="25">
        <v>9</v>
      </c>
      <c r="AI287" s="25">
        <v>9</v>
      </c>
      <c r="AJ287" s="25">
        <v>9</v>
      </c>
      <c r="AK287" s="25">
        <v>9</v>
      </c>
      <c r="AL287" s="25">
        <v>9</v>
      </c>
      <c r="AM287" s="25">
        <v>3</v>
      </c>
      <c r="AN287" s="25">
        <v>3</v>
      </c>
      <c r="AO287" s="25">
        <v>9</v>
      </c>
      <c r="AP287" s="25">
        <v>9</v>
      </c>
      <c r="AQ287" s="25">
        <v>9</v>
      </c>
      <c r="BH287" s="25">
        <v>9</v>
      </c>
      <c r="BI287" s="25">
        <v>9</v>
      </c>
      <c r="BJ287" s="25">
        <v>3</v>
      </c>
      <c r="BK287" s="25">
        <v>3</v>
      </c>
      <c r="BL287" s="25">
        <v>3</v>
      </c>
      <c r="BM287" s="25">
        <v>3</v>
      </c>
      <c r="BN287" s="25">
        <v>3</v>
      </c>
      <c r="BO287" s="25">
        <v>3</v>
      </c>
      <c r="BP287" s="26">
        <v>9</v>
      </c>
      <c r="BQ287" s="26">
        <v>2</v>
      </c>
      <c r="BR287" s="26">
        <v>2</v>
      </c>
      <c r="BS287" s="26">
        <v>1</v>
      </c>
      <c r="BT287" s="26" t="s">
        <v>428</v>
      </c>
      <c r="BU287" s="26" t="s">
        <v>338</v>
      </c>
      <c r="BV287" s="26">
        <v>4</v>
      </c>
      <c r="BW287" s="26">
        <v>2</v>
      </c>
      <c r="BX287" s="27" t="s">
        <v>429</v>
      </c>
      <c r="BY287" s="28">
        <v>1</v>
      </c>
    </row>
    <row r="288" spans="1:77" ht="15.75" customHeight="1" x14ac:dyDescent="0.3">
      <c r="A288" s="11">
        <v>280</v>
      </c>
      <c r="B288" s="30">
        <v>45922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23">
        <v>1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3">
        <v>0</v>
      </c>
      <c r="Q288" s="23">
        <v>0</v>
      </c>
      <c r="R288" s="23">
        <v>1</v>
      </c>
      <c r="S288" s="23">
        <v>0</v>
      </c>
      <c r="T288" s="23">
        <v>0</v>
      </c>
      <c r="U288" s="24">
        <v>1</v>
      </c>
      <c r="V288" s="25">
        <v>4</v>
      </c>
      <c r="W288" s="25">
        <v>4</v>
      </c>
      <c r="X288" s="25">
        <v>4</v>
      </c>
      <c r="Y288" s="25">
        <v>4</v>
      </c>
      <c r="Z288" s="25">
        <v>4</v>
      </c>
      <c r="AA288" s="25">
        <v>4</v>
      </c>
      <c r="AB288" s="25">
        <v>4</v>
      </c>
      <c r="AC288" s="25">
        <v>4</v>
      </c>
      <c r="AD288" s="25">
        <v>4</v>
      </c>
      <c r="AE288" s="25">
        <v>3</v>
      </c>
      <c r="AF288" s="25">
        <v>4</v>
      </c>
      <c r="AG288" s="25">
        <v>9</v>
      </c>
      <c r="AH288" s="25">
        <v>9</v>
      </c>
      <c r="AI288" s="25">
        <v>9</v>
      </c>
      <c r="AJ288" s="25">
        <v>9</v>
      </c>
      <c r="AK288" s="25">
        <v>9</v>
      </c>
      <c r="AL288" s="25">
        <v>9</v>
      </c>
      <c r="AM288" s="25">
        <v>4</v>
      </c>
      <c r="AN288" s="25">
        <v>4</v>
      </c>
      <c r="AO288" s="25">
        <v>9</v>
      </c>
      <c r="AP288" s="25">
        <v>9</v>
      </c>
      <c r="AQ288" s="25">
        <v>4</v>
      </c>
      <c r="BH288" s="25">
        <v>9</v>
      </c>
      <c r="BI288" s="25">
        <v>9</v>
      </c>
      <c r="BJ288" s="25">
        <v>3</v>
      </c>
      <c r="BK288" s="25">
        <v>3</v>
      </c>
      <c r="BL288" s="25">
        <v>3</v>
      </c>
      <c r="BM288" s="25">
        <v>4</v>
      </c>
      <c r="BN288" s="25">
        <v>4</v>
      </c>
      <c r="BO288" s="25">
        <v>4</v>
      </c>
      <c r="BP288" s="26">
        <v>2</v>
      </c>
      <c r="BQ288" s="26">
        <v>2</v>
      </c>
      <c r="BR288" s="26">
        <v>3</v>
      </c>
      <c r="BS288" s="26">
        <v>1</v>
      </c>
      <c r="BT288" s="26" t="s">
        <v>430</v>
      </c>
      <c r="BU288" s="26" t="s">
        <v>338</v>
      </c>
      <c r="BV288" s="26">
        <v>4</v>
      </c>
      <c r="BW288" s="26">
        <v>2</v>
      </c>
      <c r="BX288" s="27" t="s">
        <v>431</v>
      </c>
      <c r="BY288" s="28">
        <v>1</v>
      </c>
    </row>
    <row r="289" spans="1:77" ht="15.75" customHeight="1" x14ac:dyDescent="0.3">
      <c r="A289" s="11">
        <v>281</v>
      </c>
      <c r="B289" s="30">
        <v>45924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23">
        <v>1</v>
      </c>
      <c r="H289" s="23">
        <v>1</v>
      </c>
      <c r="I289" s="23">
        <v>1</v>
      </c>
      <c r="J289" s="23">
        <v>1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1</v>
      </c>
      <c r="S289" s="23">
        <v>0</v>
      </c>
      <c r="T289" s="23">
        <v>0</v>
      </c>
      <c r="U289" s="24">
        <v>1</v>
      </c>
      <c r="V289" s="25">
        <v>4</v>
      </c>
      <c r="W289" s="25">
        <v>3</v>
      </c>
      <c r="X289" s="25">
        <v>3</v>
      </c>
      <c r="Y289" s="25">
        <v>3</v>
      </c>
      <c r="Z289" s="25">
        <v>4</v>
      </c>
      <c r="AA289" s="25">
        <v>4</v>
      </c>
      <c r="AB289" s="25">
        <v>4</v>
      </c>
      <c r="AC289" s="25">
        <v>4</v>
      </c>
      <c r="AD289" s="25">
        <v>4</v>
      </c>
      <c r="AE289" s="25">
        <v>4</v>
      </c>
      <c r="AF289" s="25">
        <v>2</v>
      </c>
      <c r="AG289" s="25">
        <v>9</v>
      </c>
      <c r="AH289" s="25">
        <v>9</v>
      </c>
      <c r="AI289" s="25">
        <v>9</v>
      </c>
      <c r="AJ289" s="25">
        <v>9</v>
      </c>
      <c r="AK289" s="25">
        <v>9</v>
      </c>
      <c r="AL289" s="25">
        <v>9</v>
      </c>
      <c r="AM289" s="25">
        <v>3</v>
      </c>
      <c r="AN289" s="25">
        <v>2</v>
      </c>
      <c r="AO289" s="25">
        <v>9</v>
      </c>
      <c r="AP289" s="25">
        <v>9</v>
      </c>
      <c r="AQ289" s="25">
        <v>3</v>
      </c>
      <c r="BH289" s="25">
        <v>9</v>
      </c>
      <c r="BI289" s="25">
        <v>9</v>
      </c>
      <c r="BJ289" s="25">
        <v>4</v>
      </c>
      <c r="BK289" s="25">
        <v>4</v>
      </c>
      <c r="BL289" s="25">
        <v>4</v>
      </c>
      <c r="BM289" s="25">
        <v>4</v>
      </c>
      <c r="BN289" s="25">
        <v>4</v>
      </c>
      <c r="BO289" s="25">
        <v>9</v>
      </c>
      <c r="BP289" s="26">
        <v>2</v>
      </c>
      <c r="BQ289" s="26">
        <v>2</v>
      </c>
      <c r="BR289" s="26">
        <v>2</v>
      </c>
      <c r="BS289" s="26">
        <v>2</v>
      </c>
      <c r="BT289" s="26" t="s">
        <v>432</v>
      </c>
      <c r="BU289" s="26" t="s">
        <v>433</v>
      </c>
      <c r="BV289" s="26">
        <v>5</v>
      </c>
      <c r="BW289" s="26">
        <v>2</v>
      </c>
      <c r="BX289" s="27" t="s">
        <v>434</v>
      </c>
      <c r="BY289" s="28">
        <v>9</v>
      </c>
    </row>
    <row r="290" spans="1:77" ht="15.75" customHeight="1" x14ac:dyDescent="0.3">
      <c r="A290" s="11">
        <v>282</v>
      </c>
      <c r="B290" s="30">
        <v>45924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23">
        <v>1</v>
      </c>
      <c r="H290" s="23">
        <v>1</v>
      </c>
      <c r="I290" s="23">
        <v>1</v>
      </c>
      <c r="J290" s="23">
        <v>1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3">
        <v>0</v>
      </c>
      <c r="Q290" s="23">
        <v>0</v>
      </c>
      <c r="R290" s="23">
        <v>1</v>
      </c>
      <c r="S290" s="23">
        <v>0</v>
      </c>
      <c r="T290" s="23">
        <v>0</v>
      </c>
      <c r="U290" s="24">
        <v>1</v>
      </c>
      <c r="V290" s="25">
        <v>4</v>
      </c>
      <c r="W290" s="25">
        <v>4</v>
      </c>
      <c r="X290" s="25">
        <v>4</v>
      </c>
      <c r="Y290" s="25">
        <v>4</v>
      </c>
      <c r="Z290" s="25">
        <v>3</v>
      </c>
      <c r="AA290" s="25">
        <v>3</v>
      </c>
      <c r="AB290" s="25">
        <v>4</v>
      </c>
      <c r="AC290" s="25">
        <v>3</v>
      </c>
      <c r="AD290" s="25">
        <v>4</v>
      </c>
      <c r="AE290" s="25">
        <v>4</v>
      </c>
      <c r="AF290" s="25">
        <v>9</v>
      </c>
      <c r="AG290" s="25">
        <v>9</v>
      </c>
      <c r="AH290" s="25">
        <v>9</v>
      </c>
      <c r="AI290" s="25">
        <v>9</v>
      </c>
      <c r="AJ290" s="25">
        <v>9</v>
      </c>
      <c r="AK290" s="25">
        <v>9</v>
      </c>
      <c r="AL290" s="25">
        <v>9</v>
      </c>
      <c r="AM290" s="25">
        <v>4</v>
      </c>
      <c r="AN290" s="25">
        <v>4</v>
      </c>
      <c r="AO290" s="25">
        <v>9</v>
      </c>
      <c r="AP290" s="25">
        <v>9</v>
      </c>
      <c r="AQ290" s="25">
        <v>4</v>
      </c>
      <c r="BH290" s="25">
        <v>9</v>
      </c>
      <c r="BI290" s="25">
        <v>9</v>
      </c>
      <c r="BJ290" s="25">
        <v>4</v>
      </c>
      <c r="BK290" s="25">
        <v>4</v>
      </c>
      <c r="BL290" s="25">
        <v>4</v>
      </c>
      <c r="BM290" s="25">
        <v>4</v>
      </c>
      <c r="BN290" s="25">
        <v>4</v>
      </c>
      <c r="BO290" s="25">
        <v>4</v>
      </c>
      <c r="BP290" s="26">
        <v>2</v>
      </c>
      <c r="BQ290" s="26">
        <v>1</v>
      </c>
      <c r="BR290" s="26">
        <v>3</v>
      </c>
      <c r="BS290" s="26">
        <v>1</v>
      </c>
      <c r="BT290" s="26" t="s">
        <v>117</v>
      </c>
      <c r="BU290" s="26" t="s">
        <v>338</v>
      </c>
      <c r="BV290" s="26">
        <v>5</v>
      </c>
      <c r="BW290" s="26">
        <v>1</v>
      </c>
      <c r="BX290" s="27" t="s">
        <v>435</v>
      </c>
      <c r="BY290" s="28">
        <v>9</v>
      </c>
    </row>
    <row r="291" spans="1:77" ht="15.75" customHeight="1" x14ac:dyDescent="0.3">
      <c r="A291" s="11">
        <v>283</v>
      </c>
      <c r="B291" s="30">
        <v>45924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23">
        <v>1</v>
      </c>
      <c r="H291" s="23">
        <v>1</v>
      </c>
      <c r="I291" s="23">
        <v>1</v>
      </c>
      <c r="J291" s="23">
        <v>1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3">
        <v>0</v>
      </c>
      <c r="Q291" s="23">
        <v>0</v>
      </c>
      <c r="R291" s="23">
        <v>1</v>
      </c>
      <c r="S291" s="23">
        <v>0</v>
      </c>
      <c r="T291" s="23">
        <v>0</v>
      </c>
      <c r="U291" s="24">
        <v>1</v>
      </c>
      <c r="V291" s="25">
        <v>1</v>
      </c>
      <c r="W291" s="25">
        <v>4</v>
      </c>
      <c r="X291" s="25">
        <v>3</v>
      </c>
      <c r="Y291" s="25">
        <v>4</v>
      </c>
      <c r="Z291" s="25">
        <v>4</v>
      </c>
      <c r="AA291" s="25">
        <v>4</v>
      </c>
      <c r="AB291" s="25">
        <v>4</v>
      </c>
      <c r="AC291" s="25">
        <v>4</v>
      </c>
      <c r="AD291" s="25">
        <v>4</v>
      </c>
      <c r="AE291" s="25">
        <v>3</v>
      </c>
      <c r="AF291" s="25">
        <v>2</v>
      </c>
      <c r="AG291" s="25">
        <v>9</v>
      </c>
      <c r="AH291" s="25">
        <v>9</v>
      </c>
      <c r="AI291" s="25">
        <v>9</v>
      </c>
      <c r="AJ291" s="25">
        <v>9</v>
      </c>
      <c r="AK291" s="25">
        <v>9</v>
      </c>
      <c r="AL291" s="25">
        <v>9</v>
      </c>
      <c r="AM291" s="25">
        <v>4</v>
      </c>
      <c r="AN291" s="25">
        <v>4</v>
      </c>
      <c r="AO291" s="25">
        <v>9</v>
      </c>
      <c r="AP291" s="25">
        <v>9</v>
      </c>
      <c r="AQ291" s="25">
        <v>4</v>
      </c>
      <c r="BH291" s="25">
        <v>9</v>
      </c>
      <c r="BI291" s="25">
        <v>9</v>
      </c>
      <c r="BJ291" s="25">
        <v>9</v>
      </c>
      <c r="BK291" s="25">
        <v>9</v>
      </c>
      <c r="BL291" s="25">
        <v>1</v>
      </c>
      <c r="BM291" s="25">
        <v>4</v>
      </c>
      <c r="BN291" s="25">
        <v>4</v>
      </c>
      <c r="BO291" s="25">
        <v>4</v>
      </c>
      <c r="BP291" s="26">
        <v>3</v>
      </c>
      <c r="BQ291" s="26">
        <v>3</v>
      </c>
      <c r="BR291" s="26">
        <v>2</v>
      </c>
      <c r="BS291" s="26">
        <v>1</v>
      </c>
      <c r="BT291" s="26"/>
      <c r="BU291" s="26"/>
      <c r="BV291" s="26">
        <v>4</v>
      </c>
      <c r="BW291" s="26">
        <v>2</v>
      </c>
      <c r="BX291" s="27" t="s">
        <v>436</v>
      </c>
      <c r="BY291" s="28">
        <v>9</v>
      </c>
    </row>
    <row r="292" spans="1:77" ht="15.75" customHeight="1" x14ac:dyDescent="0.3">
      <c r="A292" s="11">
        <v>284</v>
      </c>
      <c r="B292" s="30">
        <v>45924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23">
        <v>1</v>
      </c>
      <c r="H292" s="23">
        <v>1</v>
      </c>
      <c r="I292" s="23">
        <v>1</v>
      </c>
      <c r="J292" s="23">
        <v>1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3">
        <v>1</v>
      </c>
      <c r="Q292" s="23">
        <v>0</v>
      </c>
      <c r="R292" s="23">
        <v>0</v>
      </c>
      <c r="S292" s="23">
        <v>0</v>
      </c>
      <c r="T292" s="23">
        <v>0</v>
      </c>
      <c r="U292" s="24">
        <v>1</v>
      </c>
      <c r="V292" s="25">
        <v>4</v>
      </c>
      <c r="W292" s="25">
        <v>4</v>
      </c>
      <c r="X292" s="25">
        <v>4</v>
      </c>
      <c r="Y292" s="25">
        <v>4</v>
      </c>
      <c r="Z292" s="25">
        <v>4</v>
      </c>
      <c r="AA292" s="25">
        <v>4</v>
      </c>
      <c r="AB292" s="25">
        <v>4</v>
      </c>
      <c r="AC292" s="25">
        <v>4</v>
      </c>
      <c r="AD292" s="25">
        <v>4</v>
      </c>
      <c r="AE292" s="25">
        <v>4</v>
      </c>
      <c r="AF292" s="25">
        <v>4</v>
      </c>
      <c r="AG292" s="25">
        <v>9</v>
      </c>
      <c r="AH292" s="25">
        <v>9</v>
      </c>
      <c r="AI292" s="25">
        <v>9</v>
      </c>
      <c r="AJ292" s="25">
        <v>9</v>
      </c>
      <c r="AK292" s="25">
        <v>9</v>
      </c>
      <c r="AL292" s="25">
        <v>9</v>
      </c>
      <c r="AM292" s="25">
        <v>4</v>
      </c>
      <c r="AN292" s="25">
        <v>4</v>
      </c>
      <c r="AO292" s="25">
        <v>9</v>
      </c>
      <c r="AP292" s="25">
        <v>9</v>
      </c>
      <c r="AQ292" s="25">
        <v>4</v>
      </c>
      <c r="BH292" s="25">
        <v>9</v>
      </c>
      <c r="BI292" s="25">
        <v>9</v>
      </c>
      <c r="BJ292" s="25">
        <v>2</v>
      </c>
      <c r="BK292" s="25">
        <v>4</v>
      </c>
      <c r="BL292" s="25">
        <v>4</v>
      </c>
      <c r="BM292" s="25">
        <v>4</v>
      </c>
      <c r="BN292" s="25">
        <v>4</v>
      </c>
      <c r="BO292" s="25">
        <v>4</v>
      </c>
      <c r="BP292" s="26">
        <v>2</v>
      </c>
      <c r="BQ292" s="26">
        <v>1</v>
      </c>
      <c r="BR292" s="26">
        <v>3</v>
      </c>
      <c r="BS292" s="26">
        <v>1</v>
      </c>
      <c r="BT292" s="26" t="s">
        <v>437</v>
      </c>
      <c r="BU292" s="26" t="s">
        <v>77</v>
      </c>
      <c r="BV292" s="26">
        <v>4</v>
      </c>
      <c r="BW292" s="26">
        <v>2</v>
      </c>
      <c r="BX292" s="27" t="s">
        <v>438</v>
      </c>
      <c r="BY292" s="28">
        <v>9</v>
      </c>
    </row>
    <row r="293" spans="1:77" ht="15.75" customHeight="1" x14ac:dyDescent="0.3">
      <c r="A293" s="11">
        <v>285</v>
      </c>
      <c r="B293" s="30">
        <v>45924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23">
        <v>1</v>
      </c>
      <c r="H293" s="23">
        <v>1</v>
      </c>
      <c r="I293" s="23">
        <v>1</v>
      </c>
      <c r="J293" s="23">
        <v>0</v>
      </c>
      <c r="K293" s="23">
        <v>1</v>
      </c>
      <c r="L293" s="23">
        <v>0</v>
      </c>
      <c r="M293" s="23">
        <v>0</v>
      </c>
      <c r="N293" s="23">
        <v>0</v>
      </c>
      <c r="O293" s="23">
        <v>1</v>
      </c>
      <c r="P293" s="23">
        <v>0</v>
      </c>
      <c r="Q293" s="23">
        <v>0</v>
      </c>
      <c r="R293" s="23">
        <v>1</v>
      </c>
      <c r="S293" s="23">
        <v>0</v>
      </c>
      <c r="T293" s="23">
        <v>0</v>
      </c>
      <c r="U293" s="24">
        <v>1</v>
      </c>
      <c r="V293" s="25">
        <v>4</v>
      </c>
      <c r="W293" s="25">
        <v>4</v>
      </c>
      <c r="X293" s="25">
        <v>4</v>
      </c>
      <c r="Y293" s="25">
        <v>4</v>
      </c>
      <c r="Z293" s="25">
        <v>4</v>
      </c>
      <c r="AA293" s="25">
        <v>4</v>
      </c>
      <c r="AB293" s="25">
        <v>4</v>
      </c>
      <c r="AC293" s="25">
        <v>4</v>
      </c>
      <c r="AD293" s="25">
        <v>4</v>
      </c>
      <c r="AE293" s="25">
        <v>4</v>
      </c>
      <c r="AF293" s="25">
        <v>4</v>
      </c>
      <c r="AG293" s="25">
        <v>9</v>
      </c>
      <c r="AH293" s="25">
        <v>9</v>
      </c>
      <c r="AI293" s="25">
        <v>9</v>
      </c>
      <c r="AJ293" s="25">
        <v>9</v>
      </c>
      <c r="AK293" s="25">
        <v>9</v>
      </c>
      <c r="AL293" s="25">
        <v>9</v>
      </c>
      <c r="AM293" s="25">
        <v>4</v>
      </c>
      <c r="AN293" s="25">
        <v>9</v>
      </c>
      <c r="AO293" s="25">
        <v>9</v>
      </c>
      <c r="AP293" s="25">
        <v>9</v>
      </c>
      <c r="AQ293" s="25">
        <v>3</v>
      </c>
      <c r="BH293" s="25">
        <v>9</v>
      </c>
      <c r="BI293" s="25">
        <v>9</v>
      </c>
      <c r="BJ293" s="25">
        <v>3</v>
      </c>
      <c r="BK293" s="25">
        <v>3</v>
      </c>
      <c r="BL293" s="25">
        <v>3</v>
      </c>
      <c r="BM293" s="25">
        <v>3</v>
      </c>
      <c r="BN293" s="25">
        <v>4</v>
      </c>
      <c r="BO293" s="25">
        <v>4</v>
      </c>
      <c r="BP293" s="26">
        <v>2</v>
      </c>
      <c r="BQ293" s="26">
        <v>1</v>
      </c>
      <c r="BR293" s="26">
        <v>3</v>
      </c>
      <c r="BS293" s="26">
        <v>2</v>
      </c>
      <c r="BT293" s="26" t="s">
        <v>439</v>
      </c>
      <c r="BU293" s="26" t="s">
        <v>324</v>
      </c>
      <c r="BV293" s="26">
        <v>5</v>
      </c>
      <c r="BW293" s="26">
        <v>2</v>
      </c>
      <c r="BX293" s="27" t="s">
        <v>440</v>
      </c>
      <c r="BY293" s="28">
        <v>1</v>
      </c>
    </row>
    <row r="294" spans="1:77" ht="15.75" customHeight="1" x14ac:dyDescent="0.3">
      <c r="A294" s="11">
        <v>286</v>
      </c>
      <c r="B294" s="30">
        <v>45924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23">
        <v>1</v>
      </c>
      <c r="H294" s="23">
        <v>1</v>
      </c>
      <c r="I294" s="23">
        <v>1</v>
      </c>
      <c r="J294" s="23">
        <v>0</v>
      </c>
      <c r="K294" s="23">
        <v>1</v>
      </c>
      <c r="L294" s="23">
        <v>0</v>
      </c>
      <c r="M294" s="23">
        <v>0</v>
      </c>
      <c r="N294" s="23">
        <v>0</v>
      </c>
      <c r="O294" s="23">
        <v>1</v>
      </c>
      <c r="P294" s="23">
        <v>0</v>
      </c>
      <c r="Q294" s="23">
        <v>0</v>
      </c>
      <c r="R294" s="23">
        <v>1</v>
      </c>
      <c r="S294" s="23">
        <v>0</v>
      </c>
      <c r="T294" s="23">
        <v>0</v>
      </c>
      <c r="U294" s="24">
        <v>1</v>
      </c>
      <c r="V294" s="25">
        <v>4</v>
      </c>
      <c r="W294" s="25">
        <v>3</v>
      </c>
      <c r="X294" s="25">
        <v>3</v>
      </c>
      <c r="Y294" s="25">
        <v>3</v>
      </c>
      <c r="Z294" s="25">
        <v>4</v>
      </c>
      <c r="AA294" s="25">
        <v>4</v>
      </c>
      <c r="AB294" s="25">
        <v>4</v>
      </c>
      <c r="AC294" s="25">
        <v>4</v>
      </c>
      <c r="AD294" s="25">
        <v>4</v>
      </c>
      <c r="AE294" s="25">
        <v>4</v>
      </c>
      <c r="AF294" s="25">
        <v>3</v>
      </c>
      <c r="AG294" s="25">
        <v>9</v>
      </c>
      <c r="AH294" s="25">
        <v>9</v>
      </c>
      <c r="AI294" s="25">
        <v>9</v>
      </c>
      <c r="AJ294" s="25">
        <v>9</v>
      </c>
      <c r="AK294" s="25">
        <v>9</v>
      </c>
      <c r="AL294" s="25">
        <v>9</v>
      </c>
      <c r="AM294" s="25">
        <v>4</v>
      </c>
      <c r="AN294" s="25">
        <v>4</v>
      </c>
      <c r="AO294" s="25">
        <v>9</v>
      </c>
      <c r="AP294" s="25">
        <v>9</v>
      </c>
      <c r="AQ294" s="25">
        <v>4</v>
      </c>
      <c r="BH294" s="25">
        <v>9</v>
      </c>
      <c r="BI294" s="25">
        <v>9</v>
      </c>
      <c r="BJ294" s="25">
        <v>2</v>
      </c>
      <c r="BK294" s="25">
        <v>4</v>
      </c>
      <c r="BL294" s="25">
        <v>3</v>
      </c>
      <c r="BM294" s="25">
        <v>3</v>
      </c>
      <c r="BN294" s="25">
        <v>4</v>
      </c>
      <c r="BO294" s="25">
        <v>3</v>
      </c>
      <c r="BP294" s="26">
        <v>2</v>
      </c>
      <c r="BQ294" s="26">
        <v>2</v>
      </c>
      <c r="BR294" s="26">
        <v>3</v>
      </c>
      <c r="BS294" s="26">
        <v>1</v>
      </c>
      <c r="BT294" s="26"/>
      <c r="BU294" s="26"/>
      <c r="BV294" s="26">
        <v>5</v>
      </c>
      <c r="BW294" s="26">
        <v>2</v>
      </c>
      <c r="BX294" s="27" t="s">
        <v>441</v>
      </c>
      <c r="BY294" s="28">
        <v>1</v>
      </c>
    </row>
    <row r="295" spans="1:77" ht="15.75" customHeight="1" x14ac:dyDescent="0.3">
      <c r="A295" s="11">
        <v>287</v>
      </c>
      <c r="B295" s="30">
        <v>45924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23">
        <v>1</v>
      </c>
      <c r="H295" s="23">
        <v>1</v>
      </c>
      <c r="I295" s="23">
        <v>1</v>
      </c>
      <c r="J295" s="23">
        <v>0</v>
      </c>
      <c r="K295" s="23">
        <v>1</v>
      </c>
      <c r="L295" s="23">
        <v>0</v>
      </c>
      <c r="M295" s="23">
        <v>0</v>
      </c>
      <c r="N295" s="23">
        <v>0</v>
      </c>
      <c r="O295" s="23">
        <v>1</v>
      </c>
      <c r="P295" s="23">
        <v>0</v>
      </c>
      <c r="Q295" s="23">
        <v>0</v>
      </c>
      <c r="R295" s="23">
        <v>1</v>
      </c>
      <c r="S295" s="23">
        <v>0</v>
      </c>
      <c r="T295" s="23">
        <v>0</v>
      </c>
      <c r="U295" s="24">
        <v>1</v>
      </c>
      <c r="V295" s="25">
        <v>4</v>
      </c>
      <c r="W295" s="25">
        <v>3</v>
      </c>
      <c r="X295" s="25">
        <v>3</v>
      </c>
      <c r="Y295" s="25">
        <v>3</v>
      </c>
      <c r="Z295" s="25">
        <v>3</v>
      </c>
      <c r="AA295" s="25">
        <v>3</v>
      </c>
      <c r="AB295" s="25">
        <v>4</v>
      </c>
      <c r="AC295" s="25">
        <v>4</v>
      </c>
      <c r="AD295" s="25">
        <v>4</v>
      </c>
      <c r="AE295" s="25">
        <v>3</v>
      </c>
      <c r="AF295" s="25">
        <v>3</v>
      </c>
      <c r="AG295" s="25">
        <v>9</v>
      </c>
      <c r="AH295" s="25">
        <v>9</v>
      </c>
      <c r="AI295" s="25">
        <v>9</v>
      </c>
      <c r="AJ295" s="25">
        <v>9</v>
      </c>
      <c r="AK295" s="25">
        <v>9</v>
      </c>
      <c r="AL295" s="25">
        <v>9</v>
      </c>
      <c r="AM295" s="25">
        <v>3</v>
      </c>
      <c r="AN295" s="25">
        <v>3</v>
      </c>
      <c r="AO295" s="25">
        <v>9</v>
      </c>
      <c r="AP295" s="25">
        <v>9</v>
      </c>
      <c r="AQ295" s="25">
        <v>3</v>
      </c>
      <c r="BH295" s="25">
        <v>9</v>
      </c>
      <c r="BI295" s="25">
        <v>9</v>
      </c>
      <c r="BJ295" s="25">
        <v>4</v>
      </c>
      <c r="BK295" s="25">
        <v>3</v>
      </c>
      <c r="BL295" s="25">
        <v>3</v>
      </c>
      <c r="BM295" s="25">
        <v>3</v>
      </c>
      <c r="BN295" s="25">
        <v>4</v>
      </c>
      <c r="BO295" s="25">
        <v>4</v>
      </c>
      <c r="BP295" s="26">
        <v>2</v>
      </c>
      <c r="BQ295" s="26">
        <v>2</v>
      </c>
      <c r="BR295" s="26">
        <v>3</v>
      </c>
      <c r="BS295" s="26">
        <v>1</v>
      </c>
      <c r="BT295" s="26" t="s">
        <v>398</v>
      </c>
      <c r="BU295" s="26" t="s">
        <v>338</v>
      </c>
      <c r="BV295" s="26">
        <v>5</v>
      </c>
      <c r="BW295" s="26">
        <v>1</v>
      </c>
      <c r="BX295" s="27" t="s">
        <v>442</v>
      </c>
      <c r="BY295" s="28">
        <v>1</v>
      </c>
    </row>
    <row r="296" spans="1:77" ht="15.75" customHeight="1" x14ac:dyDescent="0.3">
      <c r="A296" s="11">
        <v>288</v>
      </c>
      <c r="B296" s="30">
        <v>45927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23">
        <v>1</v>
      </c>
      <c r="H296" s="23">
        <v>1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1</v>
      </c>
      <c r="S296" s="23">
        <v>0</v>
      </c>
      <c r="T296" s="23">
        <v>0</v>
      </c>
      <c r="U296" s="24">
        <v>1</v>
      </c>
      <c r="V296" s="25">
        <v>4</v>
      </c>
      <c r="W296" s="25">
        <v>4</v>
      </c>
      <c r="X296" s="25">
        <v>4</v>
      </c>
      <c r="Y296" s="25">
        <v>4</v>
      </c>
      <c r="Z296" s="25">
        <v>4</v>
      </c>
      <c r="AA296" s="25">
        <v>4</v>
      </c>
      <c r="AB296" s="25">
        <v>4</v>
      </c>
      <c r="AC296" s="25">
        <v>4</v>
      </c>
      <c r="AD296" s="25">
        <v>4</v>
      </c>
      <c r="AE296" s="25">
        <v>4</v>
      </c>
      <c r="AF296" s="25">
        <v>4</v>
      </c>
      <c r="AG296" s="25">
        <v>9</v>
      </c>
      <c r="AH296" s="25">
        <v>9</v>
      </c>
      <c r="AI296" s="25">
        <v>9</v>
      </c>
      <c r="AJ296" s="25">
        <v>9</v>
      </c>
      <c r="AK296" s="25">
        <v>9</v>
      </c>
      <c r="AL296" s="25">
        <v>9</v>
      </c>
      <c r="AM296" s="25">
        <v>4</v>
      </c>
      <c r="AN296" s="25">
        <v>4</v>
      </c>
      <c r="AO296" s="25">
        <v>9</v>
      </c>
      <c r="AP296" s="25">
        <v>9</v>
      </c>
      <c r="AQ296" s="25">
        <v>4</v>
      </c>
      <c r="BH296" s="25">
        <v>9</v>
      </c>
      <c r="BI296" s="25">
        <v>9</v>
      </c>
      <c r="BJ296" s="25">
        <v>4</v>
      </c>
      <c r="BK296" s="25">
        <v>4</v>
      </c>
      <c r="BL296" s="25">
        <v>4</v>
      </c>
      <c r="BM296" s="25">
        <v>4</v>
      </c>
      <c r="BN296" s="25">
        <v>4</v>
      </c>
      <c r="BO296" s="25">
        <v>4</v>
      </c>
      <c r="BP296" s="26">
        <v>2</v>
      </c>
      <c r="BQ296" s="26">
        <v>1</v>
      </c>
      <c r="BR296" s="26">
        <v>1</v>
      </c>
      <c r="BS296" s="26">
        <v>2</v>
      </c>
      <c r="BT296" s="26"/>
      <c r="BU296" s="26" t="s">
        <v>443</v>
      </c>
      <c r="BV296" s="26">
        <v>4</v>
      </c>
      <c r="BW296" s="26">
        <v>3</v>
      </c>
      <c r="BX296" s="27" t="s">
        <v>444</v>
      </c>
      <c r="BY296" s="28">
        <v>1</v>
      </c>
    </row>
    <row r="297" spans="1:77" ht="15.75" customHeight="1" x14ac:dyDescent="0.3">
      <c r="A297" s="11">
        <v>289</v>
      </c>
      <c r="B297" s="30">
        <v>45927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23">
        <v>1</v>
      </c>
      <c r="H297" s="23">
        <v>1</v>
      </c>
      <c r="I297" s="23">
        <v>1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1</v>
      </c>
      <c r="S297" s="23">
        <v>0</v>
      </c>
      <c r="T297" s="23">
        <v>0</v>
      </c>
      <c r="U297" s="24">
        <v>1</v>
      </c>
      <c r="V297" s="25">
        <v>4</v>
      </c>
      <c r="W297" s="25">
        <v>4</v>
      </c>
      <c r="X297" s="25">
        <v>4</v>
      </c>
      <c r="Y297" s="25">
        <v>4</v>
      </c>
      <c r="Z297" s="25">
        <v>4</v>
      </c>
      <c r="AA297" s="25">
        <v>4</v>
      </c>
      <c r="AB297" s="25">
        <v>4</v>
      </c>
      <c r="AC297" s="25">
        <v>4</v>
      </c>
      <c r="AD297" s="25">
        <v>4</v>
      </c>
      <c r="AE297" s="25">
        <v>4</v>
      </c>
      <c r="AF297" s="25">
        <v>4</v>
      </c>
      <c r="AG297" s="25">
        <v>9</v>
      </c>
      <c r="AH297" s="25">
        <v>9</v>
      </c>
      <c r="AI297" s="25">
        <v>9</v>
      </c>
      <c r="AJ297" s="25">
        <v>9</v>
      </c>
      <c r="AK297" s="25">
        <v>9</v>
      </c>
      <c r="AL297" s="25">
        <v>9</v>
      </c>
      <c r="AM297" s="25">
        <v>4</v>
      </c>
      <c r="AN297" s="25">
        <v>4</v>
      </c>
      <c r="AO297" s="25">
        <v>9</v>
      </c>
      <c r="AP297" s="25">
        <v>9</v>
      </c>
      <c r="AQ297" s="25">
        <v>9</v>
      </c>
      <c r="BH297" s="25">
        <v>9</v>
      </c>
      <c r="BI297" s="25">
        <v>9</v>
      </c>
      <c r="BJ297" s="25">
        <v>4</v>
      </c>
      <c r="BK297" s="25">
        <v>4</v>
      </c>
      <c r="BL297" s="25">
        <v>4</v>
      </c>
      <c r="BM297" s="25">
        <v>4</v>
      </c>
      <c r="BN297" s="25">
        <v>4</v>
      </c>
      <c r="BO297" s="25">
        <v>4</v>
      </c>
      <c r="BP297" s="26">
        <v>1</v>
      </c>
      <c r="BQ297" s="26">
        <v>1</v>
      </c>
      <c r="BR297" s="26">
        <v>3</v>
      </c>
      <c r="BS297" s="26">
        <v>1</v>
      </c>
      <c r="BT297" s="26" t="s">
        <v>445</v>
      </c>
      <c r="BU297" s="26"/>
      <c r="BV297" s="26">
        <v>5</v>
      </c>
      <c r="BW297" s="26">
        <v>2</v>
      </c>
      <c r="BX297" s="27" t="s">
        <v>446</v>
      </c>
      <c r="BY297" s="28">
        <v>1</v>
      </c>
    </row>
    <row r="298" spans="1:77" ht="15.75" customHeight="1" x14ac:dyDescent="0.3">
      <c r="A298" s="11">
        <v>290</v>
      </c>
      <c r="B298" s="30">
        <v>45927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23">
        <v>1</v>
      </c>
      <c r="H298" s="23">
        <v>1</v>
      </c>
      <c r="I298" s="23">
        <v>1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>
        <v>1</v>
      </c>
      <c r="S298" s="23">
        <v>0</v>
      </c>
      <c r="T298" s="23">
        <v>0</v>
      </c>
      <c r="U298" s="24">
        <v>1</v>
      </c>
      <c r="V298" s="25">
        <v>4</v>
      </c>
      <c r="W298" s="25">
        <v>4</v>
      </c>
      <c r="X298" s="25">
        <v>4</v>
      </c>
      <c r="Y298" s="25">
        <v>4</v>
      </c>
      <c r="Z298" s="25">
        <v>4</v>
      </c>
      <c r="AA298" s="25">
        <v>4</v>
      </c>
      <c r="AB298" s="25">
        <v>4</v>
      </c>
      <c r="AC298" s="25">
        <v>4</v>
      </c>
      <c r="AD298" s="25">
        <v>4</v>
      </c>
      <c r="AE298" s="25">
        <v>4</v>
      </c>
      <c r="AF298" s="25">
        <v>4</v>
      </c>
      <c r="AG298" s="25">
        <v>9</v>
      </c>
      <c r="AH298" s="25">
        <v>9</v>
      </c>
      <c r="AI298" s="25">
        <v>9</v>
      </c>
      <c r="AJ298" s="25">
        <v>9</v>
      </c>
      <c r="AK298" s="25">
        <v>9</v>
      </c>
      <c r="AL298" s="25">
        <v>9</v>
      </c>
      <c r="AM298" s="25">
        <v>4</v>
      </c>
      <c r="AN298" s="25">
        <v>4</v>
      </c>
      <c r="AO298" s="25">
        <v>4</v>
      </c>
      <c r="AP298" s="25">
        <v>9</v>
      </c>
      <c r="AQ298" s="25">
        <v>4</v>
      </c>
      <c r="BH298" s="25">
        <v>9</v>
      </c>
      <c r="BI298" s="25">
        <v>9</v>
      </c>
      <c r="BJ298" s="25">
        <v>3</v>
      </c>
      <c r="BK298" s="25">
        <v>4</v>
      </c>
      <c r="BL298" s="25">
        <v>4</v>
      </c>
      <c r="BM298" s="25">
        <v>4</v>
      </c>
      <c r="BN298" s="25">
        <v>4</v>
      </c>
      <c r="BO298" s="25">
        <v>4</v>
      </c>
      <c r="BP298" s="26">
        <v>2</v>
      </c>
      <c r="BQ298" s="26">
        <v>2</v>
      </c>
      <c r="BR298" s="26">
        <v>3</v>
      </c>
      <c r="BS298" s="26">
        <v>1</v>
      </c>
      <c r="BT298" s="26" t="s">
        <v>90</v>
      </c>
      <c r="BU298" s="26" t="s">
        <v>91</v>
      </c>
      <c r="BV298" s="26">
        <v>5</v>
      </c>
      <c r="BW298" s="26">
        <v>1</v>
      </c>
      <c r="BX298" s="27"/>
      <c r="BY298" s="28">
        <v>1</v>
      </c>
    </row>
    <row r="299" spans="1:77" ht="15.75" customHeight="1" x14ac:dyDescent="0.3">
      <c r="A299" s="11">
        <v>291</v>
      </c>
      <c r="B299" s="30">
        <v>45928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23">
        <v>1</v>
      </c>
      <c r="H299" s="23">
        <v>1</v>
      </c>
      <c r="I299" s="23">
        <v>1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4">
        <v>1</v>
      </c>
      <c r="V299" s="25">
        <v>2</v>
      </c>
      <c r="W299" s="25">
        <v>2</v>
      </c>
      <c r="X299" s="25">
        <v>2</v>
      </c>
      <c r="Y299" s="25">
        <v>2</v>
      </c>
      <c r="Z299" s="25">
        <v>4</v>
      </c>
      <c r="AA299" s="25">
        <v>4</v>
      </c>
      <c r="AB299" s="25">
        <v>4</v>
      </c>
      <c r="AC299" s="25">
        <v>3</v>
      </c>
      <c r="AD299" s="25">
        <v>4</v>
      </c>
      <c r="AE299" s="25">
        <v>2</v>
      </c>
      <c r="AF299" s="25">
        <v>1</v>
      </c>
      <c r="AG299" s="25">
        <v>9</v>
      </c>
      <c r="AH299" s="25">
        <v>9</v>
      </c>
      <c r="AI299" s="25">
        <v>9</v>
      </c>
      <c r="AJ299" s="25">
        <v>9</v>
      </c>
      <c r="AK299" s="25">
        <v>9</v>
      </c>
      <c r="AL299" s="25">
        <v>9</v>
      </c>
      <c r="AM299" s="25">
        <v>3</v>
      </c>
      <c r="AN299" s="25">
        <v>3</v>
      </c>
      <c r="AO299" s="25">
        <v>9</v>
      </c>
      <c r="AP299" s="25">
        <v>9</v>
      </c>
      <c r="AQ299" s="25">
        <v>3</v>
      </c>
      <c r="BH299" s="25">
        <v>9</v>
      </c>
      <c r="BI299" s="25">
        <v>9</v>
      </c>
      <c r="BJ299" s="25">
        <v>1</v>
      </c>
      <c r="BK299" s="25">
        <v>3</v>
      </c>
      <c r="BL299" s="25">
        <v>2</v>
      </c>
      <c r="BM299" s="25">
        <v>2</v>
      </c>
      <c r="BN299" s="25">
        <v>1</v>
      </c>
      <c r="BO299" s="25">
        <v>3</v>
      </c>
      <c r="BP299" s="26">
        <v>2</v>
      </c>
      <c r="BQ299" s="26">
        <v>1</v>
      </c>
      <c r="BR299" s="26">
        <v>2</v>
      </c>
      <c r="BS299" s="26">
        <v>1</v>
      </c>
      <c r="BT299" s="26" t="s">
        <v>100</v>
      </c>
      <c r="BU299" s="26"/>
      <c r="BV299" s="26">
        <v>4</v>
      </c>
      <c r="BW299" s="26">
        <v>2</v>
      </c>
      <c r="BX299" s="27" t="s">
        <v>447</v>
      </c>
      <c r="BY299" s="28">
        <v>0</v>
      </c>
    </row>
    <row r="300" spans="1:77" ht="15.75" customHeight="1" x14ac:dyDescent="0.3">
      <c r="A300" s="11">
        <v>292</v>
      </c>
      <c r="B300" s="30">
        <v>45928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23">
        <v>1</v>
      </c>
      <c r="H300" s="23">
        <v>1</v>
      </c>
      <c r="I300" s="23">
        <v>1</v>
      </c>
      <c r="J300" s="23">
        <v>0</v>
      </c>
      <c r="K300" s="23">
        <v>0</v>
      </c>
      <c r="L300" s="23">
        <v>0</v>
      </c>
      <c r="M300" s="23">
        <v>1</v>
      </c>
      <c r="N300" s="23">
        <v>1</v>
      </c>
      <c r="O300" s="23">
        <v>0</v>
      </c>
      <c r="P300" s="23">
        <v>0</v>
      </c>
      <c r="Q300" s="23">
        <v>0</v>
      </c>
      <c r="R300" s="23">
        <v>1</v>
      </c>
      <c r="S300" s="23">
        <v>0</v>
      </c>
      <c r="T300" s="23">
        <v>0</v>
      </c>
      <c r="U300" s="24">
        <v>1</v>
      </c>
      <c r="V300" s="25">
        <v>4</v>
      </c>
      <c r="W300" s="25">
        <v>4</v>
      </c>
      <c r="X300" s="25">
        <v>4</v>
      </c>
      <c r="Y300" s="25">
        <v>4</v>
      </c>
      <c r="Z300" s="25">
        <v>3</v>
      </c>
      <c r="AA300" s="25">
        <v>3</v>
      </c>
      <c r="AB300" s="25">
        <v>3</v>
      </c>
      <c r="AC300" s="25">
        <v>2</v>
      </c>
      <c r="AD300" s="25">
        <v>3</v>
      </c>
      <c r="AE300" s="25">
        <v>3</v>
      </c>
      <c r="AF300" s="25">
        <v>2</v>
      </c>
      <c r="AG300" s="25">
        <v>3</v>
      </c>
      <c r="AH300" s="25">
        <v>9</v>
      </c>
      <c r="AI300" s="25">
        <v>9</v>
      </c>
      <c r="AJ300" s="25">
        <v>9</v>
      </c>
      <c r="AK300" s="25">
        <v>9</v>
      </c>
      <c r="AL300" s="25">
        <v>9</v>
      </c>
      <c r="AM300" s="25">
        <v>4</v>
      </c>
      <c r="AN300" s="25">
        <v>4</v>
      </c>
      <c r="AO300" s="25">
        <v>4</v>
      </c>
      <c r="AP300" s="25">
        <v>4</v>
      </c>
      <c r="AQ300" s="25">
        <v>4</v>
      </c>
      <c r="BH300" s="25">
        <v>1</v>
      </c>
      <c r="BI300" s="25">
        <v>2</v>
      </c>
      <c r="BJ300" s="25">
        <v>2</v>
      </c>
      <c r="BK300" s="25">
        <v>2</v>
      </c>
      <c r="BL300" s="25">
        <v>3</v>
      </c>
      <c r="BM300" s="25">
        <v>3</v>
      </c>
      <c r="BN300" s="25">
        <v>4</v>
      </c>
      <c r="BO300" s="25">
        <v>1</v>
      </c>
      <c r="BP300" s="26">
        <v>2</v>
      </c>
      <c r="BQ300" s="26">
        <v>2</v>
      </c>
      <c r="BR300" s="26">
        <v>2</v>
      </c>
      <c r="BS300" s="26">
        <v>1</v>
      </c>
      <c r="BT300" s="26"/>
      <c r="BU300" s="26"/>
      <c r="BV300" s="26">
        <v>4</v>
      </c>
      <c r="BW300" s="26">
        <v>1</v>
      </c>
      <c r="BX300" s="27"/>
      <c r="BY300" s="28">
        <v>1</v>
      </c>
    </row>
    <row r="301" spans="1:77" ht="15.75" customHeight="1" x14ac:dyDescent="0.3">
      <c r="A301" s="11">
        <v>293</v>
      </c>
      <c r="B301" s="30">
        <v>45928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23">
        <v>1</v>
      </c>
      <c r="H301" s="23">
        <v>1</v>
      </c>
      <c r="I301" s="23">
        <v>1</v>
      </c>
      <c r="J301" s="23">
        <v>0</v>
      </c>
      <c r="K301" s="23">
        <v>0</v>
      </c>
      <c r="L301" s="23">
        <v>0</v>
      </c>
      <c r="M301" s="23">
        <v>1</v>
      </c>
      <c r="N301" s="23">
        <v>0</v>
      </c>
      <c r="O301" s="23">
        <v>0</v>
      </c>
      <c r="P301" s="23">
        <v>0</v>
      </c>
      <c r="Q301" s="23">
        <v>0</v>
      </c>
      <c r="R301" s="23">
        <v>1</v>
      </c>
      <c r="S301" s="23">
        <v>0</v>
      </c>
      <c r="T301" s="23">
        <v>0</v>
      </c>
      <c r="U301" s="24">
        <v>1</v>
      </c>
      <c r="V301" s="25">
        <v>4</v>
      </c>
      <c r="W301" s="25">
        <v>4</v>
      </c>
      <c r="X301" s="25">
        <v>4</v>
      </c>
      <c r="Y301" s="25">
        <v>4</v>
      </c>
      <c r="Z301" s="25">
        <v>4</v>
      </c>
      <c r="AA301" s="25">
        <v>4</v>
      </c>
      <c r="AB301" s="25">
        <v>4</v>
      </c>
      <c r="AC301" s="25">
        <v>4</v>
      </c>
      <c r="AD301" s="25">
        <v>4</v>
      </c>
      <c r="AE301" s="25">
        <v>3</v>
      </c>
      <c r="AF301" s="25">
        <v>3</v>
      </c>
      <c r="AG301" s="25">
        <v>3</v>
      </c>
      <c r="AH301" s="25">
        <v>9</v>
      </c>
      <c r="AI301" s="25">
        <v>9</v>
      </c>
      <c r="AJ301" s="25">
        <v>9</v>
      </c>
      <c r="AK301" s="25">
        <v>9</v>
      </c>
      <c r="AL301" s="25">
        <v>9</v>
      </c>
      <c r="AM301" s="25">
        <v>4</v>
      </c>
      <c r="AN301" s="25">
        <v>4</v>
      </c>
      <c r="AO301" s="25">
        <v>3</v>
      </c>
      <c r="AP301" s="25">
        <v>9</v>
      </c>
      <c r="AQ301" s="25">
        <v>4</v>
      </c>
      <c r="BH301" s="25">
        <v>9</v>
      </c>
      <c r="BI301" s="25">
        <v>9</v>
      </c>
      <c r="BJ301" s="25">
        <v>2</v>
      </c>
      <c r="BK301" s="25">
        <v>3</v>
      </c>
      <c r="BL301" s="25">
        <v>3</v>
      </c>
      <c r="BM301" s="25">
        <v>4</v>
      </c>
      <c r="BN301" s="25">
        <v>4</v>
      </c>
      <c r="BO301" s="25">
        <v>4</v>
      </c>
      <c r="BP301" s="26">
        <v>2</v>
      </c>
      <c r="BQ301" s="26">
        <v>1</v>
      </c>
      <c r="BR301" s="26">
        <v>1</v>
      </c>
      <c r="BS301" s="26">
        <v>1</v>
      </c>
      <c r="BT301" s="26" t="s">
        <v>448</v>
      </c>
      <c r="BU301" s="26"/>
      <c r="BV301" s="26">
        <v>4</v>
      </c>
      <c r="BW301" s="26">
        <v>1</v>
      </c>
      <c r="BX301" s="27" t="s">
        <v>449</v>
      </c>
      <c r="BY301" s="28">
        <v>9</v>
      </c>
    </row>
    <row r="302" spans="1:77" ht="15.75" customHeight="1" x14ac:dyDescent="0.3">
      <c r="A302" s="11">
        <v>294</v>
      </c>
      <c r="B302" s="30">
        <v>45928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23">
        <v>1</v>
      </c>
      <c r="H302" s="23">
        <v>1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1</v>
      </c>
      <c r="S302" s="23">
        <v>0</v>
      </c>
      <c r="T302" s="23">
        <v>0</v>
      </c>
      <c r="U302" s="24">
        <v>1</v>
      </c>
      <c r="V302" s="25">
        <v>4</v>
      </c>
      <c r="W302" s="25">
        <v>3</v>
      </c>
      <c r="X302" s="25">
        <v>3</v>
      </c>
      <c r="Y302" s="25">
        <v>3</v>
      </c>
      <c r="Z302" s="25">
        <v>3</v>
      </c>
      <c r="AA302" s="25">
        <v>3</v>
      </c>
      <c r="AB302" s="25">
        <v>4</v>
      </c>
      <c r="AC302" s="25">
        <v>3</v>
      </c>
      <c r="AD302" s="25">
        <v>3</v>
      </c>
      <c r="AE302" s="25">
        <v>2</v>
      </c>
      <c r="AF302" s="25">
        <v>9</v>
      </c>
      <c r="AG302" s="25">
        <v>9</v>
      </c>
      <c r="AH302" s="25">
        <v>9</v>
      </c>
      <c r="AI302" s="25">
        <v>9</v>
      </c>
      <c r="AJ302" s="25">
        <v>9</v>
      </c>
      <c r="AK302" s="25">
        <v>9</v>
      </c>
      <c r="AL302" s="25">
        <v>9</v>
      </c>
      <c r="AM302" s="25">
        <v>3</v>
      </c>
      <c r="AN302" s="25">
        <v>2</v>
      </c>
      <c r="AO302" s="25">
        <v>9</v>
      </c>
      <c r="AP302" s="25">
        <v>9</v>
      </c>
      <c r="AQ302" s="25">
        <v>4</v>
      </c>
      <c r="BH302" s="25">
        <v>9</v>
      </c>
      <c r="BI302" s="25">
        <v>9</v>
      </c>
      <c r="BJ302" s="25">
        <v>4</v>
      </c>
      <c r="BK302" s="25">
        <v>9</v>
      </c>
      <c r="BL302" s="25">
        <v>9</v>
      </c>
      <c r="BM302" s="25">
        <v>3</v>
      </c>
      <c r="BN302" s="25">
        <v>3</v>
      </c>
      <c r="BO302" s="25">
        <v>3</v>
      </c>
      <c r="BP302" s="26">
        <v>2</v>
      </c>
      <c r="BQ302" s="26">
        <v>2</v>
      </c>
      <c r="BR302" s="26">
        <v>3</v>
      </c>
      <c r="BS302" s="26">
        <v>1</v>
      </c>
      <c r="BT302" s="26" t="s">
        <v>100</v>
      </c>
      <c r="BU302" s="26"/>
      <c r="BV302" s="26">
        <v>4</v>
      </c>
      <c r="BW302" s="26">
        <v>1</v>
      </c>
      <c r="BX302" s="27" t="s">
        <v>450</v>
      </c>
      <c r="BY302" s="28">
        <v>9</v>
      </c>
    </row>
    <row r="303" spans="1:77" ht="15.75" customHeight="1" x14ac:dyDescent="0.3">
      <c r="A303" s="11">
        <v>295</v>
      </c>
      <c r="B303" s="30">
        <v>45928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23">
        <v>1</v>
      </c>
      <c r="H303" s="23">
        <v>1</v>
      </c>
      <c r="I303" s="23">
        <v>1</v>
      </c>
      <c r="J303" s="23">
        <v>0</v>
      </c>
      <c r="K303" s="23">
        <v>0</v>
      </c>
      <c r="L303" s="23">
        <v>1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1</v>
      </c>
      <c r="S303" s="23">
        <v>0</v>
      </c>
      <c r="T303" s="23">
        <v>0</v>
      </c>
      <c r="U303" s="24">
        <v>1</v>
      </c>
      <c r="V303" s="25">
        <v>3</v>
      </c>
      <c r="W303" s="25">
        <v>3</v>
      </c>
      <c r="X303" s="25">
        <v>3</v>
      </c>
      <c r="Y303" s="25">
        <v>3</v>
      </c>
      <c r="Z303" s="25">
        <v>4</v>
      </c>
      <c r="AA303" s="25">
        <v>4</v>
      </c>
      <c r="AB303" s="25">
        <v>4</v>
      </c>
      <c r="AC303" s="25">
        <v>4</v>
      </c>
      <c r="AD303" s="25">
        <v>4</v>
      </c>
      <c r="AE303" s="25">
        <v>4</v>
      </c>
      <c r="AF303" s="25">
        <v>3</v>
      </c>
      <c r="AG303" s="25">
        <v>9</v>
      </c>
      <c r="AH303" s="25">
        <v>9</v>
      </c>
      <c r="AI303" s="25">
        <v>9</v>
      </c>
      <c r="AJ303" s="25">
        <v>9</v>
      </c>
      <c r="AK303" s="25">
        <v>9</v>
      </c>
      <c r="AL303" s="25">
        <v>9</v>
      </c>
      <c r="AM303" s="25">
        <v>4</v>
      </c>
      <c r="AN303" s="25">
        <v>4</v>
      </c>
      <c r="AO303" s="25">
        <v>9</v>
      </c>
      <c r="AP303" s="25">
        <v>9</v>
      </c>
      <c r="AQ303" s="25">
        <v>3</v>
      </c>
      <c r="BH303" s="25">
        <v>9</v>
      </c>
      <c r="BI303" s="25">
        <v>9</v>
      </c>
      <c r="BJ303" s="25">
        <v>3</v>
      </c>
      <c r="BK303" s="25">
        <v>3</v>
      </c>
      <c r="BL303" s="25">
        <v>2</v>
      </c>
      <c r="BM303" s="25">
        <v>3</v>
      </c>
      <c r="BN303" s="25">
        <v>4</v>
      </c>
      <c r="BO303" s="25">
        <v>4</v>
      </c>
      <c r="BP303" s="26">
        <v>2</v>
      </c>
      <c r="BQ303" s="26">
        <v>1</v>
      </c>
      <c r="BR303" s="26">
        <v>2</v>
      </c>
      <c r="BS303" s="26">
        <v>1</v>
      </c>
      <c r="BT303" s="26"/>
      <c r="BU303" s="26"/>
      <c r="BV303" s="26">
        <v>4</v>
      </c>
      <c r="BW303" s="26">
        <v>1</v>
      </c>
      <c r="BX303" s="27" t="s">
        <v>451</v>
      </c>
      <c r="BY303" s="28">
        <v>1</v>
      </c>
    </row>
    <row r="304" spans="1:77" ht="15.75" customHeight="1" x14ac:dyDescent="0.3">
      <c r="A304" s="11">
        <v>296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23">
        <v>1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3">
        <v>0</v>
      </c>
      <c r="Q304" s="23">
        <v>1</v>
      </c>
      <c r="R304" s="23">
        <v>0</v>
      </c>
      <c r="S304" s="23">
        <v>0</v>
      </c>
      <c r="T304" s="23">
        <v>0</v>
      </c>
      <c r="U304" s="24">
        <v>1</v>
      </c>
      <c r="V304" s="25">
        <v>4</v>
      </c>
      <c r="W304" s="25">
        <v>4</v>
      </c>
      <c r="X304" s="25">
        <v>4</v>
      </c>
      <c r="Y304" s="25">
        <v>4</v>
      </c>
      <c r="Z304" s="25">
        <v>3</v>
      </c>
      <c r="AA304" s="25">
        <v>3</v>
      </c>
      <c r="AB304" s="25">
        <v>4</v>
      </c>
      <c r="AC304" s="25">
        <v>4</v>
      </c>
      <c r="AD304" s="25">
        <v>4</v>
      </c>
      <c r="AE304" s="25">
        <v>4</v>
      </c>
      <c r="AF304" s="25">
        <v>4</v>
      </c>
      <c r="AG304" s="25">
        <v>9</v>
      </c>
      <c r="AH304" s="25">
        <v>9</v>
      </c>
      <c r="AI304" s="25">
        <v>9</v>
      </c>
      <c r="AJ304" s="25">
        <v>9</v>
      </c>
      <c r="AK304" s="25">
        <v>9</v>
      </c>
      <c r="AL304" s="25">
        <v>9</v>
      </c>
      <c r="AM304" s="25">
        <v>3</v>
      </c>
      <c r="AN304" s="25">
        <v>3</v>
      </c>
      <c r="AO304" s="25">
        <v>9</v>
      </c>
      <c r="AP304" s="25">
        <v>9</v>
      </c>
      <c r="AQ304" s="25">
        <v>4</v>
      </c>
      <c r="BH304" s="25">
        <v>9</v>
      </c>
      <c r="BI304" s="25">
        <v>9</v>
      </c>
      <c r="BJ304" s="25">
        <v>4</v>
      </c>
      <c r="BK304" s="25">
        <v>4</v>
      </c>
      <c r="BL304" s="25">
        <v>4</v>
      </c>
      <c r="BM304" s="25">
        <v>4</v>
      </c>
      <c r="BN304" s="25">
        <v>4</v>
      </c>
      <c r="BO304" s="25">
        <v>4</v>
      </c>
      <c r="BP304" s="26">
        <v>2</v>
      </c>
      <c r="BQ304" s="26">
        <v>2</v>
      </c>
      <c r="BR304" s="26">
        <v>9</v>
      </c>
      <c r="BS304" s="26">
        <v>1</v>
      </c>
      <c r="BT304" s="26" t="s">
        <v>229</v>
      </c>
      <c r="BU304" s="26" t="s">
        <v>452</v>
      </c>
      <c r="BV304" s="26">
        <v>2</v>
      </c>
      <c r="BW304" s="26">
        <v>9</v>
      </c>
      <c r="BX304" s="27" t="s">
        <v>453</v>
      </c>
      <c r="BY304" s="28">
        <v>9</v>
      </c>
    </row>
    <row r="305" spans="1:77" ht="15.75" customHeight="1" x14ac:dyDescent="0.3">
      <c r="A305" s="11">
        <v>297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23">
        <v>1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3">
        <v>0</v>
      </c>
      <c r="Q305" s="23">
        <v>0</v>
      </c>
      <c r="R305" s="23">
        <v>0</v>
      </c>
      <c r="S305" s="23">
        <v>1</v>
      </c>
      <c r="T305" s="23">
        <v>0</v>
      </c>
      <c r="U305" s="24">
        <v>1</v>
      </c>
      <c r="V305" s="25">
        <v>4</v>
      </c>
      <c r="W305" s="25">
        <v>4</v>
      </c>
      <c r="X305" s="25">
        <v>4</v>
      </c>
      <c r="Y305" s="25">
        <v>4</v>
      </c>
      <c r="Z305" s="25">
        <v>4</v>
      </c>
      <c r="AA305" s="25">
        <v>4</v>
      </c>
      <c r="AB305" s="25">
        <v>4</v>
      </c>
      <c r="AC305" s="25">
        <v>3</v>
      </c>
      <c r="AD305" s="25">
        <v>4</v>
      </c>
      <c r="AE305" s="25">
        <v>2</v>
      </c>
      <c r="AF305" s="25">
        <v>2</v>
      </c>
      <c r="AG305" s="25">
        <v>9</v>
      </c>
      <c r="AH305" s="25">
        <v>9</v>
      </c>
      <c r="AI305" s="25">
        <v>9</v>
      </c>
      <c r="AJ305" s="25">
        <v>9</v>
      </c>
      <c r="AK305" s="25">
        <v>9</v>
      </c>
      <c r="AL305" s="25">
        <v>9</v>
      </c>
      <c r="AM305" s="25">
        <v>4</v>
      </c>
      <c r="AN305" s="25">
        <v>3</v>
      </c>
      <c r="AO305" s="25">
        <v>9</v>
      </c>
      <c r="AP305" s="25">
        <v>9</v>
      </c>
      <c r="AQ305" s="25">
        <v>4</v>
      </c>
      <c r="BH305" s="25">
        <v>9</v>
      </c>
      <c r="BI305" s="25">
        <v>9</v>
      </c>
      <c r="BJ305" s="25">
        <v>4</v>
      </c>
      <c r="BK305" s="25">
        <v>4</v>
      </c>
      <c r="BL305" s="25">
        <v>3</v>
      </c>
      <c r="BM305" s="25">
        <v>2</v>
      </c>
      <c r="BN305" s="25">
        <v>3</v>
      </c>
      <c r="BO305" s="25">
        <v>4</v>
      </c>
      <c r="BP305" s="26">
        <v>9</v>
      </c>
      <c r="BQ305" s="26">
        <v>9</v>
      </c>
      <c r="BR305" s="26">
        <v>9</v>
      </c>
      <c r="BS305" s="26">
        <v>1</v>
      </c>
      <c r="BT305" s="26" t="s">
        <v>454</v>
      </c>
      <c r="BU305" s="26" t="s">
        <v>452</v>
      </c>
      <c r="BV305" s="26">
        <v>2</v>
      </c>
      <c r="BW305" s="26">
        <v>9</v>
      </c>
      <c r="BX305" s="27"/>
      <c r="BY305" s="28">
        <v>0</v>
      </c>
    </row>
    <row r="306" spans="1:77" ht="15.75" customHeight="1" x14ac:dyDescent="0.3">
      <c r="A306" s="11">
        <v>298</v>
      </c>
      <c r="B306" s="30">
        <v>45933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23">
        <v>1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3">
        <v>0</v>
      </c>
      <c r="Q306" s="23">
        <v>0</v>
      </c>
      <c r="R306" s="23">
        <v>0</v>
      </c>
      <c r="S306" s="23">
        <v>1</v>
      </c>
      <c r="T306" s="23">
        <v>0</v>
      </c>
      <c r="U306" s="24">
        <v>1</v>
      </c>
      <c r="V306" s="25">
        <v>4</v>
      </c>
      <c r="W306" s="25">
        <v>4</v>
      </c>
      <c r="X306" s="25">
        <v>3</v>
      </c>
      <c r="Y306" s="25">
        <v>4</v>
      </c>
      <c r="Z306" s="25">
        <v>4</v>
      </c>
      <c r="AA306" s="25">
        <v>3</v>
      </c>
      <c r="AB306" s="25">
        <v>4</v>
      </c>
      <c r="AC306" s="25">
        <v>3</v>
      </c>
      <c r="AD306" s="25">
        <v>4</v>
      </c>
      <c r="AE306" s="25">
        <v>2</v>
      </c>
      <c r="AF306" s="25">
        <v>2</v>
      </c>
      <c r="AG306" s="25">
        <v>9</v>
      </c>
      <c r="AH306" s="25">
        <v>9</v>
      </c>
      <c r="AI306" s="25">
        <v>9</v>
      </c>
      <c r="AJ306" s="25">
        <v>9</v>
      </c>
      <c r="AK306" s="25">
        <v>9</v>
      </c>
      <c r="AL306" s="25">
        <v>9</v>
      </c>
      <c r="AM306" s="25">
        <v>4</v>
      </c>
      <c r="AN306" s="25">
        <v>4</v>
      </c>
      <c r="AO306" s="25">
        <v>9</v>
      </c>
      <c r="AP306" s="25">
        <v>9</v>
      </c>
      <c r="AQ306" s="25">
        <v>3</v>
      </c>
      <c r="BH306" s="25">
        <v>9</v>
      </c>
      <c r="BI306" s="25">
        <v>9</v>
      </c>
      <c r="BJ306" s="25">
        <v>3</v>
      </c>
      <c r="BK306" s="25">
        <v>9</v>
      </c>
      <c r="BL306" s="25">
        <v>3</v>
      </c>
      <c r="BM306" s="25">
        <v>4</v>
      </c>
      <c r="BN306" s="25">
        <v>4</v>
      </c>
      <c r="BO306" s="25">
        <v>9</v>
      </c>
      <c r="BP306" s="26">
        <v>2</v>
      </c>
      <c r="BQ306" s="26">
        <v>2</v>
      </c>
      <c r="BR306" s="26">
        <v>9</v>
      </c>
      <c r="BS306" s="26">
        <v>1</v>
      </c>
      <c r="BT306" s="26" t="s">
        <v>455</v>
      </c>
      <c r="BU306" s="26" t="s">
        <v>452</v>
      </c>
      <c r="BV306" s="26">
        <v>2</v>
      </c>
      <c r="BW306" s="26">
        <v>9</v>
      </c>
      <c r="BX306" s="27"/>
      <c r="BY306" s="28">
        <v>0</v>
      </c>
    </row>
    <row r="307" spans="1:77" ht="15.75" customHeight="1" x14ac:dyDescent="0.3">
      <c r="A307" s="11">
        <v>299</v>
      </c>
      <c r="B307" s="30">
        <v>45933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23">
        <v>1</v>
      </c>
      <c r="H307" s="23">
        <v>1</v>
      </c>
      <c r="I307" s="23">
        <v>1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1</v>
      </c>
      <c r="R307" s="23">
        <v>0</v>
      </c>
      <c r="S307" s="23">
        <v>0</v>
      </c>
      <c r="T307" s="23">
        <v>0</v>
      </c>
      <c r="U307" s="24">
        <v>1</v>
      </c>
      <c r="V307" s="25">
        <v>4</v>
      </c>
      <c r="W307" s="25">
        <v>4</v>
      </c>
      <c r="X307" s="25">
        <v>4</v>
      </c>
      <c r="Y307" s="25">
        <v>4</v>
      </c>
      <c r="Z307" s="25">
        <v>3</v>
      </c>
      <c r="AA307" s="25">
        <v>3</v>
      </c>
      <c r="AB307" s="25">
        <v>4</v>
      </c>
      <c r="AC307" s="25">
        <v>4</v>
      </c>
      <c r="AD307" s="25">
        <v>4</v>
      </c>
      <c r="AE307" s="25">
        <v>4</v>
      </c>
      <c r="AF307" s="25">
        <v>4</v>
      </c>
      <c r="AG307" s="25">
        <v>9</v>
      </c>
      <c r="AH307" s="25">
        <v>9</v>
      </c>
      <c r="AI307" s="25">
        <v>9</v>
      </c>
      <c r="AJ307" s="25">
        <v>9</v>
      </c>
      <c r="AK307" s="25">
        <v>9</v>
      </c>
      <c r="AL307" s="25">
        <v>9</v>
      </c>
      <c r="AM307" s="25">
        <v>3</v>
      </c>
      <c r="AN307" s="25">
        <v>3</v>
      </c>
      <c r="AO307" s="25">
        <v>9</v>
      </c>
      <c r="AP307" s="25">
        <v>9</v>
      </c>
      <c r="AQ307" s="25">
        <v>3</v>
      </c>
      <c r="BH307" s="25">
        <v>9</v>
      </c>
      <c r="BI307" s="25">
        <v>9</v>
      </c>
      <c r="BJ307" s="25">
        <v>3</v>
      </c>
      <c r="BK307" s="25">
        <v>3</v>
      </c>
      <c r="BL307" s="25">
        <v>3</v>
      </c>
      <c r="BM307" s="25">
        <v>4</v>
      </c>
      <c r="BN307" s="25">
        <v>4</v>
      </c>
      <c r="BO307" s="25">
        <v>4</v>
      </c>
      <c r="BP307" s="26">
        <v>2</v>
      </c>
      <c r="BQ307" s="26">
        <v>9</v>
      </c>
      <c r="BR307" s="26">
        <v>1</v>
      </c>
      <c r="BS307" s="26">
        <v>1</v>
      </c>
      <c r="BT307" s="26" t="s">
        <v>456</v>
      </c>
      <c r="BU307" s="26" t="s">
        <v>452</v>
      </c>
      <c r="BV307" s="26">
        <v>2</v>
      </c>
      <c r="BW307" s="26">
        <v>9</v>
      </c>
      <c r="BX307" s="27" t="s">
        <v>457</v>
      </c>
      <c r="BY307" s="28">
        <v>0</v>
      </c>
    </row>
    <row r="308" spans="1:77" ht="15.75" customHeight="1" x14ac:dyDescent="0.3">
      <c r="A308" s="11">
        <v>300</v>
      </c>
      <c r="B308" s="30">
        <v>45933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23">
        <v>1</v>
      </c>
      <c r="H308" s="23">
        <v>1</v>
      </c>
      <c r="I308" s="23">
        <v>0</v>
      </c>
      <c r="J308" s="23">
        <v>0</v>
      </c>
      <c r="K308" s="23">
        <v>1</v>
      </c>
      <c r="L308" s="23">
        <v>0</v>
      </c>
      <c r="M308" s="23">
        <v>0</v>
      </c>
      <c r="N308" s="23">
        <v>0</v>
      </c>
      <c r="O308" s="23">
        <v>0</v>
      </c>
      <c r="P308" s="23">
        <v>1</v>
      </c>
      <c r="Q308" s="23">
        <v>0</v>
      </c>
      <c r="R308" s="23">
        <v>0</v>
      </c>
      <c r="S308" s="23">
        <v>0</v>
      </c>
      <c r="T308" s="23">
        <v>0</v>
      </c>
      <c r="U308" s="24">
        <v>1</v>
      </c>
      <c r="V308" s="25">
        <v>4</v>
      </c>
      <c r="W308" s="25">
        <v>4</v>
      </c>
      <c r="X308" s="25">
        <v>4</v>
      </c>
      <c r="Y308" s="25">
        <v>4</v>
      </c>
      <c r="Z308" s="25">
        <v>4</v>
      </c>
      <c r="AA308" s="25">
        <v>4</v>
      </c>
      <c r="AB308" s="25">
        <v>4</v>
      </c>
      <c r="AC308" s="25">
        <v>4</v>
      </c>
      <c r="AD308" s="25">
        <v>4</v>
      </c>
      <c r="AE308" s="25">
        <v>3</v>
      </c>
      <c r="AF308" s="25">
        <v>2</v>
      </c>
      <c r="AG308" s="25">
        <v>9</v>
      </c>
      <c r="AH308" s="25">
        <v>9</v>
      </c>
      <c r="AI308" s="25">
        <v>9</v>
      </c>
      <c r="AJ308" s="25">
        <v>9</v>
      </c>
      <c r="AK308" s="25">
        <v>9</v>
      </c>
      <c r="AL308" s="25">
        <v>9</v>
      </c>
      <c r="AM308" s="25">
        <v>3</v>
      </c>
      <c r="AN308" s="25">
        <v>3</v>
      </c>
      <c r="AO308" s="25">
        <v>9</v>
      </c>
      <c r="AP308" s="25">
        <v>9</v>
      </c>
      <c r="AQ308" s="25">
        <v>3</v>
      </c>
      <c r="BH308" s="25">
        <v>9</v>
      </c>
      <c r="BI308" s="25">
        <v>9</v>
      </c>
      <c r="BJ308" s="25">
        <v>4</v>
      </c>
      <c r="BK308" s="25">
        <v>3</v>
      </c>
      <c r="BL308" s="25">
        <v>3</v>
      </c>
      <c r="BM308" s="25">
        <v>3</v>
      </c>
      <c r="BN308" s="25">
        <v>4</v>
      </c>
      <c r="BO308" s="25">
        <v>3</v>
      </c>
      <c r="BP308" s="26">
        <v>2</v>
      </c>
      <c r="BQ308" s="26">
        <v>2</v>
      </c>
      <c r="BR308" s="26">
        <v>1</v>
      </c>
      <c r="BS308" s="26">
        <v>1</v>
      </c>
      <c r="BT308" s="26" t="s">
        <v>458</v>
      </c>
      <c r="BU308" s="26" t="s">
        <v>452</v>
      </c>
      <c r="BV308" s="26">
        <v>2</v>
      </c>
      <c r="BW308" s="26">
        <v>9</v>
      </c>
      <c r="BX308" s="27" t="s">
        <v>459</v>
      </c>
      <c r="BY308" s="28">
        <v>0</v>
      </c>
    </row>
    <row r="309" spans="1:77" ht="15.75" customHeight="1" x14ac:dyDescent="0.3">
      <c r="A309" s="11">
        <v>301</v>
      </c>
      <c r="B309" s="30">
        <v>45933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23">
        <v>1</v>
      </c>
      <c r="H309" s="23">
        <v>1</v>
      </c>
      <c r="I309" s="23">
        <v>0</v>
      </c>
      <c r="J309" s="23">
        <v>0</v>
      </c>
      <c r="K309" s="23">
        <v>1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1</v>
      </c>
      <c r="S309" s="23">
        <v>0</v>
      </c>
      <c r="T309" s="23">
        <v>0</v>
      </c>
      <c r="U309" s="24">
        <v>1</v>
      </c>
      <c r="V309" s="25">
        <v>4</v>
      </c>
      <c r="W309" s="25">
        <v>4</v>
      </c>
      <c r="X309" s="25">
        <v>4</v>
      </c>
      <c r="Y309" s="25">
        <v>4</v>
      </c>
      <c r="Z309" s="25">
        <v>4</v>
      </c>
      <c r="AA309" s="25">
        <v>4</v>
      </c>
      <c r="AB309" s="25">
        <v>4</v>
      </c>
      <c r="AC309" s="25">
        <v>4</v>
      </c>
      <c r="AD309" s="25">
        <v>4</v>
      </c>
      <c r="AE309" s="25">
        <v>4</v>
      </c>
      <c r="AF309" s="25">
        <v>4</v>
      </c>
      <c r="AG309" s="25">
        <v>9</v>
      </c>
      <c r="AH309" s="25">
        <v>9</v>
      </c>
      <c r="AI309" s="25">
        <v>9</v>
      </c>
      <c r="AJ309" s="25">
        <v>9</v>
      </c>
      <c r="AK309" s="25">
        <v>9</v>
      </c>
      <c r="AL309" s="25">
        <v>9</v>
      </c>
      <c r="AM309" s="25">
        <v>4</v>
      </c>
      <c r="AN309" s="25">
        <v>3</v>
      </c>
      <c r="AO309" s="25">
        <v>9</v>
      </c>
      <c r="AP309" s="25">
        <v>9</v>
      </c>
      <c r="AQ309" s="25">
        <v>9</v>
      </c>
      <c r="BH309" s="25">
        <v>9</v>
      </c>
      <c r="BI309" s="25">
        <v>9</v>
      </c>
      <c r="BJ309" s="25">
        <v>4</v>
      </c>
      <c r="BK309" s="25">
        <v>3</v>
      </c>
      <c r="BL309" s="25">
        <v>4</v>
      </c>
      <c r="BM309" s="25">
        <v>4</v>
      </c>
      <c r="BN309" s="25">
        <v>4</v>
      </c>
      <c r="BO309" s="25">
        <v>4</v>
      </c>
      <c r="BP309" s="26">
        <v>1</v>
      </c>
      <c r="BQ309" s="26">
        <v>9</v>
      </c>
      <c r="BR309" s="26">
        <v>9</v>
      </c>
      <c r="BS309" s="26">
        <v>9</v>
      </c>
      <c r="BT309" s="26" t="s">
        <v>458</v>
      </c>
      <c r="BU309" s="26" t="s">
        <v>452</v>
      </c>
      <c r="BV309" s="26">
        <v>9</v>
      </c>
      <c r="BW309" s="26">
        <v>9</v>
      </c>
      <c r="BX309" s="27"/>
      <c r="BY309" s="28">
        <v>0</v>
      </c>
    </row>
    <row r="310" spans="1:77" ht="15.75" customHeight="1" x14ac:dyDescent="0.3">
      <c r="A310" s="11">
        <v>302</v>
      </c>
      <c r="B310" s="30">
        <v>45933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23">
        <v>1</v>
      </c>
      <c r="H310" s="23">
        <v>1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4">
        <v>1</v>
      </c>
      <c r="V310" s="25">
        <v>4</v>
      </c>
      <c r="W310" s="25">
        <v>3</v>
      </c>
      <c r="X310" s="25">
        <v>4</v>
      </c>
      <c r="Y310" s="25">
        <v>4</v>
      </c>
      <c r="Z310" s="25">
        <v>4</v>
      </c>
      <c r="AA310" s="25">
        <v>3</v>
      </c>
      <c r="AB310" s="25">
        <v>3</v>
      </c>
      <c r="AC310" s="25">
        <v>2</v>
      </c>
      <c r="AD310" s="25">
        <v>3</v>
      </c>
      <c r="AE310" s="25">
        <v>3</v>
      </c>
      <c r="AF310" s="25">
        <v>2</v>
      </c>
      <c r="AG310" s="25">
        <v>9</v>
      </c>
      <c r="AH310" s="25">
        <v>9</v>
      </c>
      <c r="AI310" s="25">
        <v>9</v>
      </c>
      <c r="AJ310" s="25">
        <v>9</v>
      </c>
      <c r="AK310" s="25">
        <v>9</v>
      </c>
      <c r="AL310" s="25">
        <v>9</v>
      </c>
      <c r="AM310" s="25">
        <v>3</v>
      </c>
      <c r="AN310" s="25">
        <v>3</v>
      </c>
      <c r="AO310" s="25">
        <v>9</v>
      </c>
      <c r="AP310" s="25">
        <v>9</v>
      </c>
      <c r="AQ310" s="25">
        <v>3</v>
      </c>
      <c r="BH310" s="25">
        <v>9</v>
      </c>
      <c r="BI310" s="25">
        <v>9</v>
      </c>
      <c r="BJ310" s="25">
        <v>3</v>
      </c>
      <c r="BK310" s="25">
        <v>3</v>
      </c>
      <c r="BL310" s="25">
        <v>2</v>
      </c>
      <c r="BM310" s="25">
        <v>3</v>
      </c>
      <c r="BN310" s="25">
        <v>4</v>
      </c>
      <c r="BO310" s="25">
        <v>4</v>
      </c>
      <c r="BP310" s="26">
        <v>9</v>
      </c>
      <c r="BQ310" s="26">
        <v>1</v>
      </c>
      <c r="BR310" s="26">
        <v>1</v>
      </c>
      <c r="BS310" s="26">
        <v>1</v>
      </c>
      <c r="BT310" s="26" t="s">
        <v>456</v>
      </c>
      <c r="BU310" s="26" t="s">
        <v>452</v>
      </c>
      <c r="BV310" s="26">
        <v>2</v>
      </c>
      <c r="BW310" s="26">
        <v>9</v>
      </c>
      <c r="BX310" s="27" t="s">
        <v>460</v>
      </c>
      <c r="BY310" s="28">
        <v>0</v>
      </c>
    </row>
    <row r="311" spans="1:77" ht="15.75" customHeight="1" x14ac:dyDescent="0.3">
      <c r="A311" s="11">
        <v>303</v>
      </c>
      <c r="B311" s="30">
        <v>45933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23">
        <v>1</v>
      </c>
      <c r="H311" s="23">
        <v>1</v>
      </c>
      <c r="I311" s="23">
        <v>0</v>
      </c>
      <c r="J311" s="23">
        <v>0</v>
      </c>
      <c r="K311" s="23">
        <v>1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1</v>
      </c>
      <c r="S311" s="23">
        <v>0</v>
      </c>
      <c r="T311" s="23">
        <v>0</v>
      </c>
      <c r="U311" s="24">
        <v>1</v>
      </c>
      <c r="V311" s="25">
        <v>4</v>
      </c>
      <c r="W311" s="25">
        <v>4</v>
      </c>
      <c r="X311" s="25">
        <v>4</v>
      </c>
      <c r="Y311" s="25">
        <v>4</v>
      </c>
      <c r="Z311" s="25">
        <v>4</v>
      </c>
      <c r="AA311" s="25">
        <v>4</v>
      </c>
      <c r="AB311" s="25">
        <v>4</v>
      </c>
      <c r="AC311" s="25">
        <v>4</v>
      </c>
      <c r="AD311" s="25">
        <v>4</v>
      </c>
      <c r="AE311" s="25">
        <v>9</v>
      </c>
      <c r="AF311" s="25">
        <v>9</v>
      </c>
      <c r="AG311" s="25">
        <v>9</v>
      </c>
      <c r="AH311" s="25">
        <v>9</v>
      </c>
      <c r="AI311" s="25">
        <v>9</v>
      </c>
      <c r="AJ311" s="25">
        <v>9</v>
      </c>
      <c r="AK311" s="25">
        <v>9</v>
      </c>
      <c r="AL311" s="25">
        <v>9</v>
      </c>
      <c r="AM311" s="25">
        <v>9</v>
      </c>
      <c r="AN311" s="25">
        <v>9</v>
      </c>
      <c r="AO311" s="25">
        <v>9</v>
      </c>
      <c r="AP311" s="25">
        <v>9</v>
      </c>
      <c r="AQ311" s="25">
        <v>4</v>
      </c>
      <c r="BH311" s="25">
        <v>9</v>
      </c>
      <c r="BI311" s="25">
        <v>9</v>
      </c>
      <c r="BJ311" s="25">
        <v>4</v>
      </c>
      <c r="BK311" s="25">
        <v>4</v>
      </c>
      <c r="BL311" s="25">
        <v>4</v>
      </c>
      <c r="BM311" s="25">
        <v>4</v>
      </c>
      <c r="BN311" s="25">
        <v>4</v>
      </c>
      <c r="BO311" s="25">
        <v>4</v>
      </c>
      <c r="BP311" s="26">
        <v>2</v>
      </c>
      <c r="BQ311" s="26">
        <v>1</v>
      </c>
      <c r="BR311" s="26">
        <v>9</v>
      </c>
      <c r="BS311" s="26">
        <v>1</v>
      </c>
      <c r="BT311" s="26" t="s">
        <v>448</v>
      </c>
      <c r="BU311" s="26" t="s">
        <v>452</v>
      </c>
      <c r="BV311" s="26">
        <v>5</v>
      </c>
      <c r="BW311" s="26">
        <v>2</v>
      </c>
      <c r="BX311" s="27" t="s">
        <v>461</v>
      </c>
      <c r="BY311" s="28">
        <v>0</v>
      </c>
    </row>
    <row r="312" spans="1:77" ht="15.75" customHeight="1" x14ac:dyDescent="0.3">
      <c r="A312" s="11">
        <v>304</v>
      </c>
      <c r="B312" s="30">
        <v>45933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23">
        <v>1</v>
      </c>
      <c r="H312" s="23">
        <v>1</v>
      </c>
      <c r="I312" s="23">
        <v>1</v>
      </c>
      <c r="J312" s="23">
        <v>0</v>
      </c>
      <c r="K312" s="23">
        <v>1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1</v>
      </c>
      <c r="S312" s="23">
        <v>0</v>
      </c>
      <c r="T312" s="23">
        <v>0</v>
      </c>
      <c r="U312" s="24">
        <v>1</v>
      </c>
      <c r="V312" s="25">
        <v>4</v>
      </c>
      <c r="W312" s="25">
        <v>4</v>
      </c>
      <c r="X312" s="25">
        <v>3</v>
      </c>
      <c r="Y312" s="25">
        <v>4</v>
      </c>
      <c r="Z312" s="25">
        <v>4</v>
      </c>
      <c r="AA312" s="25">
        <v>4</v>
      </c>
      <c r="AB312" s="25">
        <v>4</v>
      </c>
      <c r="AC312" s="25">
        <v>4</v>
      </c>
      <c r="AD312" s="25">
        <v>4</v>
      </c>
      <c r="AE312" s="25">
        <v>4</v>
      </c>
      <c r="AF312" s="25">
        <v>4</v>
      </c>
      <c r="AG312" s="25">
        <v>9</v>
      </c>
      <c r="AH312" s="25">
        <v>9</v>
      </c>
      <c r="AI312" s="25">
        <v>9</v>
      </c>
      <c r="AJ312" s="25">
        <v>9</v>
      </c>
      <c r="AK312" s="25">
        <v>9</v>
      </c>
      <c r="AL312" s="25">
        <v>9</v>
      </c>
      <c r="AM312" s="25">
        <v>4</v>
      </c>
      <c r="AN312" s="25">
        <v>4</v>
      </c>
      <c r="AO312" s="25">
        <v>9</v>
      </c>
      <c r="AP312" s="25">
        <v>9</v>
      </c>
      <c r="AQ312" s="25">
        <v>4</v>
      </c>
      <c r="BH312" s="25">
        <v>9</v>
      </c>
      <c r="BI312" s="25">
        <v>9</v>
      </c>
      <c r="BJ312" s="25">
        <v>4</v>
      </c>
      <c r="BK312" s="25">
        <v>4</v>
      </c>
      <c r="BL312" s="25">
        <v>4</v>
      </c>
      <c r="BM312" s="25">
        <v>4</v>
      </c>
      <c r="BN312" s="25">
        <v>4</v>
      </c>
      <c r="BO312" s="25">
        <v>4</v>
      </c>
      <c r="BP312" s="26">
        <v>2</v>
      </c>
      <c r="BQ312" s="26">
        <v>2</v>
      </c>
      <c r="BR312" s="26">
        <v>3</v>
      </c>
      <c r="BS312" s="26">
        <v>1</v>
      </c>
      <c r="BT312" s="26" t="s">
        <v>448</v>
      </c>
      <c r="BU312" s="26" t="s">
        <v>452</v>
      </c>
      <c r="BV312" s="26">
        <v>5</v>
      </c>
      <c r="BW312" s="26">
        <v>1</v>
      </c>
      <c r="BX312" s="27" t="s">
        <v>462</v>
      </c>
      <c r="BY312" s="28">
        <v>0</v>
      </c>
    </row>
    <row r="313" spans="1:77" ht="15.75" customHeight="1" x14ac:dyDescent="0.3">
      <c r="A313" s="11">
        <v>305</v>
      </c>
      <c r="B313" s="22">
        <v>45936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23">
        <v>1</v>
      </c>
      <c r="H313" s="23">
        <v>1</v>
      </c>
      <c r="I313" s="23">
        <v>1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v>0</v>
      </c>
      <c r="S313" s="23">
        <v>1</v>
      </c>
      <c r="T313" s="23">
        <v>0</v>
      </c>
      <c r="U313" s="24">
        <v>1</v>
      </c>
      <c r="V313" s="25">
        <v>4</v>
      </c>
      <c r="W313" s="25">
        <v>4</v>
      </c>
      <c r="X313" s="25">
        <v>4</v>
      </c>
      <c r="Y313" s="25">
        <v>4</v>
      </c>
      <c r="Z313" s="25">
        <v>4</v>
      </c>
      <c r="AA313" s="25">
        <v>4</v>
      </c>
      <c r="AB313" s="25">
        <v>4</v>
      </c>
      <c r="AC313" s="25">
        <v>4</v>
      </c>
      <c r="AD313" s="25">
        <v>4</v>
      </c>
      <c r="AE313" s="25">
        <v>4</v>
      </c>
      <c r="AF313" s="25">
        <v>4</v>
      </c>
      <c r="AG313" s="25">
        <v>9</v>
      </c>
      <c r="AH313" s="25">
        <v>9</v>
      </c>
      <c r="AI313" s="25">
        <v>9</v>
      </c>
      <c r="AJ313" s="25">
        <v>9</v>
      </c>
      <c r="AK313" s="25">
        <v>9</v>
      </c>
      <c r="AL313" s="25">
        <v>9</v>
      </c>
      <c r="AM313" s="25">
        <v>9</v>
      </c>
      <c r="AN313" s="25">
        <v>9</v>
      </c>
      <c r="AO313" s="25">
        <v>9</v>
      </c>
      <c r="AP313" s="25">
        <v>9</v>
      </c>
      <c r="AQ313" s="25">
        <v>4</v>
      </c>
      <c r="BH313" s="25">
        <v>9</v>
      </c>
      <c r="BI313" s="25">
        <v>9</v>
      </c>
      <c r="BJ313" s="25">
        <v>4</v>
      </c>
      <c r="BK313" s="25">
        <v>4</v>
      </c>
      <c r="BL313" s="25">
        <v>4</v>
      </c>
      <c r="BM313" s="25">
        <v>4</v>
      </c>
      <c r="BN313" s="25">
        <v>4</v>
      </c>
      <c r="BO313" s="25">
        <v>4</v>
      </c>
      <c r="BP313" s="26">
        <v>2</v>
      </c>
      <c r="BQ313" s="26">
        <v>1</v>
      </c>
      <c r="BR313" s="26">
        <v>2</v>
      </c>
      <c r="BS313" s="26">
        <v>1</v>
      </c>
      <c r="BT313" s="26" t="s">
        <v>448</v>
      </c>
      <c r="BU313" s="26" t="s">
        <v>452</v>
      </c>
      <c r="BV313" s="26">
        <v>4</v>
      </c>
      <c r="BW313" s="26">
        <v>9</v>
      </c>
      <c r="BX313" s="27" t="s">
        <v>463</v>
      </c>
      <c r="BY313" s="28">
        <v>9</v>
      </c>
    </row>
    <row r="314" spans="1:77" ht="15.75" customHeight="1" x14ac:dyDescent="0.3">
      <c r="A314" s="11">
        <v>306</v>
      </c>
      <c r="B314" s="22">
        <v>45936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23">
        <v>1</v>
      </c>
      <c r="H314" s="23">
        <v>0</v>
      </c>
      <c r="I314" s="23">
        <v>1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v>0</v>
      </c>
      <c r="S314" s="23">
        <v>1</v>
      </c>
      <c r="T314" s="23">
        <v>0</v>
      </c>
      <c r="U314" s="24">
        <v>1</v>
      </c>
      <c r="V314" s="25">
        <v>4</v>
      </c>
      <c r="W314" s="25">
        <v>4</v>
      </c>
      <c r="X314" s="25">
        <v>4</v>
      </c>
      <c r="Y314" s="25">
        <v>4</v>
      </c>
      <c r="Z314" s="25">
        <v>4</v>
      </c>
      <c r="AA314" s="25">
        <v>4</v>
      </c>
      <c r="AB314" s="25">
        <v>4</v>
      </c>
      <c r="AC314" s="25">
        <v>4</v>
      </c>
      <c r="AD314" s="25">
        <v>4</v>
      </c>
      <c r="AE314" s="25">
        <v>4</v>
      </c>
      <c r="AF314" s="25">
        <v>4</v>
      </c>
      <c r="AG314" s="25">
        <v>9</v>
      </c>
      <c r="AH314" s="25">
        <v>9</v>
      </c>
      <c r="AI314" s="25">
        <v>9</v>
      </c>
      <c r="AJ314" s="25">
        <v>9</v>
      </c>
      <c r="AK314" s="25">
        <v>9</v>
      </c>
      <c r="AL314" s="25">
        <v>9</v>
      </c>
      <c r="AM314" s="25">
        <v>4</v>
      </c>
      <c r="AN314" s="25">
        <v>4</v>
      </c>
      <c r="AO314" s="25">
        <v>9</v>
      </c>
      <c r="AP314" s="25">
        <v>9</v>
      </c>
      <c r="AQ314" s="25">
        <v>4</v>
      </c>
      <c r="BH314" s="25">
        <v>9</v>
      </c>
      <c r="BI314" s="25">
        <v>9</v>
      </c>
      <c r="BJ314" s="25">
        <v>4</v>
      </c>
      <c r="BK314" s="25">
        <v>4</v>
      </c>
      <c r="BL314" s="25">
        <v>4</v>
      </c>
      <c r="BM314" s="25">
        <v>4</v>
      </c>
      <c r="BN314" s="25">
        <v>4</v>
      </c>
      <c r="BO314" s="25">
        <v>9</v>
      </c>
      <c r="BP314" s="26">
        <v>9</v>
      </c>
      <c r="BQ314" s="26">
        <v>1</v>
      </c>
      <c r="BR314" s="26">
        <v>4</v>
      </c>
      <c r="BS314" s="26">
        <v>2</v>
      </c>
      <c r="BT314" s="26" t="s">
        <v>464</v>
      </c>
      <c r="BU314" s="26"/>
      <c r="BV314" s="26">
        <v>4</v>
      </c>
      <c r="BW314" s="26">
        <v>1</v>
      </c>
      <c r="BX314" s="27"/>
      <c r="BY314" s="28">
        <v>9</v>
      </c>
    </row>
    <row r="315" spans="1:77" ht="15.75" customHeight="1" x14ac:dyDescent="0.3">
      <c r="A315" s="11">
        <v>307</v>
      </c>
      <c r="B315" s="22">
        <v>45939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23">
        <v>1</v>
      </c>
      <c r="H315" s="23">
        <v>1</v>
      </c>
      <c r="I315" s="23">
        <v>1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3">
        <v>0</v>
      </c>
      <c r="Q315" s="23">
        <v>0</v>
      </c>
      <c r="R315" s="23">
        <v>1</v>
      </c>
      <c r="S315" s="23">
        <v>0</v>
      </c>
      <c r="T315" s="23">
        <v>0</v>
      </c>
      <c r="U315" s="24">
        <v>1</v>
      </c>
      <c r="V315" s="25">
        <v>4</v>
      </c>
      <c r="W315" s="25">
        <v>4</v>
      </c>
      <c r="X315" s="25">
        <v>4</v>
      </c>
      <c r="Y315" s="25">
        <v>4</v>
      </c>
      <c r="Z315" s="25">
        <v>3</v>
      </c>
      <c r="AA315" s="25">
        <v>4</v>
      </c>
      <c r="AB315" s="25">
        <v>4</v>
      </c>
      <c r="AC315" s="25">
        <v>4</v>
      </c>
      <c r="AD315" s="25">
        <v>4</v>
      </c>
      <c r="AE315" s="25">
        <v>4</v>
      </c>
      <c r="AF315" s="25">
        <v>3</v>
      </c>
      <c r="AG315" s="25">
        <v>9</v>
      </c>
      <c r="AH315" s="25">
        <v>9</v>
      </c>
      <c r="AI315" s="25">
        <v>9</v>
      </c>
      <c r="AJ315" s="25">
        <v>9</v>
      </c>
      <c r="AK315" s="25">
        <v>9</v>
      </c>
      <c r="AL315" s="25">
        <v>9</v>
      </c>
      <c r="AM315" s="25">
        <v>9</v>
      </c>
      <c r="AN315" s="25">
        <v>9</v>
      </c>
      <c r="AO315" s="25">
        <v>9</v>
      </c>
      <c r="AP315" s="25">
        <v>9</v>
      </c>
      <c r="AQ315" s="25">
        <v>4</v>
      </c>
      <c r="BH315" s="25">
        <v>9</v>
      </c>
      <c r="BI315" s="25">
        <v>9</v>
      </c>
      <c r="BJ315" s="25">
        <v>4</v>
      </c>
      <c r="BK315" s="25">
        <v>2</v>
      </c>
      <c r="BL315" s="25">
        <v>2</v>
      </c>
      <c r="BM315" s="25">
        <v>4</v>
      </c>
      <c r="BN315" s="25">
        <v>4</v>
      </c>
      <c r="BO315" s="25">
        <v>3</v>
      </c>
      <c r="BP315" s="26">
        <v>2</v>
      </c>
      <c r="BQ315" s="26">
        <v>2</v>
      </c>
      <c r="BR315" s="26">
        <v>2</v>
      </c>
      <c r="BS315" s="26">
        <v>1</v>
      </c>
      <c r="BT315" s="26"/>
      <c r="BU315" s="26" t="s">
        <v>422</v>
      </c>
      <c r="BV315" s="26">
        <v>4</v>
      </c>
      <c r="BW315" s="26">
        <v>1</v>
      </c>
      <c r="BX315" s="27" t="s">
        <v>465</v>
      </c>
      <c r="BY315" s="28">
        <v>0</v>
      </c>
    </row>
    <row r="316" spans="1:77" ht="15.75" customHeight="1" x14ac:dyDescent="0.3">
      <c r="A316" s="11">
        <v>308</v>
      </c>
      <c r="B316" s="22">
        <v>45939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23">
        <v>1</v>
      </c>
      <c r="H316" s="23">
        <v>1</v>
      </c>
      <c r="I316" s="23">
        <v>1</v>
      </c>
      <c r="J316" s="23">
        <v>0</v>
      </c>
      <c r="K316" s="23">
        <v>0</v>
      </c>
      <c r="L316" s="23">
        <v>0</v>
      </c>
      <c r="M316" s="23">
        <v>1</v>
      </c>
      <c r="N316" s="23">
        <v>1</v>
      </c>
      <c r="O316" s="23">
        <v>0</v>
      </c>
      <c r="P316" s="23">
        <v>1</v>
      </c>
      <c r="Q316" s="23">
        <v>1</v>
      </c>
      <c r="R316" s="23">
        <v>0</v>
      </c>
      <c r="S316" s="23">
        <v>0</v>
      </c>
      <c r="T316" s="23">
        <v>0</v>
      </c>
      <c r="U316" s="24">
        <v>1</v>
      </c>
      <c r="V316" s="25">
        <v>4</v>
      </c>
      <c r="W316" s="25">
        <v>4</v>
      </c>
      <c r="X316" s="25">
        <v>4</v>
      </c>
      <c r="Y316" s="25">
        <v>4</v>
      </c>
      <c r="Z316" s="25">
        <v>4</v>
      </c>
      <c r="AA316" s="25">
        <v>4</v>
      </c>
      <c r="AB316" s="25">
        <v>4</v>
      </c>
      <c r="AC316" s="25">
        <v>4</v>
      </c>
      <c r="AD316" s="25">
        <v>4</v>
      </c>
      <c r="AE316" s="25">
        <v>4</v>
      </c>
      <c r="AF316" s="25">
        <v>2</v>
      </c>
      <c r="AG316" s="25">
        <v>9</v>
      </c>
      <c r="AH316" s="25">
        <v>9</v>
      </c>
      <c r="AI316" s="25">
        <v>9</v>
      </c>
      <c r="AJ316" s="25">
        <v>9</v>
      </c>
      <c r="AK316" s="25">
        <v>9</v>
      </c>
      <c r="AL316" s="25">
        <v>9</v>
      </c>
      <c r="AM316" s="25">
        <v>9</v>
      </c>
      <c r="AN316" s="25">
        <v>4</v>
      </c>
      <c r="AO316" s="25">
        <v>9</v>
      </c>
      <c r="AP316" s="25">
        <v>9</v>
      </c>
      <c r="AQ316" s="25">
        <v>4</v>
      </c>
      <c r="BH316" s="25">
        <v>9</v>
      </c>
      <c r="BI316" s="25">
        <v>9</v>
      </c>
      <c r="BJ316" s="25">
        <v>4</v>
      </c>
      <c r="BK316" s="25">
        <v>4</v>
      </c>
      <c r="BL316" s="25">
        <v>4</v>
      </c>
      <c r="BM316" s="25">
        <v>4</v>
      </c>
      <c r="BN316" s="25">
        <v>3</v>
      </c>
      <c r="BO316" s="25">
        <v>4</v>
      </c>
      <c r="BP316" s="26">
        <v>2</v>
      </c>
      <c r="BQ316" s="26">
        <v>2</v>
      </c>
      <c r="BR316" s="26">
        <v>3</v>
      </c>
      <c r="BS316" s="26">
        <v>2</v>
      </c>
      <c r="BT316" s="26"/>
      <c r="BU316" s="26"/>
      <c r="BV316" s="26">
        <v>5</v>
      </c>
      <c r="BW316" s="26">
        <v>1</v>
      </c>
      <c r="BX316" s="27" t="s">
        <v>466</v>
      </c>
      <c r="BY316" s="28">
        <v>1</v>
      </c>
    </row>
    <row r="317" spans="1:77" ht="15.75" customHeight="1" x14ac:dyDescent="0.3">
      <c r="A317" s="11">
        <v>309</v>
      </c>
      <c r="B317" s="22">
        <v>45939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23">
        <v>1</v>
      </c>
      <c r="H317" s="23">
        <v>1</v>
      </c>
      <c r="I317" s="23">
        <v>1</v>
      </c>
      <c r="J317" s="23">
        <v>1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3">
        <v>0</v>
      </c>
      <c r="Q317" s="23">
        <v>0</v>
      </c>
      <c r="R317" s="23">
        <v>1</v>
      </c>
      <c r="S317" s="23">
        <v>0</v>
      </c>
      <c r="T317" s="23">
        <v>0</v>
      </c>
      <c r="U317" s="24">
        <v>1</v>
      </c>
      <c r="V317" s="25">
        <v>4</v>
      </c>
      <c r="W317" s="25">
        <v>4</v>
      </c>
      <c r="X317" s="25">
        <v>4</v>
      </c>
      <c r="Y317" s="25">
        <v>4</v>
      </c>
      <c r="Z317" s="25">
        <v>4</v>
      </c>
      <c r="AA317" s="25">
        <v>4</v>
      </c>
      <c r="AB317" s="25">
        <v>4</v>
      </c>
      <c r="AC317" s="25">
        <v>4</v>
      </c>
      <c r="AD317" s="25">
        <v>4</v>
      </c>
      <c r="AE317" s="25">
        <v>4</v>
      </c>
      <c r="AF317" s="25">
        <v>4</v>
      </c>
      <c r="AG317" s="25">
        <v>9</v>
      </c>
      <c r="AH317" s="25">
        <v>9</v>
      </c>
      <c r="AI317" s="25">
        <v>9</v>
      </c>
      <c r="AJ317" s="25">
        <v>9</v>
      </c>
      <c r="AK317" s="25">
        <v>9</v>
      </c>
      <c r="AL317" s="25">
        <v>9</v>
      </c>
      <c r="AM317" s="25">
        <v>9</v>
      </c>
      <c r="AN317" s="25">
        <v>4</v>
      </c>
      <c r="AO317" s="25">
        <v>9</v>
      </c>
      <c r="AP317" s="25">
        <v>9</v>
      </c>
      <c r="AQ317" s="25">
        <v>9</v>
      </c>
      <c r="BH317" s="25">
        <v>9</v>
      </c>
      <c r="BI317" s="25">
        <v>9</v>
      </c>
      <c r="BJ317" s="25">
        <v>3</v>
      </c>
      <c r="BK317" s="25">
        <v>4</v>
      </c>
      <c r="BL317" s="25">
        <v>9</v>
      </c>
      <c r="BM317" s="25">
        <v>9</v>
      </c>
      <c r="BN317" s="25">
        <v>4</v>
      </c>
      <c r="BO317" s="25">
        <v>4</v>
      </c>
      <c r="BP317" s="26">
        <v>2</v>
      </c>
      <c r="BQ317" s="26">
        <v>1</v>
      </c>
      <c r="BR317" s="26">
        <v>3</v>
      </c>
      <c r="BS317" s="26">
        <v>2</v>
      </c>
      <c r="BT317" s="26" t="s">
        <v>467</v>
      </c>
      <c r="BU317" s="26"/>
      <c r="BV317" s="26">
        <v>5</v>
      </c>
      <c r="BW317" s="26">
        <v>3</v>
      </c>
      <c r="BX317" s="27" t="s">
        <v>468</v>
      </c>
      <c r="BY317" s="28">
        <v>1</v>
      </c>
    </row>
    <row r="318" spans="1:77" ht="15.75" customHeight="1" x14ac:dyDescent="0.3">
      <c r="A318" s="11">
        <v>310</v>
      </c>
      <c r="B318" s="22">
        <v>45939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23">
        <v>1</v>
      </c>
      <c r="H318" s="23">
        <v>1</v>
      </c>
      <c r="I318" s="23">
        <v>1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3">
        <v>0</v>
      </c>
      <c r="Q318" s="23">
        <v>0</v>
      </c>
      <c r="R318" s="23">
        <v>1</v>
      </c>
      <c r="S318" s="23">
        <v>0</v>
      </c>
      <c r="T318" s="23">
        <v>0</v>
      </c>
      <c r="U318" s="24">
        <v>1</v>
      </c>
      <c r="V318" s="25">
        <v>4</v>
      </c>
      <c r="W318" s="25">
        <v>4</v>
      </c>
      <c r="X318" s="25">
        <v>4</v>
      </c>
      <c r="Y318" s="25">
        <v>4</v>
      </c>
      <c r="Z318" s="25">
        <v>4</v>
      </c>
      <c r="AA318" s="25">
        <v>4</v>
      </c>
      <c r="AB318" s="25">
        <v>4</v>
      </c>
      <c r="AC318" s="25">
        <v>4</v>
      </c>
      <c r="AD318" s="25">
        <v>4</v>
      </c>
      <c r="AE318" s="25">
        <v>4</v>
      </c>
      <c r="AF318" s="25">
        <v>4</v>
      </c>
      <c r="AG318" s="25">
        <v>9</v>
      </c>
      <c r="AH318" s="25">
        <v>9</v>
      </c>
      <c r="AI318" s="25">
        <v>9</v>
      </c>
      <c r="AJ318" s="25">
        <v>9</v>
      </c>
      <c r="AK318" s="25">
        <v>9</v>
      </c>
      <c r="AL318" s="25">
        <v>9</v>
      </c>
      <c r="AM318" s="25">
        <v>4</v>
      </c>
      <c r="AN318" s="25">
        <v>4</v>
      </c>
      <c r="AO318" s="25">
        <v>9</v>
      </c>
      <c r="AP318" s="25">
        <v>9</v>
      </c>
      <c r="AQ318" s="25">
        <v>4</v>
      </c>
      <c r="BH318" s="25">
        <v>9</v>
      </c>
      <c r="BI318" s="25">
        <v>9</v>
      </c>
      <c r="BJ318" s="25">
        <v>4</v>
      </c>
      <c r="BK318" s="25">
        <v>4</v>
      </c>
      <c r="BL318" s="25">
        <v>4</v>
      </c>
      <c r="BM318" s="25">
        <v>4</v>
      </c>
      <c r="BN318" s="25">
        <v>4</v>
      </c>
      <c r="BO318" s="25">
        <v>4</v>
      </c>
      <c r="BP318" s="26">
        <v>2</v>
      </c>
      <c r="BQ318" s="26">
        <v>1</v>
      </c>
      <c r="BR318" s="26">
        <v>2</v>
      </c>
      <c r="BS318" s="26">
        <v>1</v>
      </c>
      <c r="BT318" s="26" t="s">
        <v>448</v>
      </c>
      <c r="BU318" s="26" t="s">
        <v>452</v>
      </c>
      <c r="BV318" s="26">
        <v>5</v>
      </c>
      <c r="BW318" s="26">
        <v>1</v>
      </c>
      <c r="BX318" s="27" t="s">
        <v>469</v>
      </c>
      <c r="BY318" s="28">
        <v>1</v>
      </c>
    </row>
    <row r="319" spans="1:77" ht="15.75" customHeight="1" x14ac:dyDescent="0.3">
      <c r="A319" s="11">
        <v>311</v>
      </c>
      <c r="B319" s="22">
        <v>45942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23">
        <v>1</v>
      </c>
      <c r="H319" s="23">
        <v>1</v>
      </c>
      <c r="I319" s="23">
        <v>1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3">
        <v>1</v>
      </c>
      <c r="Q319" s="23">
        <v>0</v>
      </c>
      <c r="R319" s="23">
        <v>0</v>
      </c>
      <c r="S319" s="23">
        <v>0</v>
      </c>
      <c r="T319" s="23">
        <v>0</v>
      </c>
      <c r="U319" s="24">
        <v>1</v>
      </c>
      <c r="V319" s="25">
        <v>4</v>
      </c>
      <c r="W319" s="25">
        <v>4</v>
      </c>
      <c r="X319" s="25">
        <v>4</v>
      </c>
      <c r="Y319" s="25">
        <v>4</v>
      </c>
      <c r="Z319" s="25">
        <v>4</v>
      </c>
      <c r="AA319" s="25">
        <v>4</v>
      </c>
      <c r="AB319" s="25">
        <v>4</v>
      </c>
      <c r="AC319" s="25">
        <v>4</v>
      </c>
      <c r="AD319" s="25">
        <v>4</v>
      </c>
      <c r="AE319" s="25">
        <v>4</v>
      </c>
      <c r="AF319" s="25">
        <v>2</v>
      </c>
      <c r="AG319" s="25">
        <v>9</v>
      </c>
      <c r="AH319" s="25">
        <v>9</v>
      </c>
      <c r="AI319" s="25">
        <v>9</v>
      </c>
      <c r="AJ319" s="25">
        <v>9</v>
      </c>
      <c r="AK319" s="25">
        <v>9</v>
      </c>
      <c r="AL319" s="25">
        <v>9</v>
      </c>
      <c r="AM319" s="25">
        <v>4</v>
      </c>
      <c r="AN319" s="25">
        <v>4</v>
      </c>
      <c r="AO319" s="25">
        <v>9</v>
      </c>
      <c r="AP319" s="25">
        <v>9</v>
      </c>
      <c r="AQ319" s="25">
        <v>4</v>
      </c>
      <c r="BH319" s="25">
        <v>9</v>
      </c>
      <c r="BI319" s="25">
        <v>9</v>
      </c>
      <c r="BJ319" s="25">
        <v>4</v>
      </c>
      <c r="BK319" s="25">
        <v>4</v>
      </c>
      <c r="BL319" s="25">
        <v>4</v>
      </c>
      <c r="BM319" s="25">
        <v>4</v>
      </c>
      <c r="BN319" s="25">
        <v>4</v>
      </c>
      <c r="BO319" s="25">
        <v>4</v>
      </c>
      <c r="BP319" s="26">
        <v>2</v>
      </c>
      <c r="BQ319" s="26">
        <v>1</v>
      </c>
      <c r="BR319" s="26">
        <v>1</v>
      </c>
      <c r="BS319" s="26">
        <v>2</v>
      </c>
      <c r="BT319" s="26"/>
      <c r="BU319" s="26" t="s">
        <v>470</v>
      </c>
      <c r="BV319" s="26">
        <v>9</v>
      </c>
      <c r="BW319" s="26">
        <v>9</v>
      </c>
      <c r="BX319" s="27"/>
      <c r="BY319" s="28">
        <v>0</v>
      </c>
    </row>
    <row r="320" spans="1:77" ht="15.75" customHeight="1" x14ac:dyDescent="0.3">
      <c r="A320" s="11">
        <v>312</v>
      </c>
      <c r="B320" s="22">
        <v>45942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23">
        <v>1</v>
      </c>
      <c r="H320" s="23">
        <v>1</v>
      </c>
      <c r="I320" s="23">
        <v>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0</v>
      </c>
      <c r="R320" s="23">
        <v>0</v>
      </c>
      <c r="S320" s="23">
        <v>0</v>
      </c>
      <c r="T320" s="23">
        <v>0</v>
      </c>
      <c r="U320" s="24">
        <v>1</v>
      </c>
      <c r="V320" s="25">
        <v>4</v>
      </c>
      <c r="W320" s="25">
        <v>4</v>
      </c>
      <c r="X320" s="25">
        <v>4</v>
      </c>
      <c r="Y320" s="25">
        <v>4</v>
      </c>
      <c r="Z320" s="25">
        <v>4</v>
      </c>
      <c r="AA320" s="25">
        <v>4</v>
      </c>
      <c r="AB320" s="25">
        <v>4</v>
      </c>
      <c r="AC320" s="25">
        <v>4</v>
      </c>
      <c r="AD320" s="25">
        <v>4</v>
      </c>
      <c r="AE320" s="25">
        <v>4</v>
      </c>
      <c r="AF320" s="25">
        <v>3</v>
      </c>
      <c r="AG320" s="25">
        <v>9</v>
      </c>
      <c r="AH320" s="25">
        <v>9</v>
      </c>
      <c r="AI320" s="25">
        <v>9</v>
      </c>
      <c r="AJ320" s="25">
        <v>9</v>
      </c>
      <c r="AK320" s="25">
        <v>9</v>
      </c>
      <c r="AL320" s="25">
        <v>9</v>
      </c>
      <c r="AM320" s="25">
        <v>4</v>
      </c>
      <c r="AN320" s="25">
        <v>4</v>
      </c>
      <c r="AO320" s="25">
        <v>9</v>
      </c>
      <c r="AP320" s="25">
        <v>9</v>
      </c>
      <c r="AQ320" s="25">
        <v>4</v>
      </c>
      <c r="BH320" s="25">
        <v>9</v>
      </c>
      <c r="BI320" s="25">
        <v>9</v>
      </c>
      <c r="BJ320" s="25">
        <v>3</v>
      </c>
      <c r="BK320" s="25">
        <v>3</v>
      </c>
      <c r="BL320" s="25">
        <v>3</v>
      </c>
      <c r="BM320" s="25">
        <v>4</v>
      </c>
      <c r="BN320" s="25">
        <v>4</v>
      </c>
      <c r="BO320" s="25">
        <v>4</v>
      </c>
      <c r="BP320" s="26">
        <v>2</v>
      </c>
      <c r="BQ320" s="26">
        <v>1</v>
      </c>
      <c r="BR320" s="26">
        <v>4</v>
      </c>
      <c r="BS320" s="26">
        <v>2</v>
      </c>
      <c r="BT320" s="26" t="s">
        <v>471</v>
      </c>
      <c r="BU320" s="26" t="s">
        <v>472</v>
      </c>
      <c r="BV320" s="26">
        <v>5</v>
      </c>
      <c r="BW320" s="26">
        <v>2</v>
      </c>
      <c r="BX320" s="27" t="s">
        <v>473</v>
      </c>
      <c r="BY320" s="28">
        <v>0</v>
      </c>
    </row>
    <row r="321" spans="1:77" ht="15.75" customHeight="1" x14ac:dyDescent="0.3">
      <c r="A321" s="11">
        <v>313</v>
      </c>
      <c r="B321" s="22">
        <v>45942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23">
        <v>1</v>
      </c>
      <c r="H321" s="23">
        <v>1</v>
      </c>
      <c r="I321" s="23">
        <v>0</v>
      </c>
      <c r="J321" s="23">
        <v>1</v>
      </c>
      <c r="K321" s="23">
        <v>0</v>
      </c>
      <c r="L321" s="23">
        <v>0</v>
      </c>
      <c r="M321" s="23">
        <v>1</v>
      </c>
      <c r="N321" s="23">
        <v>1</v>
      </c>
      <c r="O321" s="23">
        <v>0</v>
      </c>
      <c r="P321" s="23">
        <v>0</v>
      </c>
      <c r="Q321" s="23">
        <v>0</v>
      </c>
      <c r="R321" s="23">
        <v>0</v>
      </c>
      <c r="S321" s="23">
        <v>0</v>
      </c>
      <c r="T321" s="23">
        <v>0</v>
      </c>
      <c r="U321" s="24">
        <v>1</v>
      </c>
      <c r="V321" s="25">
        <v>3</v>
      </c>
      <c r="W321" s="25">
        <v>4</v>
      </c>
      <c r="X321" s="25">
        <v>4</v>
      </c>
      <c r="Y321" s="25">
        <v>4</v>
      </c>
      <c r="Z321" s="25">
        <v>3</v>
      </c>
      <c r="AA321" s="25">
        <v>3</v>
      </c>
      <c r="AB321" s="25">
        <v>4</v>
      </c>
      <c r="AC321" s="25">
        <v>4</v>
      </c>
      <c r="AD321" s="25">
        <v>4</v>
      </c>
      <c r="AE321" s="25">
        <v>4</v>
      </c>
      <c r="AF321" s="25">
        <v>4</v>
      </c>
      <c r="AG321" s="25">
        <v>9</v>
      </c>
      <c r="AH321" s="25">
        <v>9</v>
      </c>
      <c r="AI321" s="25">
        <v>9</v>
      </c>
      <c r="AJ321" s="25">
        <v>9</v>
      </c>
      <c r="AK321" s="25">
        <v>9</v>
      </c>
      <c r="AL321" s="25">
        <v>9</v>
      </c>
      <c r="AM321" s="25">
        <v>9</v>
      </c>
      <c r="AN321" s="25">
        <v>4</v>
      </c>
      <c r="AO321" s="25">
        <v>9</v>
      </c>
      <c r="AP321" s="25">
        <v>9</v>
      </c>
      <c r="AQ321" s="25">
        <v>3</v>
      </c>
      <c r="BH321" s="25">
        <v>9</v>
      </c>
      <c r="BI321" s="25">
        <v>9</v>
      </c>
      <c r="BJ321" s="25">
        <v>2</v>
      </c>
      <c r="BK321" s="25">
        <v>4</v>
      </c>
      <c r="BL321" s="25">
        <v>4</v>
      </c>
      <c r="BM321" s="25">
        <v>4</v>
      </c>
      <c r="BN321" s="25">
        <v>4</v>
      </c>
      <c r="BO321" s="25">
        <v>4</v>
      </c>
      <c r="BP321" s="26">
        <v>9</v>
      </c>
      <c r="BQ321" s="26">
        <v>1</v>
      </c>
      <c r="BR321" s="26">
        <v>3</v>
      </c>
      <c r="BS321" s="26">
        <v>1</v>
      </c>
      <c r="BT321" s="26" t="s">
        <v>90</v>
      </c>
      <c r="BU321" s="26" t="s">
        <v>452</v>
      </c>
      <c r="BV321" s="26">
        <v>5</v>
      </c>
      <c r="BW321" s="26">
        <v>2</v>
      </c>
      <c r="BX321" s="27" t="s">
        <v>474</v>
      </c>
      <c r="BY321" s="28">
        <v>1</v>
      </c>
    </row>
    <row r="322" spans="1:77" ht="15.75" customHeight="1" x14ac:dyDescent="0.3">
      <c r="A322" s="11">
        <v>314</v>
      </c>
      <c r="B322" s="22">
        <v>45942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23">
        <v>1</v>
      </c>
      <c r="H322" s="23">
        <v>1</v>
      </c>
      <c r="I322" s="23">
        <v>1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3">
        <v>0</v>
      </c>
      <c r="Q322" s="23">
        <v>0</v>
      </c>
      <c r="R322" s="23">
        <v>1</v>
      </c>
      <c r="S322" s="23">
        <v>0</v>
      </c>
      <c r="T322" s="23">
        <v>0</v>
      </c>
      <c r="U322" s="24">
        <v>1</v>
      </c>
      <c r="V322" s="25">
        <v>4</v>
      </c>
      <c r="W322" s="25">
        <v>4</v>
      </c>
      <c r="X322" s="25">
        <v>4</v>
      </c>
      <c r="Y322" s="25">
        <v>4</v>
      </c>
      <c r="Z322" s="25">
        <v>4</v>
      </c>
      <c r="AA322" s="25">
        <v>4</v>
      </c>
      <c r="AB322" s="25">
        <v>4</v>
      </c>
      <c r="AC322" s="25">
        <v>3</v>
      </c>
      <c r="AD322" s="25">
        <v>4</v>
      </c>
      <c r="AE322" s="25">
        <v>3</v>
      </c>
      <c r="AF322" s="25">
        <v>4</v>
      </c>
      <c r="AG322" s="25">
        <v>9</v>
      </c>
      <c r="AH322" s="25">
        <v>9</v>
      </c>
      <c r="AI322" s="25">
        <v>9</v>
      </c>
      <c r="AJ322" s="25">
        <v>9</v>
      </c>
      <c r="AK322" s="25">
        <v>9</v>
      </c>
      <c r="AL322" s="25">
        <v>9</v>
      </c>
      <c r="AM322" s="25">
        <v>4</v>
      </c>
      <c r="AN322" s="25">
        <v>4</v>
      </c>
      <c r="AO322" s="25">
        <v>9</v>
      </c>
      <c r="AP322" s="25">
        <v>9</v>
      </c>
      <c r="AQ322" s="25">
        <v>4</v>
      </c>
      <c r="BH322" s="25">
        <v>9</v>
      </c>
      <c r="BI322" s="25">
        <v>9</v>
      </c>
      <c r="BJ322" s="25">
        <v>4</v>
      </c>
      <c r="BK322" s="25">
        <v>4</v>
      </c>
      <c r="BL322" s="25">
        <v>4</v>
      </c>
      <c r="BM322" s="25">
        <v>4</v>
      </c>
      <c r="BN322" s="25">
        <v>4</v>
      </c>
      <c r="BO322" s="25">
        <v>4</v>
      </c>
      <c r="BP322" s="26">
        <v>2</v>
      </c>
      <c r="BQ322" s="26">
        <v>2</v>
      </c>
      <c r="BR322" s="26">
        <v>1</v>
      </c>
      <c r="BS322" s="26">
        <v>1</v>
      </c>
      <c r="BT322" s="26" t="s">
        <v>90</v>
      </c>
      <c r="BU322" s="26"/>
      <c r="BV322" s="26">
        <v>5</v>
      </c>
      <c r="BW322" s="26">
        <v>2</v>
      </c>
      <c r="BX322" s="27" t="s">
        <v>475</v>
      </c>
      <c r="BY322" s="28">
        <v>1</v>
      </c>
    </row>
    <row r="323" spans="1:77" ht="15.75" customHeight="1" x14ac:dyDescent="0.3">
      <c r="A323" s="11">
        <v>315</v>
      </c>
      <c r="B323" s="22">
        <v>45942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23">
        <v>1</v>
      </c>
      <c r="H323" s="23">
        <v>1</v>
      </c>
      <c r="I323" s="23">
        <v>1</v>
      </c>
      <c r="J323" s="23">
        <v>1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3">
        <v>1</v>
      </c>
      <c r="Q323" s="23">
        <v>0</v>
      </c>
      <c r="R323" s="23">
        <v>0</v>
      </c>
      <c r="S323" s="23">
        <v>0</v>
      </c>
      <c r="T323" s="23">
        <v>0</v>
      </c>
      <c r="U323" s="24">
        <v>1</v>
      </c>
      <c r="V323" s="25">
        <v>4</v>
      </c>
      <c r="W323" s="25">
        <v>4</v>
      </c>
      <c r="X323" s="25">
        <v>4</v>
      </c>
      <c r="Y323" s="25">
        <v>4</v>
      </c>
      <c r="Z323" s="25">
        <v>3</v>
      </c>
      <c r="AA323" s="25">
        <v>4</v>
      </c>
      <c r="AB323" s="25">
        <v>4</v>
      </c>
      <c r="AC323" s="25">
        <v>4</v>
      </c>
      <c r="AD323" s="25">
        <v>4</v>
      </c>
      <c r="AE323" s="25">
        <v>4</v>
      </c>
      <c r="AF323" s="25">
        <v>2</v>
      </c>
      <c r="AG323" s="25">
        <v>9</v>
      </c>
      <c r="AH323" s="25">
        <v>9</v>
      </c>
      <c r="AI323" s="25">
        <v>9</v>
      </c>
      <c r="AJ323" s="25">
        <v>9</v>
      </c>
      <c r="AK323" s="25">
        <v>9</v>
      </c>
      <c r="AL323" s="25">
        <v>9</v>
      </c>
      <c r="AM323" s="25">
        <v>4</v>
      </c>
      <c r="AN323" s="25">
        <v>4</v>
      </c>
      <c r="AO323" s="25">
        <v>9</v>
      </c>
      <c r="AP323" s="25">
        <v>9</v>
      </c>
      <c r="AQ323" s="25">
        <v>4</v>
      </c>
      <c r="BH323" s="25">
        <v>9</v>
      </c>
      <c r="BI323" s="25">
        <v>9</v>
      </c>
      <c r="BJ323" s="25">
        <v>4</v>
      </c>
      <c r="BK323" s="25">
        <v>9</v>
      </c>
      <c r="BL323" s="25">
        <v>3</v>
      </c>
      <c r="BM323" s="25">
        <v>9</v>
      </c>
      <c r="BN323" s="25">
        <v>4</v>
      </c>
      <c r="BO323" s="25">
        <v>4</v>
      </c>
      <c r="BP323" s="26">
        <v>2</v>
      </c>
      <c r="BQ323" s="26">
        <v>2</v>
      </c>
      <c r="BR323" s="26">
        <v>4</v>
      </c>
      <c r="BS323" s="26">
        <v>1</v>
      </c>
      <c r="BT323" s="26" t="s">
        <v>90</v>
      </c>
      <c r="BU323" s="26"/>
      <c r="BV323" s="26">
        <v>5</v>
      </c>
      <c r="BW323" s="26">
        <v>1</v>
      </c>
      <c r="BX323" s="27" t="s">
        <v>476</v>
      </c>
      <c r="BY323" s="28">
        <v>1</v>
      </c>
    </row>
    <row r="324" spans="1:77" ht="15.75" customHeight="1" x14ac:dyDescent="0.3">
      <c r="A324" s="11">
        <v>316</v>
      </c>
      <c r="B324" s="22">
        <v>45943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23">
        <v>1</v>
      </c>
      <c r="H324" s="23">
        <v>1</v>
      </c>
      <c r="I324" s="23">
        <v>1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3">
        <v>0</v>
      </c>
      <c r="Q324" s="23">
        <v>0</v>
      </c>
      <c r="R324" s="23">
        <v>1</v>
      </c>
      <c r="S324" s="23">
        <v>0</v>
      </c>
      <c r="T324" s="23">
        <v>0</v>
      </c>
      <c r="U324" s="24">
        <v>1</v>
      </c>
      <c r="V324" s="25">
        <v>4</v>
      </c>
      <c r="W324" s="25">
        <v>4</v>
      </c>
      <c r="X324" s="25">
        <v>4</v>
      </c>
      <c r="Y324" s="25">
        <v>4</v>
      </c>
      <c r="Z324" s="25">
        <v>4</v>
      </c>
      <c r="AA324" s="25">
        <v>4</v>
      </c>
      <c r="AB324" s="25">
        <v>4</v>
      </c>
      <c r="AC324" s="25">
        <v>4</v>
      </c>
      <c r="AD324" s="25">
        <v>4</v>
      </c>
      <c r="AE324" s="25">
        <v>4</v>
      </c>
      <c r="AF324" s="25">
        <v>4</v>
      </c>
      <c r="AG324" s="25">
        <v>9</v>
      </c>
      <c r="AH324" s="25">
        <v>9</v>
      </c>
      <c r="AI324" s="25">
        <v>9</v>
      </c>
      <c r="AJ324" s="25">
        <v>9</v>
      </c>
      <c r="AK324" s="25">
        <v>9</v>
      </c>
      <c r="AL324" s="25">
        <v>9</v>
      </c>
      <c r="AM324" s="25">
        <v>4</v>
      </c>
      <c r="AN324" s="25">
        <v>4</v>
      </c>
      <c r="AO324" s="25">
        <v>9</v>
      </c>
      <c r="AP324" s="25">
        <v>9</v>
      </c>
      <c r="AQ324" s="25">
        <v>9</v>
      </c>
      <c r="BH324" s="25">
        <v>9</v>
      </c>
      <c r="BI324" s="25">
        <v>9</v>
      </c>
      <c r="BJ324" s="25">
        <v>4</v>
      </c>
      <c r="BK324" s="25">
        <v>4</v>
      </c>
      <c r="BL324" s="25">
        <v>4</v>
      </c>
      <c r="BM324" s="25">
        <v>4</v>
      </c>
      <c r="BN324" s="25">
        <v>4</v>
      </c>
      <c r="BO324" s="25">
        <v>4</v>
      </c>
      <c r="BP324" s="26">
        <v>2</v>
      </c>
      <c r="BQ324" s="26">
        <v>2</v>
      </c>
      <c r="BR324" s="26">
        <v>2</v>
      </c>
      <c r="BS324" s="26">
        <v>1</v>
      </c>
      <c r="BT324" s="26" t="s">
        <v>90</v>
      </c>
      <c r="BU324" s="26"/>
      <c r="BV324" s="26">
        <v>5</v>
      </c>
      <c r="BW324" s="26">
        <v>1</v>
      </c>
      <c r="BX324" s="27" t="s">
        <v>477</v>
      </c>
      <c r="BY324" s="28">
        <v>1</v>
      </c>
    </row>
    <row r="325" spans="1:77" ht="15.75" customHeight="1" x14ac:dyDescent="0.3">
      <c r="A325" s="11">
        <v>317</v>
      </c>
      <c r="B325" s="22">
        <v>45943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23">
        <v>1</v>
      </c>
      <c r="H325" s="23">
        <v>1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1</v>
      </c>
      <c r="S325" s="23">
        <v>0</v>
      </c>
      <c r="T325" s="23">
        <v>0</v>
      </c>
      <c r="U325" s="24">
        <v>1</v>
      </c>
      <c r="V325" s="25">
        <v>4</v>
      </c>
      <c r="W325" s="25">
        <v>4</v>
      </c>
      <c r="X325" s="25">
        <v>4</v>
      </c>
      <c r="Y325" s="25">
        <v>4</v>
      </c>
      <c r="Z325" s="25">
        <v>4</v>
      </c>
      <c r="AA325" s="25">
        <v>4</v>
      </c>
      <c r="AB325" s="25">
        <v>4</v>
      </c>
      <c r="AC325" s="25">
        <v>4</v>
      </c>
      <c r="AD325" s="25">
        <v>4</v>
      </c>
      <c r="AE325" s="25">
        <v>4</v>
      </c>
      <c r="AF325" s="25">
        <v>4</v>
      </c>
      <c r="AG325" s="25">
        <v>9</v>
      </c>
      <c r="AH325" s="25">
        <v>9</v>
      </c>
      <c r="AI325" s="25">
        <v>9</v>
      </c>
      <c r="AJ325" s="25">
        <v>9</v>
      </c>
      <c r="AK325" s="25">
        <v>9</v>
      </c>
      <c r="AL325" s="25">
        <v>9</v>
      </c>
      <c r="AM325" s="25">
        <v>4</v>
      </c>
      <c r="AN325" s="25">
        <v>4</v>
      </c>
      <c r="AO325" s="25">
        <v>9</v>
      </c>
      <c r="AP325" s="25">
        <v>9</v>
      </c>
      <c r="AQ325" s="25">
        <v>4</v>
      </c>
      <c r="BH325" s="25">
        <v>9</v>
      </c>
      <c r="BI325" s="25">
        <v>9</v>
      </c>
      <c r="BJ325" s="25">
        <v>2</v>
      </c>
      <c r="BK325" s="25">
        <v>3</v>
      </c>
      <c r="BL325" s="25">
        <v>4</v>
      </c>
      <c r="BM325" s="25">
        <v>4</v>
      </c>
      <c r="BN325" s="25">
        <v>4</v>
      </c>
      <c r="BO325" s="25">
        <v>4</v>
      </c>
      <c r="BP325" s="26">
        <v>1</v>
      </c>
      <c r="BQ325" s="26">
        <v>1</v>
      </c>
      <c r="BR325" s="26">
        <v>4</v>
      </c>
      <c r="BS325" s="26">
        <v>9</v>
      </c>
      <c r="BT325" s="26"/>
      <c r="BU325" s="26"/>
      <c r="BV325" s="26">
        <v>5</v>
      </c>
      <c r="BW325" s="26">
        <v>1</v>
      </c>
      <c r="BX325" s="27" t="s">
        <v>478</v>
      </c>
      <c r="BY325" s="28">
        <v>1</v>
      </c>
    </row>
    <row r="326" spans="1:77" ht="15.75" customHeight="1" x14ac:dyDescent="0.3">
      <c r="A326" s="11">
        <v>318</v>
      </c>
      <c r="B326" s="22">
        <v>45948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23">
        <v>1</v>
      </c>
      <c r="H326" s="23">
        <v>1</v>
      </c>
      <c r="I326" s="23">
        <v>1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1</v>
      </c>
      <c r="Q326" s="23">
        <v>0</v>
      </c>
      <c r="R326" s="23">
        <v>0</v>
      </c>
      <c r="S326" s="23">
        <v>0</v>
      </c>
      <c r="T326" s="23">
        <v>1</v>
      </c>
      <c r="U326" s="24">
        <v>1</v>
      </c>
      <c r="V326" s="25">
        <v>3</v>
      </c>
      <c r="W326" s="25">
        <v>3</v>
      </c>
      <c r="X326" s="25">
        <v>3</v>
      </c>
      <c r="Y326" s="25">
        <v>3</v>
      </c>
      <c r="Z326" s="25">
        <v>3</v>
      </c>
      <c r="AA326" s="25">
        <v>3</v>
      </c>
      <c r="AB326" s="25">
        <v>4</v>
      </c>
      <c r="AC326" s="25">
        <v>4</v>
      </c>
      <c r="AD326" s="25">
        <v>4</v>
      </c>
      <c r="AE326" s="25">
        <v>4</v>
      </c>
      <c r="AF326" s="25">
        <v>1</v>
      </c>
      <c r="AG326" s="25">
        <v>9</v>
      </c>
      <c r="AH326" s="25">
        <v>9</v>
      </c>
      <c r="AI326" s="25">
        <v>9</v>
      </c>
      <c r="AJ326" s="25">
        <v>9</v>
      </c>
      <c r="AK326" s="25">
        <v>9</v>
      </c>
      <c r="AL326" s="25">
        <v>9</v>
      </c>
      <c r="AM326" s="25">
        <v>3</v>
      </c>
      <c r="AN326" s="25">
        <v>2</v>
      </c>
      <c r="AO326" s="25">
        <v>9</v>
      </c>
      <c r="AP326" s="25">
        <v>9</v>
      </c>
      <c r="AQ326" s="25">
        <v>4</v>
      </c>
      <c r="BH326" s="25">
        <v>9</v>
      </c>
      <c r="BI326" s="25">
        <v>9</v>
      </c>
      <c r="BJ326" s="25">
        <v>4</v>
      </c>
      <c r="BK326" s="25">
        <v>2</v>
      </c>
      <c r="BL326" s="25">
        <v>1</v>
      </c>
      <c r="BM326" s="25">
        <v>3</v>
      </c>
      <c r="BN326" s="25">
        <v>3</v>
      </c>
      <c r="BO326" s="25">
        <v>9</v>
      </c>
      <c r="BP326" s="26">
        <v>3</v>
      </c>
      <c r="BQ326" s="26">
        <v>2</v>
      </c>
      <c r="BR326" s="26">
        <v>2</v>
      </c>
      <c r="BS326" s="26">
        <v>2</v>
      </c>
      <c r="BT326" s="26"/>
      <c r="BU326" s="26" t="s">
        <v>479</v>
      </c>
      <c r="BV326" s="26">
        <v>5</v>
      </c>
      <c r="BW326" s="26">
        <v>9</v>
      </c>
      <c r="BX326" s="27"/>
      <c r="BY326" s="28">
        <v>0</v>
      </c>
    </row>
    <row r="327" spans="1:77" ht="15.75" customHeight="1" x14ac:dyDescent="0.3">
      <c r="A327" s="11">
        <v>319</v>
      </c>
      <c r="B327" s="22">
        <v>45948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23">
        <v>1</v>
      </c>
      <c r="H327" s="23">
        <v>1</v>
      </c>
      <c r="I327" s="23">
        <v>1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1</v>
      </c>
      <c r="Q327" s="23">
        <v>0</v>
      </c>
      <c r="R327" s="23">
        <v>1</v>
      </c>
      <c r="S327" s="23">
        <v>0</v>
      </c>
      <c r="T327" s="23">
        <v>0</v>
      </c>
      <c r="U327" s="24">
        <v>1</v>
      </c>
      <c r="V327" s="25">
        <v>3</v>
      </c>
      <c r="W327" s="25">
        <v>3</v>
      </c>
      <c r="X327" s="25">
        <v>3</v>
      </c>
      <c r="Y327" s="25">
        <v>3</v>
      </c>
      <c r="Z327" s="25">
        <v>3</v>
      </c>
      <c r="AA327" s="25">
        <v>3</v>
      </c>
      <c r="AB327" s="25">
        <v>3</v>
      </c>
      <c r="AC327" s="25">
        <v>3</v>
      </c>
      <c r="AD327" s="25">
        <v>3</v>
      </c>
      <c r="AE327" s="25">
        <v>3</v>
      </c>
      <c r="AF327" s="25">
        <v>2</v>
      </c>
      <c r="AG327" s="25">
        <v>9</v>
      </c>
      <c r="AH327" s="25">
        <v>9</v>
      </c>
      <c r="AI327" s="25">
        <v>9</v>
      </c>
      <c r="AJ327" s="25">
        <v>9</v>
      </c>
      <c r="AK327" s="25">
        <v>9</v>
      </c>
      <c r="AL327" s="25">
        <v>9</v>
      </c>
      <c r="AM327" s="25">
        <v>3</v>
      </c>
      <c r="AN327" s="25">
        <v>3</v>
      </c>
      <c r="AO327" s="25">
        <v>9</v>
      </c>
      <c r="AP327" s="25">
        <v>9</v>
      </c>
      <c r="AQ327" s="25">
        <v>3</v>
      </c>
      <c r="BH327" s="25">
        <v>9</v>
      </c>
      <c r="BI327" s="25">
        <v>9</v>
      </c>
      <c r="BJ327" s="25">
        <v>3</v>
      </c>
      <c r="BK327" s="25">
        <v>3</v>
      </c>
      <c r="BL327" s="25">
        <v>3</v>
      </c>
      <c r="BM327" s="25">
        <v>3</v>
      </c>
      <c r="BN327" s="25">
        <v>3</v>
      </c>
      <c r="BO327" s="25">
        <v>3</v>
      </c>
      <c r="BP327" s="26">
        <v>2</v>
      </c>
      <c r="BQ327" s="26">
        <v>2</v>
      </c>
      <c r="BR327" s="26">
        <v>2</v>
      </c>
      <c r="BS327" s="26">
        <v>1</v>
      </c>
      <c r="BT327" s="26" t="s">
        <v>90</v>
      </c>
      <c r="BU327" s="26"/>
      <c r="BV327" s="26">
        <v>5</v>
      </c>
      <c r="BW327" s="26">
        <v>1</v>
      </c>
      <c r="BX327" s="27" t="s">
        <v>480</v>
      </c>
      <c r="BY327" s="28">
        <v>0</v>
      </c>
    </row>
    <row r="328" spans="1:77" ht="15.75" customHeight="1" x14ac:dyDescent="0.3">
      <c r="A328" s="11">
        <v>320</v>
      </c>
      <c r="B328" s="22">
        <v>45951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23">
        <v>1</v>
      </c>
      <c r="H328" s="23">
        <v>1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>
        <v>0</v>
      </c>
      <c r="S328" s="23">
        <v>1</v>
      </c>
      <c r="T328" s="23">
        <v>0</v>
      </c>
      <c r="U328" s="24">
        <v>1</v>
      </c>
      <c r="V328" s="25">
        <v>4</v>
      </c>
      <c r="W328" s="25">
        <v>4</v>
      </c>
      <c r="X328" s="25">
        <v>4</v>
      </c>
      <c r="Y328" s="25">
        <v>4</v>
      </c>
      <c r="Z328" s="25">
        <v>4</v>
      </c>
      <c r="AA328" s="25">
        <v>4</v>
      </c>
      <c r="AB328" s="25">
        <v>4</v>
      </c>
      <c r="AC328" s="25">
        <v>4</v>
      </c>
      <c r="AD328" s="25">
        <v>4</v>
      </c>
      <c r="AE328" s="25">
        <v>3</v>
      </c>
      <c r="AF328" s="25">
        <v>1</v>
      </c>
      <c r="AG328" s="25">
        <v>9</v>
      </c>
      <c r="AH328" s="25">
        <v>9</v>
      </c>
      <c r="AI328" s="25">
        <v>9</v>
      </c>
      <c r="AJ328" s="25">
        <v>9</v>
      </c>
      <c r="AK328" s="25">
        <v>9</v>
      </c>
      <c r="AL328" s="25">
        <v>9</v>
      </c>
      <c r="AM328" s="25">
        <v>4</v>
      </c>
      <c r="AN328" s="25">
        <v>3</v>
      </c>
      <c r="AO328" s="25">
        <v>9</v>
      </c>
      <c r="AP328" s="25">
        <v>9</v>
      </c>
      <c r="AQ328" s="25">
        <v>9</v>
      </c>
      <c r="BH328" s="25">
        <v>9</v>
      </c>
      <c r="BI328" s="25">
        <v>9</v>
      </c>
      <c r="BJ328" s="25">
        <v>4</v>
      </c>
      <c r="BK328" s="25">
        <v>4</v>
      </c>
      <c r="BL328" s="25">
        <v>4</v>
      </c>
      <c r="BM328" s="25">
        <v>4</v>
      </c>
      <c r="BN328" s="25">
        <v>4</v>
      </c>
      <c r="BO328" s="25">
        <v>4</v>
      </c>
      <c r="BP328" s="26">
        <v>2</v>
      </c>
      <c r="BQ328" s="26">
        <v>1</v>
      </c>
      <c r="BR328" s="26">
        <v>1</v>
      </c>
      <c r="BS328" s="26">
        <v>1</v>
      </c>
      <c r="BT328" s="26" t="s">
        <v>81</v>
      </c>
      <c r="BU328" s="26"/>
      <c r="BV328" s="26">
        <v>4</v>
      </c>
      <c r="BW328" s="26">
        <v>9</v>
      </c>
      <c r="BX328" s="27"/>
      <c r="BY328" s="28">
        <v>1</v>
      </c>
    </row>
    <row r="329" spans="1:77" ht="15.75" customHeight="1" x14ac:dyDescent="0.3">
      <c r="A329" s="11">
        <v>321</v>
      </c>
      <c r="B329" s="22">
        <v>45951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23">
        <v>1</v>
      </c>
      <c r="H329" s="23">
        <v>1</v>
      </c>
      <c r="I329" s="23">
        <v>0</v>
      </c>
      <c r="J329" s="23">
        <v>0</v>
      </c>
      <c r="K329" s="23">
        <v>1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1</v>
      </c>
      <c r="T329" s="23">
        <v>0</v>
      </c>
      <c r="U329" s="24">
        <v>1</v>
      </c>
      <c r="V329" s="25">
        <v>4</v>
      </c>
      <c r="W329" s="25">
        <v>4</v>
      </c>
      <c r="X329" s="25">
        <v>4</v>
      </c>
      <c r="Y329" s="25">
        <v>4</v>
      </c>
      <c r="Z329" s="25">
        <v>3</v>
      </c>
      <c r="AA329" s="25">
        <v>2</v>
      </c>
      <c r="AB329" s="25">
        <v>4</v>
      </c>
      <c r="AC329" s="25">
        <v>3</v>
      </c>
      <c r="AD329" s="25">
        <v>3</v>
      </c>
      <c r="AE329" s="25">
        <v>2</v>
      </c>
      <c r="AF329" s="25">
        <v>2</v>
      </c>
      <c r="AG329" s="25">
        <v>9</v>
      </c>
      <c r="AH329" s="25">
        <v>9</v>
      </c>
      <c r="AI329" s="25">
        <v>9</v>
      </c>
      <c r="AJ329" s="25">
        <v>9</v>
      </c>
      <c r="AK329" s="25">
        <v>9</v>
      </c>
      <c r="AL329" s="25">
        <v>9</v>
      </c>
      <c r="AM329" s="25">
        <v>4</v>
      </c>
      <c r="AN329" s="25">
        <v>3</v>
      </c>
      <c r="AO329" s="25">
        <v>9</v>
      </c>
      <c r="AP329" s="25">
        <v>9</v>
      </c>
      <c r="AQ329" s="25">
        <v>4</v>
      </c>
      <c r="BH329" s="25">
        <v>9</v>
      </c>
      <c r="BI329" s="25">
        <v>9</v>
      </c>
      <c r="BJ329" s="25">
        <v>4</v>
      </c>
      <c r="BK329" s="25">
        <v>3</v>
      </c>
      <c r="BL329" s="25">
        <v>3</v>
      </c>
      <c r="BM329" s="25">
        <v>3</v>
      </c>
      <c r="BN329" s="25">
        <v>2</v>
      </c>
      <c r="BO329" s="25">
        <v>3</v>
      </c>
      <c r="BP329" s="26">
        <v>2</v>
      </c>
      <c r="BQ329" s="26">
        <v>1</v>
      </c>
      <c r="BR329" s="26">
        <v>1</v>
      </c>
      <c r="BS329" s="26">
        <v>1</v>
      </c>
      <c r="BT329" s="26"/>
      <c r="BU329" s="26"/>
      <c r="BV329" s="26">
        <v>3</v>
      </c>
      <c r="BW329" s="26">
        <v>9</v>
      </c>
      <c r="BX329" s="27"/>
      <c r="BY329" s="28">
        <v>9</v>
      </c>
    </row>
    <row r="330" spans="1:77" ht="15.75" customHeight="1" x14ac:dyDescent="0.3">
      <c r="A330" s="11">
        <v>322</v>
      </c>
      <c r="B330" s="22">
        <v>45951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23">
        <v>1</v>
      </c>
      <c r="H330" s="23">
        <v>1</v>
      </c>
      <c r="I330" s="23">
        <v>0</v>
      </c>
      <c r="J330" s="23">
        <v>0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1</v>
      </c>
      <c r="S330" s="23">
        <v>0</v>
      </c>
      <c r="T330" s="23">
        <v>0</v>
      </c>
      <c r="U330" s="24">
        <v>1</v>
      </c>
      <c r="V330" s="25">
        <v>4</v>
      </c>
      <c r="W330" s="25">
        <v>4</v>
      </c>
      <c r="X330" s="25">
        <v>4</v>
      </c>
      <c r="Y330" s="25">
        <v>4</v>
      </c>
      <c r="Z330" s="25">
        <v>4</v>
      </c>
      <c r="AA330" s="25">
        <v>4</v>
      </c>
      <c r="AB330" s="25">
        <v>4</v>
      </c>
      <c r="AC330" s="25">
        <v>4</v>
      </c>
      <c r="AD330" s="25">
        <v>4</v>
      </c>
      <c r="AE330" s="25">
        <v>4</v>
      </c>
      <c r="AF330" s="25">
        <v>2</v>
      </c>
      <c r="AG330" s="25">
        <v>9</v>
      </c>
      <c r="AH330" s="25">
        <v>9</v>
      </c>
      <c r="AI330" s="25">
        <v>9</v>
      </c>
      <c r="AJ330" s="25">
        <v>9</v>
      </c>
      <c r="AK330" s="25">
        <v>9</v>
      </c>
      <c r="AL330" s="25">
        <v>9</v>
      </c>
      <c r="AM330" s="25">
        <v>4</v>
      </c>
      <c r="AN330" s="25">
        <v>4</v>
      </c>
      <c r="AO330" s="25">
        <v>9</v>
      </c>
      <c r="AP330" s="25">
        <v>9</v>
      </c>
      <c r="AQ330" s="25">
        <v>4</v>
      </c>
      <c r="BH330" s="25">
        <v>9</v>
      </c>
      <c r="BI330" s="25">
        <v>9</v>
      </c>
      <c r="BJ330" s="25">
        <v>4</v>
      </c>
      <c r="BK330" s="25">
        <v>4</v>
      </c>
      <c r="BL330" s="25">
        <v>4</v>
      </c>
      <c r="BM330" s="25">
        <v>4</v>
      </c>
      <c r="BN330" s="25">
        <v>4</v>
      </c>
      <c r="BO330" s="25">
        <v>4</v>
      </c>
      <c r="BP330" s="26">
        <v>1</v>
      </c>
      <c r="BQ330" s="26">
        <v>2</v>
      </c>
      <c r="BR330" s="26">
        <v>1</v>
      </c>
      <c r="BS330" s="26">
        <v>1</v>
      </c>
      <c r="BT330" s="26" t="s">
        <v>81</v>
      </c>
      <c r="BU330" s="26"/>
      <c r="BV330" s="26">
        <v>3</v>
      </c>
      <c r="BW330" s="26">
        <v>1</v>
      </c>
      <c r="BX330" s="27"/>
      <c r="BY330" s="28">
        <v>0</v>
      </c>
    </row>
    <row r="331" spans="1:77" ht="15.75" customHeight="1" x14ac:dyDescent="0.3">
      <c r="A331" s="11">
        <v>323</v>
      </c>
      <c r="B331" s="22">
        <v>45952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23">
        <v>1</v>
      </c>
      <c r="H331" s="23">
        <v>1</v>
      </c>
      <c r="I331" s="23">
        <v>1</v>
      </c>
      <c r="J331" s="23">
        <v>1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3">
        <v>1</v>
      </c>
      <c r="Q331" s="23">
        <v>0</v>
      </c>
      <c r="R331" s="23">
        <v>0</v>
      </c>
      <c r="S331" s="23">
        <v>0</v>
      </c>
      <c r="T331" s="23">
        <v>0</v>
      </c>
      <c r="U331" s="24">
        <v>1</v>
      </c>
      <c r="V331" s="25">
        <v>3</v>
      </c>
      <c r="W331" s="25">
        <v>3</v>
      </c>
      <c r="X331" s="25">
        <v>3</v>
      </c>
      <c r="Y331" s="25">
        <v>3</v>
      </c>
      <c r="Z331" s="25">
        <v>3</v>
      </c>
      <c r="AA331" s="25">
        <v>3</v>
      </c>
      <c r="AB331" s="25">
        <v>3</v>
      </c>
      <c r="AC331" s="25">
        <v>3</v>
      </c>
      <c r="AD331" s="25">
        <v>4</v>
      </c>
      <c r="AE331" s="25">
        <v>3</v>
      </c>
      <c r="AF331" s="25">
        <v>4</v>
      </c>
      <c r="AG331" s="25">
        <v>9</v>
      </c>
      <c r="AH331" s="25">
        <v>9</v>
      </c>
      <c r="AI331" s="25">
        <v>9</v>
      </c>
      <c r="AJ331" s="25">
        <v>9</v>
      </c>
      <c r="AK331" s="25">
        <v>9</v>
      </c>
      <c r="AL331" s="25">
        <v>9</v>
      </c>
      <c r="AM331" s="25">
        <v>9</v>
      </c>
      <c r="AN331" s="25">
        <v>9</v>
      </c>
      <c r="AO331" s="25">
        <v>9</v>
      </c>
      <c r="AP331" s="25">
        <v>9</v>
      </c>
      <c r="AQ331" s="25">
        <v>3</v>
      </c>
      <c r="BH331" s="25">
        <v>9</v>
      </c>
      <c r="BI331" s="25">
        <v>9</v>
      </c>
      <c r="BJ331" s="25">
        <v>3</v>
      </c>
      <c r="BK331" s="25">
        <v>3</v>
      </c>
      <c r="BL331" s="25">
        <v>2</v>
      </c>
      <c r="BM331" s="25">
        <v>9</v>
      </c>
      <c r="BN331" s="25">
        <v>3</v>
      </c>
      <c r="BO331" s="25">
        <v>3</v>
      </c>
      <c r="BP331" s="26">
        <v>3</v>
      </c>
      <c r="BQ331" s="26">
        <v>1</v>
      </c>
      <c r="BR331" s="26">
        <v>4</v>
      </c>
      <c r="BS331" s="26">
        <v>1</v>
      </c>
      <c r="BT331" s="26"/>
      <c r="BU331" s="26"/>
      <c r="BV331" s="26">
        <v>4</v>
      </c>
      <c r="BW331" s="26">
        <v>1</v>
      </c>
      <c r="BX331" s="27" t="s">
        <v>481</v>
      </c>
      <c r="BY331" s="28">
        <v>1</v>
      </c>
    </row>
    <row r="332" spans="1:77" ht="15.75" customHeight="1" x14ac:dyDescent="0.3">
      <c r="A332" s="11">
        <v>324</v>
      </c>
      <c r="B332" s="22">
        <v>45952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23">
        <v>1</v>
      </c>
      <c r="H332" s="23">
        <v>1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3">
        <v>1</v>
      </c>
      <c r="Q332" s="23">
        <v>0</v>
      </c>
      <c r="R332" s="23">
        <v>0</v>
      </c>
      <c r="S332" s="23">
        <v>0</v>
      </c>
      <c r="T332" s="23">
        <v>0</v>
      </c>
      <c r="U332" s="24">
        <v>1</v>
      </c>
      <c r="V332" s="25">
        <v>4</v>
      </c>
      <c r="W332" s="25">
        <v>4</v>
      </c>
      <c r="X332" s="25">
        <v>4</v>
      </c>
      <c r="Y332" s="25">
        <v>4</v>
      </c>
      <c r="Z332" s="25">
        <v>4</v>
      </c>
      <c r="AA332" s="25">
        <v>4</v>
      </c>
      <c r="AB332" s="25">
        <v>4</v>
      </c>
      <c r="AC332" s="25">
        <v>4</v>
      </c>
      <c r="AD332" s="25">
        <v>4</v>
      </c>
      <c r="AE332" s="25">
        <v>4</v>
      </c>
      <c r="AF332" s="25">
        <v>3</v>
      </c>
      <c r="AG332" s="25">
        <v>9</v>
      </c>
      <c r="AH332" s="25">
        <v>9</v>
      </c>
      <c r="AI332" s="25">
        <v>9</v>
      </c>
      <c r="AJ332" s="25">
        <v>9</v>
      </c>
      <c r="AK332" s="25">
        <v>9</v>
      </c>
      <c r="AL332" s="25">
        <v>9</v>
      </c>
      <c r="AM332" s="25">
        <v>4</v>
      </c>
      <c r="AN332" s="25">
        <v>4</v>
      </c>
      <c r="AO332" s="25">
        <v>9</v>
      </c>
      <c r="AP332" s="25">
        <v>9</v>
      </c>
      <c r="AQ332" s="25">
        <v>4</v>
      </c>
      <c r="BH332" s="25">
        <v>9</v>
      </c>
      <c r="BI332" s="25">
        <v>9</v>
      </c>
      <c r="BJ332" s="25">
        <v>4</v>
      </c>
      <c r="BK332" s="25">
        <v>4</v>
      </c>
      <c r="BL332" s="25">
        <v>4</v>
      </c>
      <c r="BM332" s="25">
        <v>4</v>
      </c>
      <c r="BN332" s="25">
        <v>4</v>
      </c>
      <c r="BO332" s="25">
        <v>4</v>
      </c>
      <c r="BP332" s="26">
        <v>3</v>
      </c>
      <c r="BQ332" s="26">
        <v>2</v>
      </c>
      <c r="BR332" s="26">
        <v>4</v>
      </c>
      <c r="BS332" s="26">
        <v>1</v>
      </c>
      <c r="BT332" s="26"/>
      <c r="BU332" s="26"/>
      <c r="BV332" s="26">
        <v>5</v>
      </c>
      <c r="BW332" s="26">
        <v>2</v>
      </c>
      <c r="BX332" s="27" t="s">
        <v>482</v>
      </c>
      <c r="BY332" s="28">
        <v>9</v>
      </c>
    </row>
    <row r="333" spans="1:77" ht="15.75" customHeight="1" x14ac:dyDescent="0.3">
      <c r="A333" s="11">
        <v>325</v>
      </c>
      <c r="B333" s="22">
        <v>45955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23">
        <v>1</v>
      </c>
      <c r="H333" s="23">
        <v>1</v>
      </c>
      <c r="I333" s="23">
        <v>1</v>
      </c>
      <c r="J333" s="23">
        <v>0</v>
      </c>
      <c r="K333" s="23">
        <v>0</v>
      </c>
      <c r="L333" s="23">
        <v>0</v>
      </c>
      <c r="M333" s="23">
        <v>1</v>
      </c>
      <c r="N333" s="23">
        <v>1</v>
      </c>
      <c r="O333" s="23">
        <v>0</v>
      </c>
      <c r="P333" s="23">
        <v>0</v>
      </c>
      <c r="Q333" s="23">
        <v>0</v>
      </c>
      <c r="R333" s="23">
        <v>1</v>
      </c>
      <c r="S333" s="23">
        <v>0</v>
      </c>
      <c r="T333" s="23">
        <v>0</v>
      </c>
      <c r="U333" s="24">
        <v>1</v>
      </c>
      <c r="V333" s="25">
        <v>3</v>
      </c>
      <c r="W333" s="25">
        <v>3</v>
      </c>
      <c r="X333" s="25">
        <v>3</v>
      </c>
      <c r="Y333" s="25">
        <v>4</v>
      </c>
      <c r="Z333" s="25">
        <v>3</v>
      </c>
      <c r="AA333" s="25">
        <v>2</v>
      </c>
      <c r="AB333" s="25">
        <v>4</v>
      </c>
      <c r="AC333" s="25">
        <v>2</v>
      </c>
      <c r="AD333" s="25">
        <v>3</v>
      </c>
      <c r="AE333" s="25">
        <v>4</v>
      </c>
      <c r="AF333" s="25">
        <v>4</v>
      </c>
      <c r="AG333" s="25">
        <v>9</v>
      </c>
      <c r="AH333" s="25">
        <v>9</v>
      </c>
      <c r="AI333" s="25">
        <v>9</v>
      </c>
      <c r="AJ333" s="25">
        <v>9</v>
      </c>
      <c r="AK333" s="25">
        <v>9</v>
      </c>
      <c r="AL333" s="25">
        <v>9</v>
      </c>
      <c r="AM333" s="25">
        <v>2</v>
      </c>
      <c r="AN333" s="25">
        <v>3</v>
      </c>
      <c r="AO333" s="25">
        <v>9</v>
      </c>
      <c r="AP333" s="25">
        <v>9</v>
      </c>
      <c r="AQ333" s="25">
        <v>2</v>
      </c>
      <c r="BH333" s="25">
        <v>9</v>
      </c>
      <c r="BI333" s="25">
        <v>9</v>
      </c>
      <c r="BJ333" s="25">
        <v>2</v>
      </c>
      <c r="BK333" s="25">
        <v>3</v>
      </c>
      <c r="BL333" s="25">
        <v>4</v>
      </c>
      <c r="BM333" s="25">
        <v>3</v>
      </c>
      <c r="BN333" s="25">
        <v>4</v>
      </c>
      <c r="BO333" s="25">
        <v>3</v>
      </c>
      <c r="BP333" s="26">
        <v>2</v>
      </c>
      <c r="BQ333" s="26">
        <v>1</v>
      </c>
      <c r="BR333" s="26">
        <v>1</v>
      </c>
      <c r="BS333" s="26">
        <v>1</v>
      </c>
      <c r="BT333" s="26" t="s">
        <v>186</v>
      </c>
      <c r="BU333" s="26" t="s">
        <v>77</v>
      </c>
      <c r="BV333" s="26">
        <v>2</v>
      </c>
      <c r="BW333" s="26">
        <v>9</v>
      </c>
      <c r="BX333" s="27"/>
      <c r="BY333" s="28">
        <v>0</v>
      </c>
    </row>
    <row r="334" spans="1:77" ht="15.75" customHeight="1" x14ac:dyDescent="0.3">
      <c r="A334" s="11">
        <v>326</v>
      </c>
      <c r="B334" s="22">
        <v>45955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23">
        <v>1</v>
      </c>
      <c r="H334" s="23">
        <v>1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1</v>
      </c>
      <c r="S334" s="23">
        <v>0</v>
      </c>
      <c r="T334" s="23">
        <v>0</v>
      </c>
      <c r="U334" s="24">
        <v>1</v>
      </c>
      <c r="V334" s="25">
        <v>4</v>
      </c>
      <c r="W334" s="25">
        <v>4</v>
      </c>
      <c r="X334" s="25">
        <v>4</v>
      </c>
      <c r="Y334" s="25">
        <v>4</v>
      </c>
      <c r="Z334" s="25">
        <v>4</v>
      </c>
      <c r="AA334" s="25">
        <v>3</v>
      </c>
      <c r="AB334" s="25">
        <v>4</v>
      </c>
      <c r="AC334" s="25">
        <v>4</v>
      </c>
      <c r="AD334" s="25">
        <v>4</v>
      </c>
      <c r="AE334" s="25">
        <v>3</v>
      </c>
      <c r="AF334" s="25">
        <v>3</v>
      </c>
      <c r="AG334" s="25">
        <v>9</v>
      </c>
      <c r="AH334" s="25">
        <v>9</v>
      </c>
      <c r="AI334" s="25">
        <v>9</v>
      </c>
      <c r="AJ334" s="25">
        <v>9</v>
      </c>
      <c r="AK334" s="25">
        <v>9</v>
      </c>
      <c r="AL334" s="25">
        <v>9</v>
      </c>
      <c r="AM334" s="25">
        <v>4</v>
      </c>
      <c r="AN334" s="25">
        <v>9</v>
      </c>
      <c r="AO334" s="25">
        <v>9</v>
      </c>
      <c r="AP334" s="25">
        <v>9</v>
      </c>
      <c r="AQ334" s="25">
        <v>3</v>
      </c>
      <c r="BH334" s="25">
        <v>9</v>
      </c>
      <c r="BI334" s="25">
        <v>9</v>
      </c>
      <c r="BJ334" s="25">
        <v>3</v>
      </c>
      <c r="BK334" s="25">
        <v>9</v>
      </c>
      <c r="BL334" s="25">
        <v>9</v>
      </c>
      <c r="BM334" s="25">
        <v>9</v>
      </c>
      <c r="BN334" s="25">
        <v>9</v>
      </c>
      <c r="BO334" s="25">
        <v>9</v>
      </c>
      <c r="BP334" s="26">
        <v>2</v>
      </c>
      <c r="BQ334" s="26">
        <v>2</v>
      </c>
      <c r="BR334" s="26">
        <v>2</v>
      </c>
      <c r="BS334" s="26">
        <v>1</v>
      </c>
      <c r="BT334" s="26" t="s">
        <v>81</v>
      </c>
      <c r="BU334" s="26" t="s">
        <v>77</v>
      </c>
      <c r="BV334" s="26">
        <v>4</v>
      </c>
      <c r="BW334" s="26">
        <v>1</v>
      </c>
      <c r="BX334" s="27" t="s">
        <v>483</v>
      </c>
      <c r="BY334" s="28">
        <v>0</v>
      </c>
    </row>
    <row r="335" spans="1:77" ht="15.75" customHeight="1" x14ac:dyDescent="0.3">
      <c r="A335" s="11">
        <v>327</v>
      </c>
      <c r="B335" s="22">
        <v>45956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23">
        <v>1</v>
      </c>
      <c r="H335" s="23">
        <v>1</v>
      </c>
      <c r="I335" s="23">
        <v>0</v>
      </c>
      <c r="J335" s="23">
        <v>1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1</v>
      </c>
      <c r="Q335" s="23">
        <v>0</v>
      </c>
      <c r="R335" s="23">
        <v>0</v>
      </c>
      <c r="S335" s="23">
        <v>0</v>
      </c>
      <c r="T335" s="23">
        <v>0</v>
      </c>
      <c r="U335" s="24">
        <v>1</v>
      </c>
      <c r="V335" s="25">
        <v>4</v>
      </c>
      <c r="W335" s="25">
        <v>4</v>
      </c>
      <c r="X335" s="25">
        <v>4</v>
      </c>
      <c r="Y335" s="25">
        <v>4</v>
      </c>
      <c r="Z335" s="25">
        <v>4</v>
      </c>
      <c r="AA335" s="25">
        <v>4</v>
      </c>
      <c r="AB335" s="25">
        <v>4</v>
      </c>
      <c r="AC335" s="25">
        <v>4</v>
      </c>
      <c r="AD335" s="25">
        <v>4</v>
      </c>
      <c r="AE335" s="25">
        <v>4</v>
      </c>
      <c r="AF335" s="25">
        <v>4</v>
      </c>
      <c r="AG335" s="25">
        <v>9</v>
      </c>
      <c r="AH335" s="25">
        <v>9</v>
      </c>
      <c r="AI335" s="25">
        <v>9</v>
      </c>
      <c r="AJ335" s="25">
        <v>9</v>
      </c>
      <c r="AK335" s="25">
        <v>9</v>
      </c>
      <c r="AL335" s="25">
        <v>9</v>
      </c>
      <c r="AM335" s="25">
        <v>4</v>
      </c>
      <c r="AN335" s="25">
        <v>4</v>
      </c>
      <c r="AO335" s="25">
        <v>9</v>
      </c>
      <c r="AP335" s="25">
        <v>9</v>
      </c>
      <c r="AQ335" s="25">
        <v>9</v>
      </c>
      <c r="BH335" s="25">
        <v>9</v>
      </c>
      <c r="BI335" s="25">
        <v>9</v>
      </c>
      <c r="BJ335" s="25">
        <v>3</v>
      </c>
      <c r="BK335" s="25">
        <v>4</v>
      </c>
      <c r="BL335" s="25">
        <v>9</v>
      </c>
      <c r="BM335" s="25">
        <v>4</v>
      </c>
      <c r="BN335" s="25">
        <v>4</v>
      </c>
      <c r="BO335" s="25">
        <v>4</v>
      </c>
      <c r="BP335" s="26">
        <v>2</v>
      </c>
      <c r="BQ335" s="26">
        <v>2</v>
      </c>
      <c r="BR335" s="26">
        <v>1</v>
      </c>
      <c r="BS335" s="26">
        <v>1</v>
      </c>
      <c r="BT335" s="26" t="s">
        <v>484</v>
      </c>
      <c r="BU335" s="26" t="s">
        <v>77</v>
      </c>
      <c r="BV335" s="26">
        <v>5</v>
      </c>
      <c r="BW335" s="26">
        <v>9</v>
      </c>
      <c r="BX335" s="27"/>
      <c r="BY335" s="28">
        <v>9</v>
      </c>
    </row>
    <row r="336" spans="1:77" ht="15.75" customHeight="1" x14ac:dyDescent="0.3">
      <c r="A336" s="11">
        <v>328</v>
      </c>
      <c r="B336" s="22">
        <v>45956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23">
        <v>1</v>
      </c>
      <c r="H336" s="23">
        <v>1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1</v>
      </c>
      <c r="Q336" s="23">
        <v>0</v>
      </c>
      <c r="R336" s="23">
        <v>0</v>
      </c>
      <c r="S336" s="23">
        <v>0</v>
      </c>
      <c r="T336" s="23">
        <v>0</v>
      </c>
      <c r="U336" s="24">
        <v>1</v>
      </c>
      <c r="V336" s="25">
        <v>4</v>
      </c>
      <c r="W336" s="25">
        <v>3</v>
      </c>
      <c r="X336" s="25">
        <v>3</v>
      </c>
      <c r="Y336" s="25">
        <v>3</v>
      </c>
      <c r="Z336" s="25">
        <v>4</v>
      </c>
      <c r="AA336" s="25">
        <v>4</v>
      </c>
      <c r="AB336" s="25">
        <v>4</v>
      </c>
      <c r="AC336" s="25">
        <v>3</v>
      </c>
      <c r="AD336" s="25">
        <v>4</v>
      </c>
      <c r="AE336" s="25">
        <v>4</v>
      </c>
      <c r="AF336" s="25">
        <v>3</v>
      </c>
      <c r="AG336" s="25">
        <v>9</v>
      </c>
      <c r="AH336" s="25">
        <v>9</v>
      </c>
      <c r="AI336" s="25">
        <v>9</v>
      </c>
      <c r="AJ336" s="25">
        <v>9</v>
      </c>
      <c r="AK336" s="25">
        <v>9</v>
      </c>
      <c r="AL336" s="25">
        <v>9</v>
      </c>
      <c r="AM336" s="25">
        <v>3</v>
      </c>
      <c r="AN336" s="25">
        <v>3</v>
      </c>
      <c r="AO336" s="25">
        <v>9</v>
      </c>
      <c r="AP336" s="25">
        <v>9</v>
      </c>
      <c r="AQ336" s="25">
        <v>3</v>
      </c>
      <c r="BH336" s="25">
        <v>9</v>
      </c>
      <c r="BI336" s="25">
        <v>9</v>
      </c>
      <c r="BJ336" s="25">
        <v>3</v>
      </c>
      <c r="BK336" s="25">
        <v>3</v>
      </c>
      <c r="BL336" s="25">
        <v>3</v>
      </c>
      <c r="BM336" s="25">
        <v>4</v>
      </c>
      <c r="BN336" s="25">
        <v>3</v>
      </c>
      <c r="BO336" s="25">
        <v>4</v>
      </c>
      <c r="BP336" s="26">
        <v>2</v>
      </c>
      <c r="BQ336" s="26">
        <v>2</v>
      </c>
      <c r="BR336" s="26">
        <v>1</v>
      </c>
      <c r="BS336" s="26">
        <v>1</v>
      </c>
      <c r="BT336" s="26" t="s">
        <v>484</v>
      </c>
      <c r="BU336" s="26" t="s">
        <v>77</v>
      </c>
      <c r="BV336" s="26">
        <v>4</v>
      </c>
      <c r="BW336" s="26">
        <v>9</v>
      </c>
      <c r="BX336" s="27" t="s">
        <v>485</v>
      </c>
      <c r="BY336" s="28">
        <v>1</v>
      </c>
    </row>
    <row r="337" spans="1:77" ht="15.75" customHeight="1" x14ac:dyDescent="0.3">
      <c r="A337" s="11">
        <v>329</v>
      </c>
      <c r="B337" s="22">
        <v>45956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23">
        <v>1</v>
      </c>
      <c r="H337" s="23">
        <v>1</v>
      </c>
      <c r="I337" s="23">
        <v>1</v>
      </c>
      <c r="J337" s="23">
        <v>1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1</v>
      </c>
      <c r="S337" s="23">
        <v>0</v>
      </c>
      <c r="T337" s="23">
        <v>0</v>
      </c>
      <c r="U337" s="24">
        <v>1</v>
      </c>
      <c r="V337" s="25">
        <v>3</v>
      </c>
      <c r="W337" s="25">
        <v>4</v>
      </c>
      <c r="X337" s="25">
        <v>4</v>
      </c>
      <c r="Y337" s="25">
        <v>3</v>
      </c>
      <c r="Z337" s="25">
        <v>4</v>
      </c>
      <c r="AA337" s="25">
        <v>3</v>
      </c>
      <c r="AB337" s="25">
        <v>4</v>
      </c>
      <c r="AC337" s="25">
        <v>4</v>
      </c>
      <c r="AD337" s="25">
        <v>3</v>
      </c>
      <c r="AE337" s="25">
        <v>4</v>
      </c>
      <c r="AF337" s="25">
        <v>2</v>
      </c>
      <c r="AG337" s="25">
        <v>9</v>
      </c>
      <c r="AH337" s="25">
        <v>9</v>
      </c>
      <c r="AI337" s="25">
        <v>9</v>
      </c>
      <c r="AJ337" s="25">
        <v>9</v>
      </c>
      <c r="AK337" s="25">
        <v>9</v>
      </c>
      <c r="AL337" s="25">
        <v>9</v>
      </c>
      <c r="AM337" s="25">
        <v>3</v>
      </c>
      <c r="AN337" s="25">
        <v>3</v>
      </c>
      <c r="AO337" s="25">
        <v>9</v>
      </c>
      <c r="AP337" s="25">
        <v>9</v>
      </c>
      <c r="AQ337" s="25">
        <v>4</v>
      </c>
      <c r="BH337" s="25">
        <v>9</v>
      </c>
      <c r="BI337" s="25">
        <v>9</v>
      </c>
      <c r="BJ337" s="25">
        <v>4</v>
      </c>
      <c r="BK337" s="25">
        <v>4</v>
      </c>
      <c r="BL337" s="25">
        <v>3</v>
      </c>
      <c r="BM337" s="25">
        <v>3</v>
      </c>
      <c r="BN337" s="25">
        <v>3</v>
      </c>
      <c r="BO337" s="25">
        <v>3</v>
      </c>
      <c r="BP337" s="26">
        <v>2</v>
      </c>
      <c r="BQ337" s="26">
        <v>2</v>
      </c>
      <c r="BR337" s="26">
        <v>1</v>
      </c>
      <c r="BS337" s="26">
        <v>1</v>
      </c>
      <c r="BT337" s="26" t="s">
        <v>484</v>
      </c>
      <c r="BU337" s="26" t="s">
        <v>77</v>
      </c>
      <c r="BV337" s="26">
        <v>1</v>
      </c>
      <c r="BW337" s="26">
        <v>9</v>
      </c>
      <c r="BX337" s="27" t="s">
        <v>485</v>
      </c>
      <c r="BY337" s="28">
        <v>1</v>
      </c>
    </row>
    <row r="338" spans="1:77" ht="15.75" customHeight="1" x14ac:dyDescent="0.3">
      <c r="A338" s="11">
        <v>330</v>
      </c>
      <c r="B338" s="22">
        <v>45958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23">
        <v>1</v>
      </c>
      <c r="H338" s="23">
        <v>1</v>
      </c>
      <c r="I338" s="23">
        <v>0</v>
      </c>
      <c r="J338" s="23">
        <v>0</v>
      </c>
      <c r="K338" s="23">
        <v>1</v>
      </c>
      <c r="L338" s="23">
        <v>0</v>
      </c>
      <c r="M338" s="23">
        <v>0</v>
      </c>
      <c r="N338" s="23">
        <v>0</v>
      </c>
      <c r="O338" s="23">
        <v>0</v>
      </c>
      <c r="P338" s="23">
        <v>1</v>
      </c>
      <c r="Q338" s="23">
        <v>0</v>
      </c>
      <c r="R338" s="23">
        <v>0</v>
      </c>
      <c r="S338" s="23">
        <v>0</v>
      </c>
      <c r="T338" s="23">
        <v>0</v>
      </c>
      <c r="U338" s="24">
        <v>1</v>
      </c>
      <c r="V338" s="25">
        <v>4</v>
      </c>
      <c r="W338" s="25">
        <v>4</v>
      </c>
      <c r="X338" s="25">
        <v>4</v>
      </c>
      <c r="Y338" s="25">
        <v>4</v>
      </c>
      <c r="Z338" s="25">
        <v>4</v>
      </c>
      <c r="AA338" s="25">
        <v>4</v>
      </c>
      <c r="AB338" s="25">
        <v>4</v>
      </c>
      <c r="AC338" s="25">
        <v>4</v>
      </c>
      <c r="AD338" s="25">
        <v>4</v>
      </c>
      <c r="AE338" s="25">
        <v>4</v>
      </c>
      <c r="AF338" s="25">
        <v>2</v>
      </c>
      <c r="AG338" s="25">
        <v>9</v>
      </c>
      <c r="AH338" s="25">
        <v>9</v>
      </c>
      <c r="AI338" s="25">
        <v>9</v>
      </c>
      <c r="AJ338" s="25">
        <v>9</v>
      </c>
      <c r="AK338" s="25">
        <v>9</v>
      </c>
      <c r="AL338" s="25">
        <v>9</v>
      </c>
      <c r="AM338" s="25">
        <v>3</v>
      </c>
      <c r="AN338" s="25">
        <v>3</v>
      </c>
      <c r="AO338" s="25">
        <v>9</v>
      </c>
      <c r="AP338" s="25">
        <v>9</v>
      </c>
      <c r="AQ338" s="25">
        <v>3</v>
      </c>
      <c r="BH338" s="25">
        <v>9</v>
      </c>
      <c r="BI338" s="25">
        <v>9</v>
      </c>
      <c r="BJ338" s="25">
        <v>4</v>
      </c>
      <c r="BK338" s="25">
        <v>9</v>
      </c>
      <c r="BL338" s="25">
        <v>4</v>
      </c>
      <c r="BM338" s="25">
        <v>4</v>
      </c>
      <c r="BN338" s="25">
        <v>4</v>
      </c>
      <c r="BO338" s="25">
        <v>4</v>
      </c>
      <c r="BP338" s="26">
        <v>1</v>
      </c>
      <c r="BQ338" s="26">
        <v>2</v>
      </c>
      <c r="BR338" s="26">
        <v>1</v>
      </c>
      <c r="BS338" s="26">
        <v>1</v>
      </c>
      <c r="BT338" s="26" t="s">
        <v>398</v>
      </c>
      <c r="BU338" s="26" t="s">
        <v>77</v>
      </c>
      <c r="BV338" s="26">
        <v>4</v>
      </c>
      <c r="BW338" s="26">
        <v>9</v>
      </c>
      <c r="BX338" s="27" t="s">
        <v>323</v>
      </c>
      <c r="BY338" s="28">
        <v>9</v>
      </c>
    </row>
    <row r="339" spans="1:77" ht="15.75" customHeight="1" x14ac:dyDescent="0.3">
      <c r="A339" s="11">
        <v>331</v>
      </c>
      <c r="B339" s="22">
        <v>45958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23">
        <v>1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1</v>
      </c>
      <c r="R339" s="23">
        <v>0</v>
      </c>
      <c r="S339" s="23">
        <v>0</v>
      </c>
      <c r="T339" s="23">
        <v>0</v>
      </c>
      <c r="U339" s="24">
        <v>1</v>
      </c>
      <c r="V339" s="25">
        <v>3</v>
      </c>
      <c r="W339" s="25">
        <v>3</v>
      </c>
      <c r="X339" s="25">
        <v>4</v>
      </c>
      <c r="Y339" s="25">
        <v>3</v>
      </c>
      <c r="Z339" s="25">
        <v>4</v>
      </c>
      <c r="AA339" s="25">
        <v>4</v>
      </c>
      <c r="AB339" s="25">
        <v>4</v>
      </c>
      <c r="AC339" s="25">
        <v>3</v>
      </c>
      <c r="AD339" s="25">
        <v>4</v>
      </c>
      <c r="AE339" s="25">
        <v>3</v>
      </c>
      <c r="AF339" s="25">
        <v>3</v>
      </c>
      <c r="AG339" s="25">
        <v>3</v>
      </c>
      <c r="AH339" s="25">
        <v>9</v>
      </c>
      <c r="AI339" s="25">
        <v>9</v>
      </c>
      <c r="AJ339" s="25">
        <v>9</v>
      </c>
      <c r="AK339" s="25">
        <v>9</v>
      </c>
      <c r="AL339" s="25">
        <v>9</v>
      </c>
      <c r="AM339" s="25">
        <v>3</v>
      </c>
      <c r="AN339" s="25">
        <v>3</v>
      </c>
      <c r="AO339" s="25">
        <v>9</v>
      </c>
      <c r="AP339" s="25">
        <v>9</v>
      </c>
      <c r="AQ339" s="25">
        <v>3</v>
      </c>
      <c r="BH339" s="25">
        <v>9</v>
      </c>
      <c r="BI339" s="25">
        <v>9</v>
      </c>
      <c r="BJ339" s="25">
        <v>3</v>
      </c>
      <c r="BK339" s="25">
        <v>3</v>
      </c>
      <c r="BL339" s="25">
        <v>3</v>
      </c>
      <c r="BM339" s="25">
        <v>3</v>
      </c>
      <c r="BN339" s="25">
        <v>4</v>
      </c>
      <c r="BO339" s="25">
        <v>4</v>
      </c>
      <c r="BP339" s="26">
        <v>2</v>
      </c>
      <c r="BQ339" s="26">
        <v>2</v>
      </c>
      <c r="BR339" s="26">
        <v>1</v>
      </c>
      <c r="BS339" s="26">
        <v>1</v>
      </c>
      <c r="BT339" s="26" t="s">
        <v>398</v>
      </c>
      <c r="BU339" s="26" t="s">
        <v>77</v>
      </c>
      <c r="BV339" s="26">
        <v>4</v>
      </c>
      <c r="BW339" s="26">
        <v>9</v>
      </c>
      <c r="BX339" s="27" t="s">
        <v>486</v>
      </c>
      <c r="BY339" s="28">
        <v>1</v>
      </c>
    </row>
    <row r="340" spans="1:77" ht="15.75" customHeight="1" x14ac:dyDescent="0.3">
      <c r="A340" s="11">
        <v>332</v>
      </c>
      <c r="B340" s="22">
        <v>45958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23">
        <v>1</v>
      </c>
      <c r="H340" s="23">
        <v>1</v>
      </c>
      <c r="I340" s="23">
        <v>0</v>
      </c>
      <c r="J340" s="23">
        <v>0</v>
      </c>
      <c r="K340" s="23">
        <v>1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1</v>
      </c>
      <c r="R340" s="23">
        <v>0</v>
      </c>
      <c r="S340" s="23">
        <v>0</v>
      </c>
      <c r="T340" s="23">
        <v>0</v>
      </c>
      <c r="U340" s="24">
        <v>1</v>
      </c>
      <c r="V340" s="25">
        <v>4</v>
      </c>
      <c r="W340" s="25">
        <v>4</v>
      </c>
      <c r="X340" s="25">
        <v>3</v>
      </c>
      <c r="Y340" s="25">
        <v>4</v>
      </c>
      <c r="Z340" s="25">
        <v>3</v>
      </c>
      <c r="AA340" s="25">
        <v>3</v>
      </c>
      <c r="AB340" s="25">
        <v>4</v>
      </c>
      <c r="AC340" s="25">
        <v>3</v>
      </c>
      <c r="AD340" s="25">
        <v>4</v>
      </c>
      <c r="AE340" s="25">
        <v>4</v>
      </c>
      <c r="AF340" s="25">
        <v>9</v>
      </c>
      <c r="AG340" s="25">
        <v>9</v>
      </c>
      <c r="AH340" s="25">
        <v>9</v>
      </c>
      <c r="AI340" s="25">
        <v>9</v>
      </c>
      <c r="AJ340" s="25">
        <v>9</v>
      </c>
      <c r="AK340" s="25">
        <v>9</v>
      </c>
      <c r="AL340" s="25">
        <v>9</v>
      </c>
      <c r="AM340" s="25">
        <v>4</v>
      </c>
      <c r="AN340" s="25">
        <v>3</v>
      </c>
      <c r="AO340" s="25">
        <v>9</v>
      </c>
      <c r="AP340" s="25">
        <v>9</v>
      </c>
      <c r="AQ340" s="25">
        <v>3</v>
      </c>
      <c r="BH340" s="25">
        <v>9</v>
      </c>
      <c r="BI340" s="25">
        <v>9</v>
      </c>
      <c r="BJ340" s="25">
        <v>3</v>
      </c>
      <c r="BK340" s="25">
        <v>9</v>
      </c>
      <c r="BL340" s="25">
        <v>4</v>
      </c>
      <c r="BM340" s="25">
        <v>9</v>
      </c>
      <c r="BN340" s="25">
        <v>3</v>
      </c>
      <c r="BO340" s="25">
        <v>4</v>
      </c>
      <c r="BP340" s="26">
        <v>2</v>
      </c>
      <c r="BQ340" s="26">
        <v>2</v>
      </c>
      <c r="BR340" s="26">
        <v>1</v>
      </c>
      <c r="BS340" s="26">
        <v>1</v>
      </c>
      <c r="BT340" s="26" t="s">
        <v>398</v>
      </c>
      <c r="BU340" s="26" t="s">
        <v>77</v>
      </c>
      <c r="BV340" s="26">
        <v>4</v>
      </c>
      <c r="BW340" s="26">
        <v>9</v>
      </c>
      <c r="BX340" s="27" t="s">
        <v>487</v>
      </c>
      <c r="BY340" s="28">
        <v>1</v>
      </c>
    </row>
    <row r="341" spans="1:77" ht="15.75" customHeight="1" x14ac:dyDescent="0.3">
      <c r="A341" s="11">
        <v>333</v>
      </c>
      <c r="B341" s="22">
        <v>45958</v>
      </c>
      <c r="C341" s="22" t="s">
        <v>71</v>
      </c>
      <c r="D341" s="22" t="s">
        <v>298</v>
      </c>
      <c r="E341" s="22" t="s">
        <v>299</v>
      </c>
      <c r="F341" s="23" t="s">
        <v>300</v>
      </c>
      <c r="G341" s="23">
        <v>1</v>
      </c>
      <c r="H341" s="23">
        <v>1</v>
      </c>
      <c r="I341" s="23">
        <v>0</v>
      </c>
      <c r="J341" s="23">
        <v>0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1</v>
      </c>
      <c r="S341" s="23">
        <v>0</v>
      </c>
      <c r="T341" s="23">
        <v>0</v>
      </c>
      <c r="U341" s="24">
        <v>1</v>
      </c>
      <c r="V341" s="25">
        <v>4</v>
      </c>
      <c r="W341" s="25">
        <v>4</v>
      </c>
      <c r="X341" s="25">
        <v>4</v>
      </c>
      <c r="Y341" s="25">
        <v>4</v>
      </c>
      <c r="Z341" s="25">
        <v>4</v>
      </c>
      <c r="AA341" s="25">
        <v>4</v>
      </c>
      <c r="AB341" s="25">
        <v>4</v>
      </c>
      <c r="AC341" s="25">
        <v>4</v>
      </c>
      <c r="AD341" s="25">
        <v>3</v>
      </c>
      <c r="AE341" s="25">
        <v>4</v>
      </c>
      <c r="AF341" s="25">
        <v>3</v>
      </c>
      <c r="AG341" s="25">
        <v>4</v>
      </c>
      <c r="AH341" s="25">
        <v>9</v>
      </c>
      <c r="AI341" s="25">
        <v>9</v>
      </c>
      <c r="AJ341" s="25">
        <v>9</v>
      </c>
      <c r="AK341" s="25">
        <v>9</v>
      </c>
      <c r="AL341" s="25">
        <v>9</v>
      </c>
      <c r="AM341" s="25">
        <v>4</v>
      </c>
      <c r="AN341" s="25">
        <v>4</v>
      </c>
      <c r="AO341" s="25">
        <v>9</v>
      </c>
      <c r="AP341" s="25">
        <v>9</v>
      </c>
      <c r="AQ341" s="25">
        <v>4</v>
      </c>
      <c r="BH341" s="25">
        <v>9</v>
      </c>
      <c r="BI341" s="25">
        <v>9</v>
      </c>
      <c r="BJ341" s="25">
        <v>2</v>
      </c>
      <c r="BK341" s="25">
        <v>4</v>
      </c>
      <c r="BL341" s="25">
        <v>2</v>
      </c>
      <c r="BM341" s="25">
        <v>3</v>
      </c>
      <c r="BN341" s="25">
        <v>4</v>
      </c>
      <c r="BO341" s="25">
        <v>2</v>
      </c>
      <c r="BP341" s="26">
        <v>2</v>
      </c>
      <c r="BQ341" s="26">
        <v>1</v>
      </c>
      <c r="BR341" s="26">
        <v>1</v>
      </c>
      <c r="BS341" s="26">
        <v>1</v>
      </c>
      <c r="BT341" s="26" t="s">
        <v>398</v>
      </c>
      <c r="BU341" s="26" t="s">
        <v>77</v>
      </c>
      <c r="BV341" s="26">
        <v>4</v>
      </c>
      <c r="BW341" s="26">
        <v>9</v>
      </c>
      <c r="BX341" s="27" t="s">
        <v>488</v>
      </c>
      <c r="BY341" s="28">
        <v>9</v>
      </c>
    </row>
    <row r="342" spans="1:77" ht="15.75" customHeight="1" x14ac:dyDescent="0.3">
      <c r="A342" s="11">
        <v>334</v>
      </c>
      <c r="B342" s="22">
        <v>45958</v>
      </c>
      <c r="C342" s="22" t="s">
        <v>71</v>
      </c>
      <c r="D342" s="22" t="s">
        <v>298</v>
      </c>
      <c r="E342" s="22" t="s">
        <v>299</v>
      </c>
      <c r="F342" s="23" t="s">
        <v>300</v>
      </c>
      <c r="G342" s="23">
        <v>1</v>
      </c>
      <c r="H342" s="23">
        <v>1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1</v>
      </c>
      <c r="R342" s="23">
        <v>0</v>
      </c>
      <c r="S342" s="23">
        <v>0</v>
      </c>
      <c r="T342" s="23">
        <v>0</v>
      </c>
      <c r="U342" s="24">
        <v>1</v>
      </c>
      <c r="V342" s="25">
        <v>4</v>
      </c>
      <c r="W342" s="25">
        <v>4</v>
      </c>
      <c r="X342" s="25">
        <v>4</v>
      </c>
      <c r="Y342" s="25">
        <v>4</v>
      </c>
      <c r="Z342" s="25">
        <v>4</v>
      </c>
      <c r="AA342" s="25">
        <v>4</v>
      </c>
      <c r="AB342" s="25">
        <v>4</v>
      </c>
      <c r="AC342" s="25">
        <v>4</v>
      </c>
      <c r="AD342" s="25">
        <v>3</v>
      </c>
      <c r="AE342" s="25">
        <v>4</v>
      </c>
      <c r="AF342" s="25">
        <v>3</v>
      </c>
      <c r="AG342" s="25">
        <v>9</v>
      </c>
      <c r="AH342" s="25">
        <v>9</v>
      </c>
      <c r="AI342" s="25">
        <v>9</v>
      </c>
      <c r="AJ342" s="25">
        <v>9</v>
      </c>
      <c r="AK342" s="25">
        <v>9</v>
      </c>
      <c r="AL342" s="25">
        <v>9</v>
      </c>
      <c r="AM342" s="25">
        <v>4</v>
      </c>
      <c r="AN342" s="25">
        <v>4</v>
      </c>
      <c r="AO342" s="25">
        <v>9</v>
      </c>
      <c r="AP342" s="25">
        <v>9</v>
      </c>
      <c r="AQ342" s="25">
        <v>4</v>
      </c>
      <c r="BH342" s="25">
        <v>9</v>
      </c>
      <c r="BI342" s="25">
        <v>9</v>
      </c>
      <c r="BJ342" s="25">
        <v>4</v>
      </c>
      <c r="BK342" s="25">
        <v>4</v>
      </c>
      <c r="BL342" s="25">
        <v>4</v>
      </c>
      <c r="BM342" s="25">
        <v>4</v>
      </c>
      <c r="BN342" s="25">
        <v>4</v>
      </c>
      <c r="BO342" s="25">
        <v>4</v>
      </c>
      <c r="BP342" s="26">
        <v>2</v>
      </c>
      <c r="BQ342" s="26">
        <v>1</v>
      </c>
      <c r="BR342" s="26">
        <v>1</v>
      </c>
      <c r="BS342" s="26">
        <v>1</v>
      </c>
      <c r="BT342" s="26" t="s">
        <v>398</v>
      </c>
      <c r="BU342" s="26" t="s">
        <v>77</v>
      </c>
      <c r="BV342" s="26">
        <v>4</v>
      </c>
      <c r="BW342" s="26">
        <v>9</v>
      </c>
      <c r="BX342" s="27" t="s">
        <v>489</v>
      </c>
      <c r="BY342" s="28">
        <v>9</v>
      </c>
    </row>
    <row r="343" spans="1:77" ht="15.75" customHeight="1" x14ac:dyDescent="0.3">
      <c r="A343" s="11">
        <v>335</v>
      </c>
      <c r="B343" s="22">
        <v>45958</v>
      </c>
      <c r="C343" s="22" t="s">
        <v>71</v>
      </c>
      <c r="D343" s="22" t="s">
        <v>298</v>
      </c>
      <c r="E343" s="22" t="s">
        <v>299</v>
      </c>
      <c r="F343" s="23" t="s">
        <v>300</v>
      </c>
      <c r="G343" s="23">
        <v>1</v>
      </c>
      <c r="H343" s="23">
        <v>1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3">
        <v>1</v>
      </c>
      <c r="U343" s="24">
        <v>1</v>
      </c>
      <c r="V343" s="25">
        <v>4</v>
      </c>
      <c r="W343" s="25">
        <v>4</v>
      </c>
      <c r="X343" s="25">
        <v>4</v>
      </c>
      <c r="Y343" s="25">
        <v>4</v>
      </c>
      <c r="Z343" s="25">
        <v>4</v>
      </c>
      <c r="AA343" s="25">
        <v>4</v>
      </c>
      <c r="AB343" s="25">
        <v>4</v>
      </c>
      <c r="AC343" s="25">
        <v>4</v>
      </c>
      <c r="AD343" s="25">
        <v>4</v>
      </c>
      <c r="AE343" s="25">
        <v>3</v>
      </c>
      <c r="AF343" s="25">
        <v>1</v>
      </c>
      <c r="AG343" s="25">
        <v>9</v>
      </c>
      <c r="AH343" s="25">
        <v>9</v>
      </c>
      <c r="AI343" s="25">
        <v>9</v>
      </c>
      <c r="AJ343" s="25">
        <v>9</v>
      </c>
      <c r="AK343" s="25">
        <v>9</v>
      </c>
      <c r="AL343" s="25">
        <v>9</v>
      </c>
      <c r="AM343" s="25">
        <v>4</v>
      </c>
      <c r="AN343" s="25">
        <v>4</v>
      </c>
      <c r="AO343" s="25">
        <v>9</v>
      </c>
      <c r="AP343" s="25">
        <v>9</v>
      </c>
      <c r="AQ343" s="25">
        <v>3</v>
      </c>
      <c r="BH343" s="25">
        <v>9</v>
      </c>
      <c r="BI343" s="25">
        <v>9</v>
      </c>
      <c r="BJ343" s="25">
        <v>3</v>
      </c>
      <c r="BK343" s="25">
        <v>3</v>
      </c>
      <c r="BL343" s="25">
        <v>3</v>
      </c>
      <c r="BM343" s="25">
        <v>4</v>
      </c>
      <c r="BN343" s="25">
        <v>4</v>
      </c>
      <c r="BO343" s="25">
        <v>4</v>
      </c>
      <c r="BP343" s="26">
        <v>2</v>
      </c>
      <c r="BQ343" s="26">
        <v>2</v>
      </c>
      <c r="BR343" s="26">
        <v>1</v>
      </c>
      <c r="BS343" s="26">
        <v>1</v>
      </c>
      <c r="BT343" s="26" t="s">
        <v>398</v>
      </c>
      <c r="BU343" s="26" t="s">
        <v>77</v>
      </c>
      <c r="BV343" s="26">
        <v>4</v>
      </c>
      <c r="BW343" s="26">
        <v>9</v>
      </c>
      <c r="BX343" s="27" t="s">
        <v>490</v>
      </c>
      <c r="BY343" s="28">
        <v>9</v>
      </c>
    </row>
    <row r="344" spans="1:77" ht="15.75" customHeight="1" x14ac:dyDescent="0.3">
      <c r="A344" s="11">
        <v>336</v>
      </c>
      <c r="B344" s="22">
        <v>45959</v>
      </c>
      <c r="C344" s="22" t="s">
        <v>71</v>
      </c>
      <c r="D344" s="22" t="s">
        <v>298</v>
      </c>
      <c r="E344" s="22" t="s">
        <v>299</v>
      </c>
      <c r="F344" s="23" t="s">
        <v>300</v>
      </c>
      <c r="G344" s="23">
        <v>1</v>
      </c>
      <c r="H344" s="23">
        <v>1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1</v>
      </c>
      <c r="R344" s="23">
        <v>0</v>
      </c>
      <c r="S344" s="23">
        <v>0</v>
      </c>
      <c r="T344" s="23">
        <v>0</v>
      </c>
      <c r="U344" s="24">
        <v>1</v>
      </c>
      <c r="V344" s="25">
        <v>4</v>
      </c>
      <c r="W344" s="25">
        <v>4</v>
      </c>
      <c r="X344" s="25">
        <v>4</v>
      </c>
      <c r="Y344" s="25">
        <v>4</v>
      </c>
      <c r="Z344" s="25">
        <v>3</v>
      </c>
      <c r="AA344" s="25">
        <v>3</v>
      </c>
      <c r="AB344" s="25">
        <v>4</v>
      </c>
      <c r="AC344" s="25">
        <v>2</v>
      </c>
      <c r="AD344" s="25">
        <v>4</v>
      </c>
      <c r="AE344" s="25">
        <v>4</v>
      </c>
      <c r="AF344" s="25">
        <v>2</v>
      </c>
      <c r="AG344" s="25">
        <v>9</v>
      </c>
      <c r="AH344" s="25">
        <v>9</v>
      </c>
      <c r="AI344" s="25">
        <v>9</v>
      </c>
      <c r="AJ344" s="25">
        <v>9</v>
      </c>
      <c r="AK344" s="25">
        <v>9</v>
      </c>
      <c r="AL344" s="25">
        <v>9</v>
      </c>
      <c r="AM344" s="25">
        <v>4</v>
      </c>
      <c r="AN344" s="25">
        <v>4</v>
      </c>
      <c r="AO344" s="25">
        <v>9</v>
      </c>
      <c r="AP344" s="25">
        <v>9</v>
      </c>
      <c r="AQ344" s="25">
        <v>3</v>
      </c>
      <c r="BH344" s="25">
        <v>9</v>
      </c>
      <c r="BI344" s="25">
        <v>9</v>
      </c>
      <c r="BJ344" s="25">
        <v>4</v>
      </c>
      <c r="BK344" s="25">
        <v>9</v>
      </c>
      <c r="BL344" s="25">
        <v>4</v>
      </c>
      <c r="BM344" s="25">
        <v>9</v>
      </c>
      <c r="BN344" s="25">
        <v>4</v>
      </c>
      <c r="BO344" s="25">
        <v>4</v>
      </c>
      <c r="BP344" s="26">
        <v>2</v>
      </c>
      <c r="BQ344" s="26">
        <v>1</v>
      </c>
      <c r="BR344" s="26">
        <v>1</v>
      </c>
      <c r="BS344" s="26">
        <v>1</v>
      </c>
      <c r="BT344" s="26" t="s">
        <v>398</v>
      </c>
      <c r="BU344" s="26" t="s">
        <v>77</v>
      </c>
      <c r="BV344" s="26">
        <v>4</v>
      </c>
      <c r="BW344" s="26">
        <v>9</v>
      </c>
      <c r="BX344" s="27" t="s">
        <v>491</v>
      </c>
      <c r="BY344" s="28">
        <v>1</v>
      </c>
    </row>
    <row r="345" spans="1:77" ht="15.75" customHeight="1" x14ac:dyDescent="0.3">
      <c r="A345" s="11">
        <v>337</v>
      </c>
      <c r="B345" s="22">
        <v>45959</v>
      </c>
      <c r="C345" s="22" t="s">
        <v>71</v>
      </c>
      <c r="D345" s="22" t="s">
        <v>298</v>
      </c>
      <c r="E345" s="22" t="s">
        <v>299</v>
      </c>
      <c r="F345" s="23" t="s">
        <v>300</v>
      </c>
      <c r="G345" s="23">
        <v>1</v>
      </c>
      <c r="H345" s="23">
        <v>1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3">
        <v>1</v>
      </c>
      <c r="Q345" s="23">
        <v>0</v>
      </c>
      <c r="R345" s="23">
        <v>0</v>
      </c>
      <c r="S345" s="23">
        <v>0</v>
      </c>
      <c r="T345" s="23">
        <v>0</v>
      </c>
      <c r="U345" s="24">
        <v>1</v>
      </c>
      <c r="V345" s="25">
        <v>4</v>
      </c>
      <c r="W345" s="25">
        <v>4</v>
      </c>
      <c r="X345" s="25">
        <v>4</v>
      </c>
      <c r="Y345" s="25">
        <v>4</v>
      </c>
      <c r="Z345" s="25">
        <v>3</v>
      </c>
      <c r="AA345" s="25">
        <v>3</v>
      </c>
      <c r="AB345" s="25">
        <v>4</v>
      </c>
      <c r="AC345" s="25">
        <v>4</v>
      </c>
      <c r="AD345" s="25">
        <v>3</v>
      </c>
      <c r="AE345" s="25">
        <v>4</v>
      </c>
      <c r="AF345" s="25">
        <v>2</v>
      </c>
      <c r="AG345" s="25">
        <v>9</v>
      </c>
      <c r="AH345" s="25">
        <v>9</v>
      </c>
      <c r="AI345" s="25">
        <v>9</v>
      </c>
      <c r="AJ345" s="25">
        <v>9</v>
      </c>
      <c r="AK345" s="25">
        <v>9</v>
      </c>
      <c r="AL345" s="25">
        <v>9</v>
      </c>
      <c r="AM345" s="25">
        <v>4</v>
      </c>
      <c r="AN345" s="25">
        <v>3</v>
      </c>
      <c r="AO345" s="25">
        <v>9</v>
      </c>
      <c r="AP345" s="25">
        <v>9</v>
      </c>
      <c r="AQ345" s="25">
        <v>4</v>
      </c>
      <c r="BH345" s="25">
        <v>9</v>
      </c>
      <c r="BI345" s="25">
        <v>9</v>
      </c>
      <c r="BJ345" s="25">
        <v>4</v>
      </c>
      <c r="BK345" s="25">
        <v>3</v>
      </c>
      <c r="BL345" s="25">
        <v>4</v>
      </c>
      <c r="BM345" s="25">
        <v>4</v>
      </c>
      <c r="BN345" s="25">
        <v>4</v>
      </c>
      <c r="BO345" s="25">
        <v>3</v>
      </c>
      <c r="BP345" s="26">
        <v>2</v>
      </c>
      <c r="BQ345" s="26">
        <v>1</v>
      </c>
      <c r="BR345" s="26">
        <v>1</v>
      </c>
      <c r="BS345" s="26">
        <v>1</v>
      </c>
      <c r="BT345" s="26" t="s">
        <v>398</v>
      </c>
      <c r="BU345" s="26" t="s">
        <v>77</v>
      </c>
      <c r="BV345" s="26">
        <v>4</v>
      </c>
      <c r="BW345" s="26">
        <v>9</v>
      </c>
      <c r="BX345" s="27" t="s">
        <v>492</v>
      </c>
      <c r="BY345" s="28">
        <v>1</v>
      </c>
    </row>
    <row r="346" spans="1:77" ht="15.75" customHeight="1" x14ac:dyDescent="0.3">
      <c r="A346" s="11">
        <v>338</v>
      </c>
      <c r="B346" s="22">
        <v>45959</v>
      </c>
      <c r="C346" s="22" t="s">
        <v>71</v>
      </c>
      <c r="D346" s="22" t="s">
        <v>298</v>
      </c>
      <c r="E346" s="22" t="s">
        <v>299</v>
      </c>
      <c r="F346" s="23" t="s">
        <v>300</v>
      </c>
      <c r="G346" s="23">
        <v>1</v>
      </c>
      <c r="H346" s="23">
        <v>1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1</v>
      </c>
      <c r="S346" s="23">
        <v>0</v>
      </c>
      <c r="T346" s="23">
        <v>0</v>
      </c>
      <c r="U346" s="24">
        <v>1</v>
      </c>
      <c r="V346" s="25">
        <v>4</v>
      </c>
      <c r="W346" s="25">
        <v>4</v>
      </c>
      <c r="X346" s="25">
        <v>3</v>
      </c>
      <c r="Y346" s="25">
        <v>4</v>
      </c>
      <c r="Z346" s="25">
        <v>4</v>
      </c>
      <c r="AA346" s="25">
        <v>3</v>
      </c>
      <c r="AB346" s="25">
        <v>4</v>
      </c>
      <c r="AC346" s="25">
        <v>3</v>
      </c>
      <c r="AD346" s="25">
        <v>4</v>
      </c>
      <c r="AE346" s="25">
        <v>3</v>
      </c>
      <c r="AF346" s="25">
        <v>3</v>
      </c>
      <c r="AG346" s="25">
        <v>9</v>
      </c>
      <c r="AH346" s="25">
        <v>9</v>
      </c>
      <c r="AI346" s="25">
        <v>9</v>
      </c>
      <c r="AJ346" s="25">
        <v>9</v>
      </c>
      <c r="AK346" s="25">
        <v>9</v>
      </c>
      <c r="AL346" s="25">
        <v>9</v>
      </c>
      <c r="AM346" s="25">
        <v>3</v>
      </c>
      <c r="AN346" s="25">
        <v>3</v>
      </c>
      <c r="AO346" s="25">
        <v>9</v>
      </c>
      <c r="AP346" s="25">
        <v>9</v>
      </c>
      <c r="AQ346" s="25">
        <v>3</v>
      </c>
      <c r="BH346" s="25">
        <v>9</v>
      </c>
      <c r="BI346" s="25">
        <v>9</v>
      </c>
      <c r="BJ346" s="25">
        <v>3</v>
      </c>
      <c r="BK346" s="25">
        <v>3</v>
      </c>
      <c r="BL346" s="25">
        <v>3</v>
      </c>
      <c r="BM346" s="25">
        <v>4</v>
      </c>
      <c r="BN346" s="25">
        <v>4</v>
      </c>
      <c r="BO346" s="25">
        <v>3</v>
      </c>
      <c r="BP346" s="26">
        <v>2</v>
      </c>
      <c r="BQ346" s="26">
        <v>1</v>
      </c>
      <c r="BR346" s="26">
        <v>1</v>
      </c>
      <c r="BS346" s="26">
        <v>1</v>
      </c>
      <c r="BT346" s="26" t="s">
        <v>398</v>
      </c>
      <c r="BU346" s="26" t="s">
        <v>77</v>
      </c>
      <c r="BV346" s="26">
        <v>4</v>
      </c>
      <c r="BW346" s="26">
        <v>9</v>
      </c>
      <c r="BX346" s="27" t="s">
        <v>493</v>
      </c>
      <c r="BY346" s="28">
        <v>1</v>
      </c>
    </row>
    <row r="347" spans="1:77" ht="15.75" customHeight="1" x14ac:dyDescent="0.3">
      <c r="A347" s="11">
        <v>339</v>
      </c>
      <c r="B347" s="22">
        <v>45959</v>
      </c>
      <c r="C347" s="22" t="s">
        <v>71</v>
      </c>
      <c r="D347" s="22" t="s">
        <v>298</v>
      </c>
      <c r="E347" s="22" t="s">
        <v>299</v>
      </c>
      <c r="F347" s="23" t="s">
        <v>300</v>
      </c>
      <c r="G347" s="23">
        <v>1</v>
      </c>
      <c r="H347" s="23">
        <v>1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1</v>
      </c>
      <c r="S347" s="23">
        <v>0</v>
      </c>
      <c r="T347" s="23">
        <v>0</v>
      </c>
      <c r="U347" s="24">
        <v>1</v>
      </c>
      <c r="V347" s="25">
        <v>4</v>
      </c>
      <c r="W347" s="25">
        <v>4</v>
      </c>
      <c r="X347" s="25">
        <v>3</v>
      </c>
      <c r="Y347" s="25">
        <v>4</v>
      </c>
      <c r="Z347" s="25">
        <v>3</v>
      </c>
      <c r="AA347" s="25">
        <v>3</v>
      </c>
      <c r="AB347" s="25">
        <v>4</v>
      </c>
      <c r="AC347" s="25">
        <v>3</v>
      </c>
      <c r="AD347" s="25">
        <v>4</v>
      </c>
      <c r="AE347" s="25">
        <v>3</v>
      </c>
      <c r="AF347" s="25">
        <v>3</v>
      </c>
      <c r="AG347" s="25">
        <v>9</v>
      </c>
      <c r="AH347" s="25">
        <v>9</v>
      </c>
      <c r="AI347" s="25">
        <v>9</v>
      </c>
      <c r="AJ347" s="25">
        <v>9</v>
      </c>
      <c r="AK347" s="25">
        <v>9</v>
      </c>
      <c r="AL347" s="25">
        <v>9</v>
      </c>
      <c r="AM347" s="25">
        <v>3</v>
      </c>
      <c r="AN347" s="25">
        <v>3</v>
      </c>
      <c r="AO347" s="25">
        <v>9</v>
      </c>
      <c r="AP347" s="25">
        <v>9</v>
      </c>
      <c r="AQ347" s="25">
        <v>3</v>
      </c>
      <c r="BH347" s="25">
        <v>9</v>
      </c>
      <c r="BI347" s="25">
        <v>9</v>
      </c>
      <c r="BJ347" s="25">
        <v>3</v>
      </c>
      <c r="BK347" s="25">
        <v>3</v>
      </c>
      <c r="BL347" s="25">
        <v>3</v>
      </c>
      <c r="BM347" s="25">
        <v>4</v>
      </c>
      <c r="BN347" s="25">
        <v>4</v>
      </c>
      <c r="BO347" s="25">
        <v>3</v>
      </c>
      <c r="BP347" s="26">
        <v>2</v>
      </c>
      <c r="BQ347" s="26">
        <v>1</v>
      </c>
      <c r="BR347" s="26">
        <v>1</v>
      </c>
      <c r="BS347" s="26">
        <v>1</v>
      </c>
      <c r="BT347" s="26" t="s">
        <v>398</v>
      </c>
      <c r="BU347" s="26" t="s">
        <v>77</v>
      </c>
      <c r="BV347" s="26">
        <v>4</v>
      </c>
      <c r="BW347" s="26">
        <v>9</v>
      </c>
      <c r="BX347" s="27" t="s">
        <v>494</v>
      </c>
      <c r="BY347" s="28">
        <v>1</v>
      </c>
    </row>
    <row r="348" spans="1:77" ht="15.75" customHeight="1" x14ac:dyDescent="0.3">
      <c r="A348" s="11">
        <v>340</v>
      </c>
      <c r="B348" s="30">
        <v>45964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23">
        <v>1</v>
      </c>
      <c r="H348" s="23">
        <v>0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1</v>
      </c>
      <c r="S348" s="23">
        <v>0</v>
      </c>
      <c r="T348" s="23">
        <v>0</v>
      </c>
      <c r="U348" s="24">
        <v>1</v>
      </c>
      <c r="V348" s="25">
        <v>4</v>
      </c>
      <c r="W348" s="25">
        <v>4</v>
      </c>
      <c r="X348" s="25">
        <v>4</v>
      </c>
      <c r="Y348" s="25">
        <v>4</v>
      </c>
      <c r="Z348" s="25">
        <v>4</v>
      </c>
      <c r="AA348" s="25">
        <v>4</v>
      </c>
      <c r="AB348" s="25">
        <v>4</v>
      </c>
      <c r="AC348" s="25">
        <v>4</v>
      </c>
      <c r="AD348" s="25">
        <v>4</v>
      </c>
      <c r="AE348" s="25">
        <v>4</v>
      </c>
      <c r="AF348" s="25">
        <v>4</v>
      </c>
      <c r="AG348" s="25">
        <v>9</v>
      </c>
      <c r="AH348" s="25">
        <v>9</v>
      </c>
      <c r="AI348" s="25">
        <v>9</v>
      </c>
      <c r="AJ348" s="25">
        <v>9</v>
      </c>
      <c r="AK348" s="25">
        <v>9</v>
      </c>
      <c r="AL348" s="25">
        <v>9</v>
      </c>
      <c r="AM348" s="25">
        <v>4</v>
      </c>
      <c r="AN348" s="25">
        <v>4</v>
      </c>
      <c r="AO348" s="25">
        <v>9</v>
      </c>
      <c r="AP348" s="25">
        <v>9</v>
      </c>
      <c r="AQ348" s="25">
        <v>4</v>
      </c>
      <c r="BH348" s="25">
        <v>9</v>
      </c>
      <c r="BI348" s="25">
        <v>9</v>
      </c>
      <c r="BJ348" s="25">
        <v>4</v>
      </c>
      <c r="BK348" s="25">
        <v>4</v>
      </c>
      <c r="BL348" s="25">
        <v>4</v>
      </c>
      <c r="BM348" s="25">
        <v>4</v>
      </c>
      <c r="BN348" s="25">
        <v>4</v>
      </c>
      <c r="BO348" s="25">
        <v>4</v>
      </c>
      <c r="BP348" s="26">
        <v>2</v>
      </c>
      <c r="BQ348" s="26">
        <v>1</v>
      </c>
      <c r="BR348" s="26">
        <v>1</v>
      </c>
      <c r="BS348" s="26">
        <v>1</v>
      </c>
      <c r="BT348" s="26" t="s">
        <v>495</v>
      </c>
      <c r="BU348" s="26"/>
      <c r="BV348" s="26">
        <v>3</v>
      </c>
      <c r="BW348" s="26">
        <v>2</v>
      </c>
      <c r="BX348" s="27"/>
      <c r="BY348" s="28">
        <v>9</v>
      </c>
    </row>
    <row r="349" spans="1:77" ht="15.75" customHeight="1" x14ac:dyDescent="0.3">
      <c r="A349" s="11">
        <v>341</v>
      </c>
      <c r="B349" s="30">
        <v>45964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23">
        <v>1</v>
      </c>
      <c r="H349" s="23">
        <v>1</v>
      </c>
      <c r="I349" s="23">
        <v>1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3">
        <v>0</v>
      </c>
      <c r="Q349" s="23">
        <v>0</v>
      </c>
      <c r="R349" s="23">
        <v>1</v>
      </c>
      <c r="S349" s="23">
        <v>0</v>
      </c>
      <c r="T349" s="23">
        <v>0</v>
      </c>
      <c r="U349" s="24">
        <v>1</v>
      </c>
      <c r="V349" s="25">
        <v>4</v>
      </c>
      <c r="W349" s="25">
        <v>4</v>
      </c>
      <c r="X349" s="25">
        <v>4</v>
      </c>
      <c r="Y349" s="25">
        <v>4</v>
      </c>
      <c r="Z349" s="25">
        <v>4</v>
      </c>
      <c r="AA349" s="25">
        <v>4</v>
      </c>
      <c r="AB349" s="25">
        <v>4</v>
      </c>
      <c r="AC349" s="25">
        <v>4</v>
      </c>
      <c r="AD349" s="25">
        <v>4</v>
      </c>
      <c r="AE349" s="25">
        <v>4</v>
      </c>
      <c r="AF349" s="25">
        <v>2</v>
      </c>
      <c r="AG349" s="25">
        <v>9</v>
      </c>
      <c r="AH349" s="25">
        <v>9</v>
      </c>
      <c r="AI349" s="25">
        <v>9</v>
      </c>
      <c r="AJ349" s="25">
        <v>9</v>
      </c>
      <c r="AK349" s="25">
        <v>9</v>
      </c>
      <c r="AL349" s="25">
        <v>9</v>
      </c>
      <c r="AM349" s="25">
        <v>4</v>
      </c>
      <c r="AN349" s="25">
        <v>4</v>
      </c>
      <c r="AO349" s="25">
        <v>9</v>
      </c>
      <c r="AP349" s="25">
        <v>9</v>
      </c>
      <c r="AQ349" s="25">
        <v>4</v>
      </c>
      <c r="BH349" s="25">
        <v>9</v>
      </c>
      <c r="BI349" s="25">
        <v>9</v>
      </c>
      <c r="BJ349" s="25">
        <v>4</v>
      </c>
      <c r="BK349" s="25">
        <v>4</v>
      </c>
      <c r="BL349" s="25">
        <v>4</v>
      </c>
      <c r="BM349" s="25">
        <v>4</v>
      </c>
      <c r="BN349" s="25">
        <v>4</v>
      </c>
      <c r="BO349" s="25">
        <v>4</v>
      </c>
      <c r="BP349" s="26">
        <v>2</v>
      </c>
      <c r="BQ349" s="26">
        <v>2</v>
      </c>
      <c r="BR349" s="26">
        <v>2</v>
      </c>
      <c r="BS349" s="26">
        <v>1</v>
      </c>
      <c r="BT349" s="26" t="s">
        <v>81</v>
      </c>
      <c r="BU349" s="26" t="s">
        <v>338</v>
      </c>
      <c r="BV349" s="26">
        <v>5</v>
      </c>
      <c r="BW349" s="26">
        <v>1</v>
      </c>
      <c r="BX349" s="27" t="s">
        <v>496</v>
      </c>
      <c r="BY349" s="28">
        <v>1</v>
      </c>
    </row>
    <row r="350" spans="1:77" ht="15.75" customHeight="1" x14ac:dyDescent="0.3">
      <c r="A350" s="11">
        <v>342</v>
      </c>
      <c r="B350" s="30">
        <v>45964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23">
        <v>1</v>
      </c>
      <c r="H350" s="23">
        <v>1</v>
      </c>
      <c r="I350" s="23">
        <v>1</v>
      </c>
      <c r="J350" s="23">
        <v>0</v>
      </c>
      <c r="K350" s="23">
        <v>0</v>
      </c>
      <c r="L350" s="23">
        <v>1</v>
      </c>
      <c r="M350" s="23">
        <v>1</v>
      </c>
      <c r="N350" s="23">
        <v>0</v>
      </c>
      <c r="O350" s="23">
        <v>1</v>
      </c>
      <c r="P350" s="23">
        <v>0</v>
      </c>
      <c r="Q350" s="23">
        <v>0</v>
      </c>
      <c r="R350" s="23">
        <v>1</v>
      </c>
      <c r="S350" s="23">
        <v>0</v>
      </c>
      <c r="T350" s="23">
        <v>0</v>
      </c>
      <c r="U350" s="24">
        <v>1</v>
      </c>
      <c r="V350" s="25">
        <v>4</v>
      </c>
      <c r="W350" s="25">
        <v>4</v>
      </c>
      <c r="X350" s="25">
        <v>4</v>
      </c>
      <c r="Y350" s="25">
        <v>4</v>
      </c>
      <c r="Z350" s="25">
        <v>4</v>
      </c>
      <c r="AA350" s="25">
        <v>4</v>
      </c>
      <c r="AB350" s="25">
        <v>4</v>
      </c>
      <c r="AC350" s="25">
        <v>4</v>
      </c>
      <c r="AD350" s="25">
        <v>4</v>
      </c>
      <c r="AE350" s="25">
        <v>4</v>
      </c>
      <c r="AF350" s="25">
        <v>4</v>
      </c>
      <c r="AG350" s="25">
        <v>9</v>
      </c>
      <c r="AH350" s="25">
        <v>9</v>
      </c>
      <c r="AI350" s="25">
        <v>9</v>
      </c>
      <c r="AJ350" s="25">
        <v>9</v>
      </c>
      <c r="AK350" s="25">
        <v>9</v>
      </c>
      <c r="AL350" s="25">
        <v>9</v>
      </c>
      <c r="AM350" s="25">
        <v>4</v>
      </c>
      <c r="AN350" s="25">
        <v>4</v>
      </c>
      <c r="AO350" s="25">
        <v>9</v>
      </c>
      <c r="AP350" s="25">
        <v>9</v>
      </c>
      <c r="AQ350" s="25">
        <v>4</v>
      </c>
      <c r="BH350" s="25">
        <v>9</v>
      </c>
      <c r="BI350" s="25">
        <v>9</v>
      </c>
      <c r="BJ350" s="25">
        <v>4</v>
      </c>
      <c r="BK350" s="25">
        <v>9</v>
      </c>
      <c r="BL350" s="25">
        <v>3</v>
      </c>
      <c r="BM350" s="25">
        <v>9</v>
      </c>
      <c r="BN350" s="25">
        <v>4</v>
      </c>
      <c r="BO350" s="25">
        <v>9</v>
      </c>
      <c r="BP350" s="26">
        <v>2</v>
      </c>
      <c r="BQ350" s="26">
        <v>1</v>
      </c>
      <c r="BR350" s="26">
        <v>3</v>
      </c>
      <c r="BS350" s="26">
        <v>2</v>
      </c>
      <c r="BT350" s="26" t="s">
        <v>497</v>
      </c>
      <c r="BU350" s="26" t="s">
        <v>301</v>
      </c>
      <c r="BV350" s="26">
        <v>5</v>
      </c>
      <c r="BW350" s="26">
        <v>1</v>
      </c>
      <c r="BX350" s="27"/>
      <c r="BY350" s="28">
        <v>0</v>
      </c>
    </row>
    <row r="351" spans="1:77" ht="15.75" customHeight="1" x14ac:dyDescent="0.3">
      <c r="A351" s="11">
        <v>343</v>
      </c>
      <c r="B351" s="30">
        <v>45965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23">
        <v>1</v>
      </c>
      <c r="H351" s="23">
        <v>1</v>
      </c>
      <c r="I351" s="23">
        <v>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1</v>
      </c>
      <c r="Q351" s="23">
        <v>0</v>
      </c>
      <c r="R351" s="23">
        <v>1</v>
      </c>
      <c r="S351" s="23">
        <v>0</v>
      </c>
      <c r="T351" s="23">
        <v>0</v>
      </c>
      <c r="U351" s="24">
        <v>1</v>
      </c>
      <c r="V351" s="25">
        <v>4</v>
      </c>
      <c r="W351" s="25">
        <v>4</v>
      </c>
      <c r="X351" s="25">
        <v>4</v>
      </c>
      <c r="Y351" s="25">
        <v>4</v>
      </c>
      <c r="Z351" s="25">
        <v>3</v>
      </c>
      <c r="AA351" s="25">
        <v>3</v>
      </c>
      <c r="AB351" s="25">
        <v>4</v>
      </c>
      <c r="AC351" s="25">
        <v>3</v>
      </c>
      <c r="AD351" s="25">
        <v>3</v>
      </c>
      <c r="AE351" s="25">
        <v>3</v>
      </c>
      <c r="AF351" s="25">
        <v>3</v>
      </c>
      <c r="AG351" s="25">
        <v>9</v>
      </c>
      <c r="AH351" s="25">
        <v>9</v>
      </c>
      <c r="AI351" s="25">
        <v>9</v>
      </c>
      <c r="AJ351" s="25">
        <v>9</v>
      </c>
      <c r="AK351" s="25">
        <v>9</v>
      </c>
      <c r="AL351" s="25">
        <v>9</v>
      </c>
      <c r="AM351" s="25">
        <v>4</v>
      </c>
      <c r="AN351" s="25">
        <v>4</v>
      </c>
      <c r="AO351" s="25">
        <v>9</v>
      </c>
      <c r="AP351" s="25">
        <v>9</v>
      </c>
      <c r="AQ351" s="25">
        <v>4</v>
      </c>
      <c r="BH351" s="25">
        <v>9</v>
      </c>
      <c r="BI351" s="25">
        <v>9</v>
      </c>
      <c r="BJ351" s="25">
        <v>4</v>
      </c>
      <c r="BK351" s="25">
        <v>9</v>
      </c>
      <c r="BL351" s="25">
        <v>3</v>
      </c>
      <c r="BM351" s="25">
        <v>9</v>
      </c>
      <c r="BN351" s="25">
        <v>4</v>
      </c>
      <c r="BO351" s="25">
        <v>9</v>
      </c>
      <c r="BP351" s="26">
        <v>2</v>
      </c>
      <c r="BQ351" s="26">
        <v>2</v>
      </c>
      <c r="BR351" s="26">
        <v>3</v>
      </c>
      <c r="BS351" s="26">
        <v>1</v>
      </c>
      <c r="BT351" s="26"/>
      <c r="BU351" s="26"/>
      <c r="BV351" s="26">
        <v>5</v>
      </c>
      <c r="BW351" s="26">
        <v>1</v>
      </c>
      <c r="BX351" s="27" t="s">
        <v>498</v>
      </c>
      <c r="BY351" s="28">
        <v>9</v>
      </c>
    </row>
    <row r="352" spans="1:77" ht="15.75" customHeight="1" x14ac:dyDescent="0.3">
      <c r="A352" s="11">
        <v>344</v>
      </c>
      <c r="B352" s="22">
        <v>45980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23">
        <v>1</v>
      </c>
      <c r="H352" s="23">
        <v>1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1</v>
      </c>
      <c r="S352" s="23">
        <v>0</v>
      </c>
      <c r="T352" s="23">
        <v>0</v>
      </c>
      <c r="U352" s="24">
        <v>1</v>
      </c>
      <c r="V352" s="25">
        <v>4</v>
      </c>
      <c r="W352" s="25">
        <v>3</v>
      </c>
      <c r="X352" s="25">
        <v>4</v>
      </c>
      <c r="Y352" s="25">
        <v>4</v>
      </c>
      <c r="Z352" s="25">
        <v>9</v>
      </c>
      <c r="AA352" s="25">
        <v>2</v>
      </c>
      <c r="AB352" s="25">
        <v>4</v>
      </c>
      <c r="AC352" s="25">
        <v>1</v>
      </c>
      <c r="AD352" s="25">
        <v>4</v>
      </c>
      <c r="AE352" s="25">
        <v>4</v>
      </c>
      <c r="AF352" s="25">
        <v>9</v>
      </c>
      <c r="AG352" s="25">
        <v>9</v>
      </c>
      <c r="AH352" s="25">
        <v>9</v>
      </c>
      <c r="AI352" s="25">
        <v>9</v>
      </c>
      <c r="AJ352" s="25">
        <v>9</v>
      </c>
      <c r="AK352" s="25">
        <v>9</v>
      </c>
      <c r="AL352" s="25">
        <v>9</v>
      </c>
      <c r="AM352" s="25">
        <v>3</v>
      </c>
      <c r="AN352" s="25">
        <v>3</v>
      </c>
      <c r="AO352" s="25">
        <v>9</v>
      </c>
      <c r="AP352" s="25">
        <v>9</v>
      </c>
      <c r="AQ352" s="25">
        <v>4</v>
      </c>
      <c r="BH352" s="25">
        <v>9</v>
      </c>
      <c r="BI352" s="25">
        <v>9</v>
      </c>
      <c r="BJ352" s="25">
        <v>2</v>
      </c>
      <c r="BK352" s="25">
        <v>4</v>
      </c>
      <c r="BL352" s="25">
        <v>2</v>
      </c>
      <c r="BM352" s="25">
        <v>3</v>
      </c>
      <c r="BN352" s="25">
        <v>3</v>
      </c>
      <c r="BO352" s="25">
        <v>3</v>
      </c>
      <c r="BP352" s="26">
        <v>2</v>
      </c>
      <c r="BQ352" s="26">
        <v>1</v>
      </c>
      <c r="BR352" s="26">
        <v>1</v>
      </c>
      <c r="BS352" s="26">
        <v>1</v>
      </c>
      <c r="BT352" s="23" t="s">
        <v>81</v>
      </c>
      <c r="BU352" s="23" t="s">
        <v>77</v>
      </c>
      <c r="BV352" s="26">
        <v>3</v>
      </c>
      <c r="BW352" s="26">
        <v>9</v>
      </c>
      <c r="BX352" s="31" t="s">
        <v>499</v>
      </c>
      <c r="BY352" s="28">
        <v>9</v>
      </c>
    </row>
    <row r="353" spans="1:77" ht="15.75" customHeight="1" x14ac:dyDescent="0.3">
      <c r="A353" s="11">
        <v>345</v>
      </c>
      <c r="B353" s="22">
        <v>45980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23">
        <v>1</v>
      </c>
      <c r="H353" s="23">
        <v>1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1</v>
      </c>
      <c r="S353" s="23">
        <v>0</v>
      </c>
      <c r="T353" s="23">
        <v>0</v>
      </c>
      <c r="U353" s="24">
        <v>1</v>
      </c>
      <c r="V353" s="25">
        <v>4</v>
      </c>
      <c r="W353" s="25">
        <v>4</v>
      </c>
      <c r="X353" s="25">
        <v>4</v>
      </c>
      <c r="Y353" s="25">
        <v>4</v>
      </c>
      <c r="Z353" s="25">
        <v>4</v>
      </c>
      <c r="AA353" s="25">
        <v>4</v>
      </c>
      <c r="AB353" s="25">
        <v>4</v>
      </c>
      <c r="AC353" s="25">
        <v>4</v>
      </c>
      <c r="AD353" s="25">
        <v>4</v>
      </c>
      <c r="AE353" s="25">
        <v>4</v>
      </c>
      <c r="AF353" s="25">
        <v>4</v>
      </c>
      <c r="AG353" s="25">
        <v>9</v>
      </c>
      <c r="AH353" s="25">
        <v>9</v>
      </c>
      <c r="AI353" s="25">
        <v>9</v>
      </c>
      <c r="AJ353" s="25">
        <v>9</v>
      </c>
      <c r="AK353" s="25">
        <v>9</v>
      </c>
      <c r="AL353" s="25">
        <v>9</v>
      </c>
      <c r="AM353" s="25">
        <v>4</v>
      </c>
      <c r="AN353" s="25">
        <v>3</v>
      </c>
      <c r="AO353" s="25">
        <v>9</v>
      </c>
      <c r="AP353" s="25">
        <v>9</v>
      </c>
      <c r="AQ353" s="25">
        <v>3</v>
      </c>
      <c r="BH353" s="25">
        <v>9</v>
      </c>
      <c r="BI353" s="25">
        <v>9</v>
      </c>
      <c r="BJ353" s="25">
        <v>2</v>
      </c>
      <c r="BK353" s="25">
        <v>4</v>
      </c>
      <c r="BL353" s="25">
        <v>9</v>
      </c>
      <c r="BM353" s="25">
        <v>4</v>
      </c>
      <c r="BN353" s="25">
        <v>4</v>
      </c>
      <c r="BO353" s="25">
        <v>9</v>
      </c>
      <c r="BP353" s="26">
        <v>2</v>
      </c>
      <c r="BQ353" s="26">
        <v>1</v>
      </c>
      <c r="BR353" s="26">
        <v>2</v>
      </c>
      <c r="BS353" s="26">
        <v>1</v>
      </c>
      <c r="BT353" s="23"/>
      <c r="BU353" s="23"/>
      <c r="BV353" s="26">
        <v>4</v>
      </c>
      <c r="BW353" s="26">
        <v>9</v>
      </c>
      <c r="BX353" s="23"/>
      <c r="BY353" s="28">
        <v>0</v>
      </c>
    </row>
    <row r="354" spans="1:77" ht="15.75" customHeight="1" x14ac:dyDescent="0.3">
      <c r="A354" s="11">
        <v>346</v>
      </c>
      <c r="B354" s="22">
        <v>45980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23">
        <v>1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3">
        <v>0</v>
      </c>
      <c r="Q354" s="23">
        <v>0</v>
      </c>
      <c r="R354" s="23">
        <v>1</v>
      </c>
      <c r="S354" s="23">
        <v>0</v>
      </c>
      <c r="T354" s="23">
        <v>0</v>
      </c>
      <c r="U354" s="24">
        <v>1</v>
      </c>
      <c r="V354" s="25">
        <v>4</v>
      </c>
      <c r="W354" s="25">
        <v>4</v>
      </c>
      <c r="X354" s="25">
        <v>4</v>
      </c>
      <c r="Y354" s="25">
        <v>4</v>
      </c>
      <c r="Z354" s="25">
        <v>4</v>
      </c>
      <c r="AA354" s="25">
        <v>4</v>
      </c>
      <c r="AB354" s="25">
        <v>4</v>
      </c>
      <c r="AC354" s="25">
        <v>4</v>
      </c>
      <c r="AD354" s="25">
        <v>4</v>
      </c>
      <c r="AE354" s="25">
        <v>4</v>
      </c>
      <c r="AF354" s="25">
        <v>4</v>
      </c>
      <c r="AG354" s="25">
        <v>9</v>
      </c>
      <c r="AH354" s="25">
        <v>9</v>
      </c>
      <c r="AI354" s="25">
        <v>9</v>
      </c>
      <c r="AJ354" s="25">
        <v>9</v>
      </c>
      <c r="AK354" s="25">
        <v>9</v>
      </c>
      <c r="AL354" s="25">
        <v>9</v>
      </c>
      <c r="AM354" s="25">
        <v>4</v>
      </c>
      <c r="AN354" s="25">
        <v>4</v>
      </c>
      <c r="AO354" s="25">
        <v>9</v>
      </c>
      <c r="AP354" s="25">
        <v>9</v>
      </c>
      <c r="AQ354" s="25">
        <v>9</v>
      </c>
      <c r="BH354" s="25">
        <v>9</v>
      </c>
      <c r="BI354" s="25">
        <v>9</v>
      </c>
      <c r="BJ354" s="25">
        <v>4</v>
      </c>
      <c r="BK354" s="25">
        <v>4</v>
      </c>
      <c r="BL354" s="25">
        <v>4</v>
      </c>
      <c r="BM354" s="25">
        <v>4</v>
      </c>
      <c r="BN354" s="25">
        <v>4</v>
      </c>
      <c r="BO354" s="25">
        <v>4</v>
      </c>
      <c r="BP354" s="26">
        <v>2</v>
      </c>
      <c r="BQ354" s="26">
        <v>2</v>
      </c>
      <c r="BR354" s="26">
        <v>1</v>
      </c>
      <c r="BS354" s="26">
        <v>1</v>
      </c>
      <c r="BT354" s="23"/>
      <c r="BU354" s="23"/>
      <c r="BV354" s="26">
        <v>2</v>
      </c>
      <c r="BW354" s="26">
        <v>1</v>
      </c>
      <c r="BX354" s="23" t="s">
        <v>500</v>
      </c>
      <c r="BY354" s="28">
        <v>1</v>
      </c>
    </row>
    <row r="355" spans="1:77" ht="15.75" customHeight="1" x14ac:dyDescent="0.3">
      <c r="A355" s="11">
        <v>347</v>
      </c>
      <c r="B355" s="22">
        <v>45980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23">
        <v>1</v>
      </c>
      <c r="H355" s="23">
        <v>1</v>
      </c>
      <c r="I355" s="23">
        <v>0</v>
      </c>
      <c r="J355" s="23">
        <v>0</v>
      </c>
      <c r="K355" s="23">
        <v>1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1</v>
      </c>
      <c r="R355" s="23">
        <v>1</v>
      </c>
      <c r="S355" s="23">
        <v>0</v>
      </c>
      <c r="T355" s="23">
        <v>0</v>
      </c>
      <c r="U355" s="24">
        <v>1</v>
      </c>
      <c r="V355" s="25">
        <v>4</v>
      </c>
      <c r="W355" s="25">
        <v>3</v>
      </c>
      <c r="X355" s="25">
        <v>3</v>
      </c>
      <c r="Y355" s="25">
        <v>4</v>
      </c>
      <c r="Z355" s="25">
        <v>2</v>
      </c>
      <c r="AA355" s="25">
        <v>4</v>
      </c>
      <c r="AB355" s="25">
        <v>4</v>
      </c>
      <c r="AC355" s="25">
        <v>4</v>
      </c>
      <c r="AD355" s="25">
        <v>4</v>
      </c>
      <c r="AE355" s="25">
        <v>2</v>
      </c>
      <c r="AF355" s="25">
        <v>2</v>
      </c>
      <c r="AG355" s="25">
        <v>9</v>
      </c>
      <c r="AH355" s="25">
        <v>9</v>
      </c>
      <c r="AI355" s="25">
        <v>9</v>
      </c>
      <c r="AJ355" s="25">
        <v>9</v>
      </c>
      <c r="AK355" s="25">
        <v>9</v>
      </c>
      <c r="AL355" s="25">
        <v>9</v>
      </c>
      <c r="AM355" s="25">
        <v>4</v>
      </c>
      <c r="AN355" s="25">
        <v>4</v>
      </c>
      <c r="AO355" s="25">
        <v>9</v>
      </c>
      <c r="AP355" s="25">
        <v>9</v>
      </c>
      <c r="AQ355" s="25">
        <v>4</v>
      </c>
      <c r="BH355" s="25">
        <v>9</v>
      </c>
      <c r="BI355" s="25">
        <v>9</v>
      </c>
      <c r="BJ355" s="25">
        <v>3</v>
      </c>
      <c r="BK355" s="25">
        <v>3</v>
      </c>
      <c r="BL355" s="25">
        <v>1</v>
      </c>
      <c r="BM355" s="25">
        <v>2</v>
      </c>
      <c r="BN355" s="25">
        <v>4</v>
      </c>
      <c r="BO355" s="25">
        <v>1</v>
      </c>
      <c r="BP355" s="26">
        <v>2</v>
      </c>
      <c r="BQ355" s="26">
        <v>2</v>
      </c>
      <c r="BR355" s="26">
        <v>1</v>
      </c>
      <c r="BS355" s="26">
        <v>1</v>
      </c>
      <c r="BT355" s="23" t="s">
        <v>81</v>
      </c>
      <c r="BU355" s="23" t="s">
        <v>77</v>
      </c>
      <c r="BV355" s="26">
        <v>4</v>
      </c>
      <c r="BW355" s="26">
        <v>9</v>
      </c>
      <c r="BX355" s="23" t="s">
        <v>501</v>
      </c>
      <c r="BY355" s="28">
        <v>0</v>
      </c>
    </row>
    <row r="356" spans="1:77" ht="15.75" customHeight="1" x14ac:dyDescent="0.3">
      <c r="A356" s="11">
        <v>348</v>
      </c>
      <c r="B356" s="22">
        <v>45980</v>
      </c>
      <c r="C356" s="22" t="s">
        <v>71</v>
      </c>
      <c r="D356" s="22" t="s">
        <v>298</v>
      </c>
      <c r="E356" s="22" t="s">
        <v>299</v>
      </c>
      <c r="F356" s="23" t="s">
        <v>309</v>
      </c>
      <c r="G356" s="23">
        <v>1</v>
      </c>
      <c r="H356" s="23">
        <v>1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1</v>
      </c>
      <c r="R356" s="23">
        <v>1</v>
      </c>
      <c r="S356" s="23">
        <v>0</v>
      </c>
      <c r="T356" s="23">
        <v>0</v>
      </c>
      <c r="U356" s="24">
        <v>1</v>
      </c>
      <c r="V356" s="25">
        <v>4</v>
      </c>
      <c r="W356" s="25">
        <v>4</v>
      </c>
      <c r="X356" s="25">
        <v>4</v>
      </c>
      <c r="Y356" s="25">
        <v>4</v>
      </c>
      <c r="Z356" s="25">
        <v>4</v>
      </c>
      <c r="AA356" s="25">
        <v>4</v>
      </c>
      <c r="AB356" s="25">
        <v>4</v>
      </c>
      <c r="AC356" s="25">
        <v>4</v>
      </c>
      <c r="AD356" s="25">
        <v>4</v>
      </c>
      <c r="AE356" s="25">
        <v>4</v>
      </c>
      <c r="AF356" s="25">
        <v>4</v>
      </c>
      <c r="AG356" s="25">
        <v>9</v>
      </c>
      <c r="AH356" s="25">
        <v>9</v>
      </c>
      <c r="AI356" s="25">
        <v>9</v>
      </c>
      <c r="AJ356" s="25">
        <v>9</v>
      </c>
      <c r="AK356" s="25">
        <v>9</v>
      </c>
      <c r="AL356" s="25">
        <v>9</v>
      </c>
      <c r="AM356" s="25">
        <v>4</v>
      </c>
      <c r="AN356" s="25">
        <v>4</v>
      </c>
      <c r="AO356" s="25">
        <v>9</v>
      </c>
      <c r="AP356" s="25">
        <v>9</v>
      </c>
      <c r="AQ356" s="25">
        <v>4</v>
      </c>
      <c r="BH356" s="25">
        <v>9</v>
      </c>
      <c r="BI356" s="25">
        <v>9</v>
      </c>
      <c r="BJ356" s="25">
        <v>4</v>
      </c>
      <c r="BK356" s="25">
        <v>4</v>
      </c>
      <c r="BL356" s="25">
        <v>4</v>
      </c>
      <c r="BM356" s="25">
        <v>4</v>
      </c>
      <c r="BN356" s="25">
        <v>4</v>
      </c>
      <c r="BO356" s="25">
        <v>4</v>
      </c>
      <c r="BP356" s="26">
        <v>2</v>
      </c>
      <c r="BQ356" s="26">
        <v>2</v>
      </c>
      <c r="BR356" s="26">
        <v>1</v>
      </c>
      <c r="BS356" s="26">
        <v>1</v>
      </c>
      <c r="BT356" s="23" t="s">
        <v>81</v>
      </c>
      <c r="BU356" s="23" t="s">
        <v>77</v>
      </c>
      <c r="BV356" s="26">
        <v>4</v>
      </c>
      <c r="BW356" s="26">
        <v>9</v>
      </c>
      <c r="BX356" s="32" t="s">
        <v>502</v>
      </c>
      <c r="BY356" s="28">
        <v>1</v>
      </c>
    </row>
    <row r="357" spans="1:77" ht="15.75" customHeight="1" x14ac:dyDescent="0.3">
      <c r="A357" s="11">
        <v>349</v>
      </c>
      <c r="B357" s="22">
        <v>45980</v>
      </c>
      <c r="C357" s="22" t="s">
        <v>71</v>
      </c>
      <c r="D357" s="22" t="s">
        <v>298</v>
      </c>
      <c r="E357" s="22" t="s">
        <v>299</v>
      </c>
      <c r="F357" s="23" t="s">
        <v>309</v>
      </c>
      <c r="G357" s="23">
        <v>1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0</v>
      </c>
      <c r="O357" s="23">
        <v>1</v>
      </c>
      <c r="P357" s="23">
        <v>0</v>
      </c>
      <c r="Q357" s="23">
        <v>1</v>
      </c>
      <c r="R357" s="23">
        <v>0</v>
      </c>
      <c r="S357" s="23">
        <v>0</v>
      </c>
      <c r="T357" s="23">
        <v>0</v>
      </c>
      <c r="U357" s="24">
        <v>1</v>
      </c>
      <c r="V357" s="25">
        <v>4</v>
      </c>
      <c r="W357" s="25">
        <v>4</v>
      </c>
      <c r="X357" s="25">
        <v>4</v>
      </c>
      <c r="Y357" s="25">
        <v>4</v>
      </c>
      <c r="Z357" s="25">
        <v>3</v>
      </c>
      <c r="AA357" s="25">
        <v>3</v>
      </c>
      <c r="AB357" s="25">
        <v>4</v>
      </c>
      <c r="AC357" s="25">
        <v>4</v>
      </c>
      <c r="AD357" s="25">
        <v>4</v>
      </c>
      <c r="AE357" s="25">
        <v>3</v>
      </c>
      <c r="AF357" s="25">
        <v>2</v>
      </c>
      <c r="AG357" s="25">
        <v>9</v>
      </c>
      <c r="AH357" s="25">
        <v>9</v>
      </c>
      <c r="AI357" s="25">
        <v>9</v>
      </c>
      <c r="AJ357" s="25">
        <v>9</v>
      </c>
      <c r="AK357" s="25">
        <v>9</v>
      </c>
      <c r="AL357" s="25">
        <v>9</v>
      </c>
      <c r="AM357" s="25">
        <v>4</v>
      </c>
      <c r="AN357" s="25">
        <v>3</v>
      </c>
      <c r="AO357" s="25">
        <v>9</v>
      </c>
      <c r="AP357" s="25">
        <v>9</v>
      </c>
      <c r="AQ357" s="25">
        <v>4</v>
      </c>
      <c r="BH357" s="25">
        <v>9</v>
      </c>
      <c r="BI357" s="25">
        <v>9</v>
      </c>
      <c r="BJ357" s="25">
        <v>4</v>
      </c>
      <c r="BK357" s="25">
        <v>4</v>
      </c>
      <c r="BL357" s="25">
        <v>2</v>
      </c>
      <c r="BM357" s="25">
        <v>4</v>
      </c>
      <c r="BN357" s="25">
        <v>4</v>
      </c>
      <c r="BO357" s="25">
        <v>4</v>
      </c>
      <c r="BP357" s="26">
        <v>2</v>
      </c>
      <c r="BQ357" s="26">
        <v>2</v>
      </c>
      <c r="BR357" s="26">
        <v>1</v>
      </c>
      <c r="BS357" s="26">
        <v>1</v>
      </c>
      <c r="BT357" s="23"/>
      <c r="BU357" s="23"/>
      <c r="BV357" s="26">
        <v>3</v>
      </c>
      <c r="BW357" s="26">
        <v>9</v>
      </c>
      <c r="BX357" s="23" t="s">
        <v>503</v>
      </c>
      <c r="BY357" s="28">
        <v>0</v>
      </c>
    </row>
    <row r="358" spans="1:77" ht="15.75" customHeight="1" x14ac:dyDescent="0.3">
      <c r="A358" s="11">
        <v>350</v>
      </c>
      <c r="B358" s="22">
        <v>45982</v>
      </c>
      <c r="C358" s="22" t="s">
        <v>71</v>
      </c>
      <c r="D358" s="22" t="s">
        <v>298</v>
      </c>
      <c r="E358" s="22" t="s">
        <v>299</v>
      </c>
      <c r="F358" s="23" t="s">
        <v>309</v>
      </c>
      <c r="G358" s="23">
        <v>1</v>
      </c>
      <c r="H358" s="23">
        <v>1</v>
      </c>
      <c r="I358" s="23">
        <v>0</v>
      </c>
      <c r="J358" s="23">
        <v>0</v>
      </c>
      <c r="K358" s="23">
        <v>1</v>
      </c>
      <c r="L358" s="23">
        <v>0</v>
      </c>
      <c r="M358" s="23">
        <v>0</v>
      </c>
      <c r="N358" s="23">
        <v>0</v>
      </c>
      <c r="O358" s="23">
        <v>0</v>
      </c>
      <c r="P358" s="23">
        <v>1</v>
      </c>
      <c r="Q358" s="23">
        <v>0</v>
      </c>
      <c r="R358" s="23">
        <v>0</v>
      </c>
      <c r="S358" s="23">
        <v>0</v>
      </c>
      <c r="T358" s="23">
        <v>0</v>
      </c>
      <c r="U358" s="24">
        <v>1</v>
      </c>
      <c r="V358" s="25">
        <v>3</v>
      </c>
      <c r="W358" s="25">
        <v>3</v>
      </c>
      <c r="X358" s="25">
        <v>3</v>
      </c>
      <c r="Y358" s="25">
        <v>3</v>
      </c>
      <c r="Z358" s="25">
        <v>3</v>
      </c>
      <c r="AA358" s="25">
        <v>3</v>
      </c>
      <c r="AB358" s="25">
        <v>4</v>
      </c>
      <c r="AC358" s="25">
        <v>3</v>
      </c>
      <c r="AD358" s="25">
        <v>3</v>
      </c>
      <c r="AE358" s="25">
        <v>4</v>
      </c>
      <c r="AF358" s="25">
        <v>3</v>
      </c>
      <c r="AG358" s="25">
        <v>9</v>
      </c>
      <c r="AH358" s="25">
        <v>9</v>
      </c>
      <c r="AI358" s="25">
        <v>9</v>
      </c>
      <c r="AJ358" s="25">
        <v>9</v>
      </c>
      <c r="AK358" s="25">
        <v>9</v>
      </c>
      <c r="AL358" s="25">
        <v>9</v>
      </c>
      <c r="AM358" s="25">
        <v>3</v>
      </c>
      <c r="AN358" s="25">
        <v>2</v>
      </c>
      <c r="AO358" s="25">
        <v>9</v>
      </c>
      <c r="AP358" s="25">
        <v>9</v>
      </c>
      <c r="AQ358" s="25">
        <v>3</v>
      </c>
      <c r="BH358" s="25">
        <v>9</v>
      </c>
      <c r="BI358" s="25">
        <v>9</v>
      </c>
      <c r="BJ358" s="25">
        <v>2</v>
      </c>
      <c r="BK358" s="25">
        <v>3</v>
      </c>
      <c r="BL358" s="25">
        <v>2</v>
      </c>
      <c r="BM358" s="25">
        <v>3</v>
      </c>
      <c r="BN358" s="25">
        <v>3</v>
      </c>
      <c r="BO358" s="25">
        <v>3</v>
      </c>
      <c r="BP358" s="26">
        <v>2</v>
      </c>
      <c r="BQ358" s="26">
        <v>2</v>
      </c>
      <c r="BR358" s="26">
        <v>1</v>
      </c>
      <c r="BS358" s="26">
        <v>1</v>
      </c>
      <c r="BT358" s="23" t="s">
        <v>504</v>
      </c>
      <c r="BU358" s="23"/>
      <c r="BV358" s="26">
        <v>4</v>
      </c>
      <c r="BW358" s="26">
        <v>9</v>
      </c>
      <c r="BX358" s="23" t="s">
        <v>505</v>
      </c>
      <c r="BY358" s="28">
        <v>1</v>
      </c>
    </row>
    <row r="359" spans="1:77" ht="15.75" customHeight="1" x14ac:dyDescent="0.3">
      <c r="A359" s="11">
        <v>351</v>
      </c>
      <c r="B359" s="22">
        <v>45982</v>
      </c>
      <c r="C359" s="22" t="s">
        <v>71</v>
      </c>
      <c r="D359" s="22" t="s">
        <v>298</v>
      </c>
      <c r="E359" s="22" t="s">
        <v>299</v>
      </c>
      <c r="F359" s="23" t="s">
        <v>309</v>
      </c>
      <c r="G359" s="23">
        <v>1</v>
      </c>
      <c r="H359" s="23">
        <v>1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1</v>
      </c>
      <c r="R359" s="23">
        <v>0</v>
      </c>
      <c r="S359" s="23">
        <v>0</v>
      </c>
      <c r="T359" s="23">
        <v>0</v>
      </c>
      <c r="U359" s="24">
        <v>1</v>
      </c>
      <c r="V359" s="25">
        <v>4</v>
      </c>
      <c r="W359" s="25">
        <v>4</v>
      </c>
      <c r="X359" s="25">
        <v>4</v>
      </c>
      <c r="Y359" s="25">
        <v>4</v>
      </c>
      <c r="Z359" s="25">
        <v>4</v>
      </c>
      <c r="AA359" s="25">
        <v>4</v>
      </c>
      <c r="AB359" s="25">
        <v>4</v>
      </c>
      <c r="AC359" s="25">
        <v>4</v>
      </c>
      <c r="AD359" s="25">
        <v>4</v>
      </c>
      <c r="AE359" s="25">
        <v>4</v>
      </c>
      <c r="AF359" s="25">
        <v>3</v>
      </c>
      <c r="AG359" s="25">
        <v>9</v>
      </c>
      <c r="AH359" s="25">
        <v>9</v>
      </c>
      <c r="AI359" s="25">
        <v>9</v>
      </c>
      <c r="AJ359" s="25">
        <v>9</v>
      </c>
      <c r="AK359" s="25">
        <v>9</v>
      </c>
      <c r="AL359" s="25">
        <v>9</v>
      </c>
      <c r="AM359" s="25">
        <v>4</v>
      </c>
      <c r="AN359" s="25">
        <v>4</v>
      </c>
      <c r="AO359" s="25">
        <v>9</v>
      </c>
      <c r="AP359" s="25">
        <v>9</v>
      </c>
      <c r="AQ359" s="25">
        <v>4</v>
      </c>
      <c r="BH359" s="25">
        <v>9</v>
      </c>
      <c r="BI359" s="25">
        <v>9</v>
      </c>
      <c r="BJ359" s="25">
        <v>4</v>
      </c>
      <c r="BK359" s="25">
        <v>9</v>
      </c>
      <c r="BL359" s="25">
        <v>9</v>
      </c>
      <c r="BM359" s="25">
        <v>4</v>
      </c>
      <c r="BN359" s="25">
        <v>4</v>
      </c>
      <c r="BO359" s="25">
        <v>4</v>
      </c>
      <c r="BP359" s="26">
        <v>2</v>
      </c>
      <c r="BQ359" s="26">
        <v>2</v>
      </c>
      <c r="BR359" s="26">
        <v>1</v>
      </c>
      <c r="BS359" s="26">
        <v>1</v>
      </c>
      <c r="BT359" s="23" t="s">
        <v>504</v>
      </c>
      <c r="BU359" s="23"/>
      <c r="BV359" s="26">
        <v>4</v>
      </c>
      <c r="BW359" s="26">
        <v>9</v>
      </c>
      <c r="BX359" s="23" t="s">
        <v>506</v>
      </c>
      <c r="BY359" s="28">
        <v>0</v>
      </c>
    </row>
    <row r="360" spans="1:77" ht="15.75" customHeight="1" x14ac:dyDescent="0.3">
      <c r="A360" s="11">
        <v>352</v>
      </c>
      <c r="B360" s="22">
        <v>45982</v>
      </c>
      <c r="C360" s="22" t="s">
        <v>71</v>
      </c>
      <c r="D360" s="22" t="s">
        <v>298</v>
      </c>
      <c r="E360" s="22" t="s">
        <v>299</v>
      </c>
      <c r="F360" s="23" t="s">
        <v>309</v>
      </c>
      <c r="G360" s="23">
        <v>1</v>
      </c>
      <c r="H360" s="23">
        <v>1</v>
      </c>
      <c r="I360" s="23">
        <v>1</v>
      </c>
      <c r="J360" s="23">
        <v>0</v>
      </c>
      <c r="K360" s="23">
        <v>1</v>
      </c>
      <c r="L360" s="23">
        <v>0</v>
      </c>
      <c r="M360" s="23">
        <v>0</v>
      </c>
      <c r="N360" s="23">
        <v>0</v>
      </c>
      <c r="O360" s="23">
        <v>1</v>
      </c>
      <c r="P360" s="23">
        <v>1</v>
      </c>
      <c r="Q360" s="23">
        <v>1</v>
      </c>
      <c r="R360" s="23">
        <v>1</v>
      </c>
      <c r="S360" s="23">
        <v>0</v>
      </c>
      <c r="T360" s="23">
        <v>0</v>
      </c>
      <c r="U360" s="24">
        <v>1</v>
      </c>
      <c r="V360" s="25">
        <v>4</v>
      </c>
      <c r="W360" s="25">
        <v>4</v>
      </c>
      <c r="X360" s="25">
        <v>4</v>
      </c>
      <c r="Y360" s="25">
        <v>4</v>
      </c>
      <c r="Z360" s="25">
        <v>4</v>
      </c>
      <c r="AA360" s="25">
        <v>4</v>
      </c>
      <c r="AB360" s="25">
        <v>4</v>
      </c>
      <c r="AC360" s="25">
        <v>4</v>
      </c>
      <c r="AD360" s="25">
        <v>4</v>
      </c>
      <c r="AE360" s="25">
        <v>4</v>
      </c>
      <c r="AF360" s="25">
        <v>4</v>
      </c>
      <c r="AG360" s="25">
        <v>9</v>
      </c>
      <c r="AH360" s="25">
        <v>9</v>
      </c>
      <c r="AI360" s="25">
        <v>9</v>
      </c>
      <c r="AJ360" s="25">
        <v>9</v>
      </c>
      <c r="AK360" s="25">
        <v>9</v>
      </c>
      <c r="AL360" s="25">
        <v>9</v>
      </c>
      <c r="AM360" s="25">
        <v>4</v>
      </c>
      <c r="AN360" s="25">
        <v>4</v>
      </c>
      <c r="AO360" s="25">
        <v>9</v>
      </c>
      <c r="AP360" s="25">
        <v>9</v>
      </c>
      <c r="AQ360" s="25">
        <v>3</v>
      </c>
      <c r="BH360" s="25">
        <v>9</v>
      </c>
      <c r="BI360" s="25">
        <v>9</v>
      </c>
      <c r="BJ360" s="25">
        <v>3</v>
      </c>
      <c r="BK360" s="25">
        <v>4</v>
      </c>
      <c r="BL360" s="25">
        <v>4</v>
      </c>
      <c r="BM360" s="25">
        <v>4</v>
      </c>
      <c r="BN360" s="25">
        <v>4</v>
      </c>
      <c r="BO360" s="25">
        <v>4</v>
      </c>
      <c r="BP360" s="26">
        <v>2</v>
      </c>
      <c r="BQ360" s="26">
        <v>1</v>
      </c>
      <c r="BR360" s="26">
        <v>1</v>
      </c>
      <c r="BS360" s="26">
        <v>1</v>
      </c>
      <c r="BT360" s="23"/>
      <c r="BU360" s="23"/>
      <c r="BV360" s="26">
        <v>4</v>
      </c>
      <c r="BW360" s="26">
        <v>9</v>
      </c>
      <c r="BX360" s="23" t="s">
        <v>507</v>
      </c>
      <c r="BY360" s="28">
        <v>1</v>
      </c>
    </row>
    <row r="361" spans="1:77" ht="15.75" customHeight="1" x14ac:dyDescent="0.3">
      <c r="A361" s="11">
        <v>353</v>
      </c>
      <c r="B361" s="22">
        <v>45984</v>
      </c>
      <c r="C361" s="22" t="s">
        <v>71</v>
      </c>
      <c r="D361" s="22" t="s">
        <v>298</v>
      </c>
      <c r="E361" s="22" t="s">
        <v>299</v>
      </c>
      <c r="F361" s="23" t="s">
        <v>309</v>
      </c>
      <c r="G361" s="23">
        <v>1</v>
      </c>
      <c r="H361" s="23">
        <v>1</v>
      </c>
      <c r="I361" s="23">
        <v>1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1</v>
      </c>
      <c r="P361" s="23">
        <v>0</v>
      </c>
      <c r="Q361" s="23">
        <v>0</v>
      </c>
      <c r="R361" s="23">
        <v>1</v>
      </c>
      <c r="S361" s="23">
        <v>0</v>
      </c>
      <c r="T361" s="23">
        <v>0</v>
      </c>
      <c r="U361" s="24">
        <v>1</v>
      </c>
      <c r="V361" s="25">
        <v>4</v>
      </c>
      <c r="W361" s="25">
        <v>4</v>
      </c>
      <c r="X361" s="25">
        <v>4</v>
      </c>
      <c r="Y361" s="25">
        <v>4</v>
      </c>
      <c r="Z361" s="25">
        <v>4</v>
      </c>
      <c r="AA361" s="25">
        <v>4</v>
      </c>
      <c r="AB361" s="25">
        <v>4</v>
      </c>
      <c r="AC361" s="25">
        <v>4</v>
      </c>
      <c r="AD361" s="25">
        <v>4</v>
      </c>
      <c r="AE361" s="25">
        <v>4</v>
      </c>
      <c r="AF361" s="25">
        <v>4</v>
      </c>
      <c r="AG361" s="25">
        <v>9</v>
      </c>
      <c r="AH361" s="25">
        <v>9</v>
      </c>
      <c r="AI361" s="25">
        <v>9</v>
      </c>
      <c r="AJ361" s="25">
        <v>9</v>
      </c>
      <c r="AK361" s="25">
        <v>9</v>
      </c>
      <c r="AL361" s="25">
        <v>9</v>
      </c>
      <c r="AM361" s="25">
        <v>9</v>
      </c>
      <c r="AN361" s="25">
        <v>9</v>
      </c>
      <c r="AO361" s="25">
        <v>9</v>
      </c>
      <c r="AP361" s="25">
        <v>9</v>
      </c>
      <c r="AQ361" s="25">
        <v>9</v>
      </c>
      <c r="BH361" s="25">
        <v>9</v>
      </c>
      <c r="BI361" s="25">
        <v>9</v>
      </c>
      <c r="BJ361" s="25">
        <v>9</v>
      </c>
      <c r="BK361" s="25">
        <v>9</v>
      </c>
      <c r="BL361" s="25">
        <v>9</v>
      </c>
      <c r="BM361" s="25">
        <v>9</v>
      </c>
      <c r="BN361" s="25">
        <v>9</v>
      </c>
      <c r="BO361" s="25">
        <v>9</v>
      </c>
      <c r="BP361" s="26">
        <v>9</v>
      </c>
      <c r="BQ361" s="26">
        <v>9</v>
      </c>
      <c r="BR361" s="26">
        <v>9</v>
      </c>
      <c r="BS361" s="26">
        <v>9</v>
      </c>
      <c r="BT361" s="23"/>
      <c r="BU361" s="23"/>
      <c r="BV361" s="26">
        <v>9</v>
      </c>
      <c r="BW361" s="26">
        <v>9</v>
      </c>
      <c r="BX361" s="23"/>
      <c r="BY361" s="28">
        <v>0</v>
      </c>
    </row>
    <row r="362" spans="1:77" ht="15.75" customHeight="1" x14ac:dyDescent="0.3">
      <c r="A362" s="11">
        <v>354</v>
      </c>
      <c r="B362" s="22">
        <v>45984</v>
      </c>
      <c r="C362" s="22" t="s">
        <v>71</v>
      </c>
      <c r="D362" s="22" t="s">
        <v>298</v>
      </c>
      <c r="E362" s="22" t="s">
        <v>299</v>
      </c>
      <c r="F362" s="23" t="s">
        <v>309</v>
      </c>
      <c r="G362" s="23">
        <v>1</v>
      </c>
      <c r="H362" s="23">
        <v>1</v>
      </c>
      <c r="I362" s="23">
        <v>0</v>
      </c>
      <c r="J362" s="23">
        <v>0</v>
      </c>
      <c r="K362" s="23">
        <v>1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1</v>
      </c>
      <c r="U362" s="24">
        <v>1</v>
      </c>
      <c r="V362" s="25">
        <v>4</v>
      </c>
      <c r="W362" s="25">
        <v>4</v>
      </c>
      <c r="X362" s="25">
        <v>4</v>
      </c>
      <c r="Y362" s="25">
        <v>4</v>
      </c>
      <c r="Z362" s="25">
        <v>4</v>
      </c>
      <c r="AA362" s="25">
        <v>4</v>
      </c>
      <c r="AB362" s="25">
        <v>4</v>
      </c>
      <c r="AC362" s="25">
        <v>4</v>
      </c>
      <c r="AD362" s="25">
        <v>4</v>
      </c>
      <c r="AE362" s="25">
        <v>4</v>
      </c>
      <c r="AF362" s="25">
        <v>4</v>
      </c>
      <c r="AG362" s="25">
        <v>9</v>
      </c>
      <c r="AH362" s="25">
        <v>9</v>
      </c>
      <c r="AI362" s="25">
        <v>9</v>
      </c>
      <c r="AJ362" s="25">
        <v>9</v>
      </c>
      <c r="AK362" s="25">
        <v>9</v>
      </c>
      <c r="AL362" s="25">
        <v>9</v>
      </c>
      <c r="AM362" s="25">
        <v>4</v>
      </c>
      <c r="AN362" s="25">
        <v>4</v>
      </c>
      <c r="AO362" s="25">
        <v>9</v>
      </c>
      <c r="AP362" s="25">
        <v>9</v>
      </c>
      <c r="AQ362" s="25">
        <v>4</v>
      </c>
      <c r="BH362" s="25">
        <v>9</v>
      </c>
      <c r="BI362" s="25">
        <v>9</v>
      </c>
      <c r="BJ362" s="25">
        <v>4</v>
      </c>
      <c r="BK362" s="25">
        <v>4</v>
      </c>
      <c r="BL362" s="25">
        <v>4</v>
      </c>
      <c r="BM362" s="25">
        <v>4</v>
      </c>
      <c r="BN362" s="25">
        <v>4</v>
      </c>
      <c r="BO362" s="25">
        <v>4</v>
      </c>
      <c r="BP362" s="26">
        <v>2</v>
      </c>
      <c r="BQ362" s="26">
        <v>1</v>
      </c>
      <c r="BR362" s="26">
        <v>1</v>
      </c>
      <c r="BS362" s="26">
        <v>1</v>
      </c>
      <c r="BT362" s="23"/>
      <c r="BU362" s="23"/>
      <c r="BV362" s="26">
        <v>4</v>
      </c>
      <c r="BW362" s="26">
        <v>9</v>
      </c>
      <c r="BX362" s="23" t="s">
        <v>508</v>
      </c>
      <c r="BY362" s="28">
        <v>1</v>
      </c>
    </row>
    <row r="366" spans="1:77" ht="15.75" customHeight="1" x14ac:dyDescent="0.3">
      <c r="A366" s="6" t="s">
        <v>621</v>
      </c>
    </row>
  </sheetData>
  <autoFilter ref="A8:BY362" xr:uid="{335F5D48-4F21-4E3D-9790-CF9D80732FD8}"/>
  <hyperlinks>
    <hyperlink ref="BX76" r:id="rId1" xr:uid="{BF4AE9DA-564F-4376-BE1C-44A597F098E7}"/>
    <hyperlink ref="BX77" r:id="rId2" xr:uid="{994EB561-B588-43AD-8B9E-497060FF5851}"/>
    <hyperlink ref="BX78" r:id="rId3" xr:uid="{0040E39E-4263-492E-8E28-6C2F68D8D168}"/>
    <hyperlink ref="BX80" r:id="rId4" xr:uid="{09FA4EE5-377E-4A7A-B2D6-30915E09CEBE}"/>
    <hyperlink ref="BX81" r:id="rId5" xr:uid="{052E0C9C-B881-4D35-AB38-706DD68C0AE6}"/>
    <hyperlink ref="BX82" r:id="rId6" xr:uid="{FE3EA031-DFBC-47DD-8786-D1DB3CDFD882}"/>
    <hyperlink ref="BX84" r:id="rId7" xr:uid="{DCA72804-0D8E-40FC-A1BF-E0F9653D43D8}"/>
    <hyperlink ref="BX85" r:id="rId8" xr:uid="{B205A58A-CE6C-4A5E-B3E0-9FE962280390}"/>
    <hyperlink ref="BX86" r:id="rId9" xr:uid="{1E200040-E7ED-4CC9-A3A8-341E39CF9AD3}"/>
    <hyperlink ref="BX87" r:id="rId10" xr:uid="{F63C6D2B-2D4C-4029-A51D-D78D2BA6153A}"/>
    <hyperlink ref="BX88" r:id="rId11" xr:uid="{657596C3-5A69-47B3-8F57-D9C11CF52867}"/>
    <hyperlink ref="BX89" r:id="rId12" xr:uid="{BD3DC901-D4BB-4402-A152-ABCA92FF1CCB}"/>
    <hyperlink ref="BX90" r:id="rId13" xr:uid="{625B74E3-A7C7-49D2-8529-4FCCC0539F28}"/>
    <hyperlink ref="BX92" r:id="rId14" xr:uid="{E7C5DBDE-6615-4F23-ACE0-AF4B3D74FB57}"/>
    <hyperlink ref="BX93" r:id="rId15" xr:uid="{33878560-3AA2-43FB-BACD-FFE30065A5FF}"/>
    <hyperlink ref="BX94" r:id="rId16" xr:uid="{71EF9E49-C246-478F-8492-D8F2FD9CAADD}"/>
    <hyperlink ref="BX95" r:id="rId17" xr:uid="{02F1CAB1-5422-4DFD-B62B-8B6F80E8E059}"/>
    <hyperlink ref="BX96" r:id="rId18" xr:uid="{4AB1CC4E-2417-4538-BBE9-1BCEE9A2E24A}"/>
    <hyperlink ref="BX97" r:id="rId19" xr:uid="{84564655-E829-47C8-A6DD-462C98C942CA}"/>
    <hyperlink ref="BX98" r:id="rId20" xr:uid="{27E14579-65D1-4D29-8A7B-4B3E8EA103F1}"/>
    <hyperlink ref="BX99" r:id="rId21" xr:uid="{34D2C42F-A46A-4D72-83E3-DDB8902179E6}"/>
    <hyperlink ref="BX100" r:id="rId22" xr:uid="{DB55E425-2D3E-4008-ADCE-B669A31B011A}"/>
    <hyperlink ref="BX101" r:id="rId23" xr:uid="{EB5B0794-1FD2-45EE-BEE4-7BEF8DBE51AF}"/>
    <hyperlink ref="BX102" r:id="rId24" xr:uid="{BBF8747E-326F-42C6-A5DD-8698F2F70E8F}"/>
    <hyperlink ref="BX103" r:id="rId25" xr:uid="{0E3BC5FF-027E-41C7-87D6-71857FFD033B}"/>
    <hyperlink ref="BX44" r:id="rId26" display="mailto:YICARRION@UND-EDU.CO" xr:uid="{E45B33C5-AF24-4193-9D4E-B45C92BDB4D1}"/>
    <hyperlink ref="BX45" r:id="rId27" display="mailto:ADSUAREZF@UNAL.EDU.CO" xr:uid="{4E28DDC1-8A6A-465D-AF52-B09F6A49CD00}"/>
    <hyperlink ref="BX46" r:id="rId28" display="mailto:CJ3421@HOTMAIL.COM" xr:uid="{D70B84BA-584C-40F2-92FA-FA3E69FB546C}"/>
    <hyperlink ref="BX47" r:id="rId29" display="mailto:BACORTES9C@UNAL.EDU.CO" xr:uid="{2F98D7A7-106E-42C4-9E8D-8DFCFD44395D}"/>
    <hyperlink ref="BX48" r:id="rId30" display="mailto:DAABLAS@UNAL.EDU.CO" xr:uid="{2F659178-DD7A-486A-AFE7-670CA892517B}"/>
    <hyperlink ref="BX49" r:id="rId31" display="mailto:VAMQNEQ@UNAL.EDU.CO" xr:uid="{1D6210D6-6163-422E-A6B1-01EDDD71685F}"/>
    <hyperlink ref="BX51" r:id="rId32" display="mailto:ELIUSENG@UND.EDU.CO" xr:uid="{79F06EFA-7DF0-4FCE-8C12-7C48329020FB}"/>
    <hyperlink ref="BX52" r:id="rId33" display="mailto:QUINTERORICARDO889@GMAIL.COM" xr:uid="{A6220034-A46D-47A6-B32C-ABFDC6C6777E}"/>
    <hyperlink ref="BX53" r:id="rId34" display="mailto:SANTIDEZ@GMAIL.COM" xr:uid="{5E19E871-C5CE-42C1-9EA6-A2B986128510}"/>
    <hyperlink ref="BX54" r:id="rId35" display="mailto:JORGELBANEZGONZALES@GMAIL.COM" xr:uid="{C5AFAA19-DF6C-484B-81F1-E1C01945B8BA}"/>
    <hyperlink ref="BX57" r:id="rId36" display="mailto:ACZOTAB@GMAIL.COM" xr:uid="{5711CB0B-5EB2-4947-95C8-BB20B5BB6E07}"/>
    <hyperlink ref="BX58" r:id="rId37" display="mailto:LGFLECHS@GMAIL.COM" xr:uid="{D71603CD-08EF-48CD-8A52-80EAA0EEDDB3}"/>
    <hyperlink ref="BX59" r:id="rId38" display="mailto:GERCSONLOPEZ000@HOTMAIL.COM" xr:uid="{C811390C-6DB3-46CD-B9C4-872E60BBD71B}"/>
    <hyperlink ref="BX60" r:id="rId39" display="mailto:CAPUCANOKAWAI2019@GMAIL.COM" xr:uid="{5D8013CE-43BF-4F9E-A3CE-A69207D3C4B8}"/>
    <hyperlink ref="BX61" r:id="rId40" display="mailto:NATALIASOGAMOSO11@GMAIL.COM" xr:uid="{297A5EED-CF84-4A5B-BC3A-D2D7349CF26A}"/>
    <hyperlink ref="BX62" r:id="rId41" display="mailto:ANDRESDAVIDBERNALCAJICA@GMAIL.COM" xr:uid="{271D5F33-ED96-4674-B5D9-C10417E61E88}"/>
    <hyperlink ref="BX63" r:id="rId42" display="mailto:ESTEFANIA1997@GMAIL.COM" xr:uid="{97074A63-8549-4224-B2B3-45DF9F7D6E0D}"/>
    <hyperlink ref="BX64" r:id="rId43" display="mailto:BRAYANBARON562@GMAIL.COM" xr:uid="{87B08D0F-FFC9-494E-AD40-5373E0984E1C}"/>
    <hyperlink ref="BX65" r:id="rId44" display="mailto:MARIALSLABA@HOTMAILK.COM" xr:uid="{A468F0AB-D275-44AF-AA1C-8F56CA6058D9}"/>
    <hyperlink ref="BX66" r:id="rId45" display="mailto:LEO.URBANO052I@GMAIL.COM" xr:uid="{2D9782AB-B5CE-4E00-B99A-B22734A0DC01}"/>
    <hyperlink ref="BX67" r:id="rId46" display="mailto:GUERA55@GMAIL.COM" xr:uid="{3AFBC8B4-A3F6-4D43-B078-3729391DB945}"/>
    <hyperlink ref="BX68" r:id="rId47" display="mailto:JSEBASTISNCH22@GMAIL.COM" xr:uid="{E9562B3D-554C-4C21-B248-D38AB5AF7FEC}"/>
    <hyperlink ref="BX69" r:id="rId48" display="mailto:NUEPIPE0789@HOTMAIL.COM" xr:uid="{840ECFE8-FC62-4F1E-83A6-1EC0BD567359}"/>
    <hyperlink ref="BX70" r:id="rId49" display="mailto:migue.94@hotmail.com" xr:uid="{369CA300-2D35-4977-BE78-5B666F048CF0}"/>
    <hyperlink ref="BX71" r:id="rId50" display="mailto:balbin@gmail.com" xr:uid="{18D3F359-CEA7-46AA-A880-CE8B9186E3F6}"/>
    <hyperlink ref="BX72" r:id="rId51" display="mailto:akammer@unal.edu.co" xr:uid="{A591ECD3-BC16-4D34-B8F7-00BAE62F2D6F}"/>
    <hyperlink ref="BX73" r:id="rId52" display="mailto:diegoalejandrobuitrago@gmail.com" xr:uid="{2E545694-F20D-4BBF-A5E9-0DDE641FCFC1}"/>
    <hyperlink ref="BX74" r:id="rId53" display="mailto:lmlucero@unal.edu.co" xr:uid="{4DA23B4F-F547-4CB3-87E0-68BD41A49E52}"/>
    <hyperlink ref="BX75" r:id="rId54" display="mailto:yimmynolborzo@gmail.om" xr:uid="{1D8D02E3-6B3B-4741-90EE-9C88AC3F45B5}"/>
    <hyperlink ref="BX9" r:id="rId55" display="mailto:serranosebastian200412@gmail.com" xr:uid="{2E2D1AB7-68E2-45DC-BB59-FF32F05184F0}"/>
    <hyperlink ref="BX10" r:id="rId56" display="mailto:198tig2011@gmailcom" xr:uid="{035973E6-C209-48E4-B9A0-A3D0916448E7}"/>
    <hyperlink ref="BX11" r:id="rId57" display="mailto:19tis20111s@gmailco," xr:uid="{947269DD-5E0F-43BA-98F7-C9E42F32527E}"/>
    <hyperlink ref="BX12" r:id="rId58" display="mailto:juliocesarnievespondo@gmail.com" xr:uid="{67E5D596-3C48-409E-8FFF-5667EF210C97}"/>
    <hyperlink ref="BX13" r:id="rId59" display="mailto:camilon41@hotmail.com" xr:uid="{E7121FAE-8983-4F72-A8FD-00F7F3BC7F52}"/>
    <hyperlink ref="BX14" r:id="rId60" display="mailto:lagonzalesrodriguez@gmail.com" xr:uid="{3DC70F73-030E-464A-8FFA-14F5EB0E30ED}"/>
    <hyperlink ref="BX15" r:id="rId61" display="mailto:yargew16arezace@hotmal.com" xr:uid="{0BCA0525-F30A-4A4B-9502-CAAC19FB2C15}"/>
    <hyperlink ref="BX16" r:id="rId62" display="mailto:emiliyuliett@hotmail.com" xr:uid="{040E7609-2AF6-4E3D-BA36-C8733B0181AC}"/>
    <hyperlink ref="BX17" r:id="rId63" display="mailto:laulaalarconma@gmail.com" xr:uid="{D1AD222D-1285-4C1B-96F3-1CFF295D8D0B}"/>
    <hyperlink ref="BX18" r:id="rId64" display="mailto:luzmarinabaez08@gmailcom" xr:uid="{3830273A-0181-4F83-BAF3-A92412D3654D}"/>
    <hyperlink ref="BX19" r:id="rId65" display="mailto:angelarolega@gmail.com" xr:uid="{638EFFF4-F8D5-4437-8E94-0887DA52A9F9}"/>
    <hyperlink ref="BX20" r:id="rId66" display="mailto:savaalejandrabautista@gmailcom" xr:uid="{CD65F84A-BF52-465F-AD6E-5894E00A4A88}"/>
    <hyperlink ref="BX21" r:id="rId67" display="mailto:walter-arce@hotmail.com" xr:uid="{4E50A58B-E6B1-4B94-806D-36B5F42B91C7}"/>
    <hyperlink ref="BX22" r:id="rId68" display="mailto:9919ogwendy@gmail.com" xr:uid="{502BC40F-A1F4-440D-AAE2-0D5EBA97DB11}"/>
    <hyperlink ref="BX23" r:id="rId69" display="mailto:selsosantisteban@gmailcom" xr:uid="{59D5C0A5-77A3-42B5-94F1-9F84B026A3D3}"/>
    <hyperlink ref="BX24" r:id="rId70" display="mailto:laurv.95@gmailk.com" xr:uid="{065E7DC5-C0AD-44EF-8238-E82E738E26EA}"/>
    <hyperlink ref="BX25" r:id="rId71" display="mailto:charlieahumada@hotmail.com" xr:uid="{048C15E8-87CD-4BDB-85F0-FA8CA428FB2C}"/>
    <hyperlink ref="BX26" r:id="rId72" display="mailto:sarevalo@gmaui.com" xr:uid="{60F989CA-098F-48B3-98CF-A1FC1277CD57}"/>
    <hyperlink ref="BX27" r:id="rId73" display="mailto:blancalunagg@hotmail.com" xr:uid="{5D9F0B12-778F-4A05-BAF9-598824B0F579}"/>
    <hyperlink ref="BX28" r:id="rId74" display="mailto:mariawm.velez19@gmail.com" xr:uid="{B698DC0B-FED8-43CD-BD51-314B31CC96C5}"/>
    <hyperlink ref="BX29" r:id="rId75" display="mailto:LOVIS.PARIS7@PROTON.ME" xr:uid="{4F95BB28-4DE7-4888-A5A4-323971724690}"/>
    <hyperlink ref="BX30" r:id="rId76" display="mailto:NOVELA@GMAIL.COM" xr:uid="{51485AE2-175D-4A21-B1F8-412FEB8F031D}"/>
    <hyperlink ref="BX31" r:id="rId77" display="mailto:novela6@hotmail.com" xr:uid="{5A91AF8B-796A-40CA-8DED-3723B3792A17}"/>
    <hyperlink ref="BX33" r:id="rId78" display="mailto:canbem98@hotmail.com" xr:uid="{CEFD1B95-D279-4AC0-8C74-5D85423A3BA5}"/>
    <hyperlink ref="BX35" r:id="rId79" display="mailto:mallarivesa00429@gmail.com" xr:uid="{F9298948-E724-4100-9A09-B9F13C741E20}"/>
    <hyperlink ref="BX36" r:id="rId80" display="mailto:61Oscar690@hotmail.com" xr:uid="{2C742D39-79D1-49BC-B7B1-5D159D898EA2}"/>
    <hyperlink ref="BX37" r:id="rId81" display="mailto:laura.guerra16@hotmail.com" xr:uid="{41309DB8-6AB0-4837-BC7A-148C8AAEE6CE}"/>
    <hyperlink ref="BX38" r:id="rId82" display="mailto:usamlosa2021@gmai.com" xr:uid="{FD78D536-3DC2-4E45-8A28-E358698C49D6}"/>
    <hyperlink ref="BX41" r:id="rId83" display="mailto:danacalderon.de@gmail.com" xr:uid="{2B94C853-28A1-4870-8662-79C09DFA7224}"/>
    <hyperlink ref="BX42" r:id="rId84" display="mailto:miguelan.pi24@gmail.com" xr:uid="{A5402B35-B1A0-45BA-B236-642BA51A0F8A}"/>
    <hyperlink ref="BX43" r:id="rId85" display="mailto:geral2319@gmail.com" xr:uid="{6D3AD0F1-1461-4250-ADF8-73C65799A40B}"/>
    <hyperlink ref="BX140" r:id="rId86" display="mailto:yedaltv@gmail.com" xr:uid="{CB5844D2-C45E-42F5-8DFE-907DAC5E454B}"/>
    <hyperlink ref="BX142" r:id="rId87" display="mailto:valemtina.lloquefo@eca.edu.co" xr:uid="{D9DE5782-15B7-47C2-B924-DB00B491FCFD}"/>
    <hyperlink ref="BX143" r:id="rId88" display="mailto:miguel191ms@gmail.com" xr:uid="{BE757501-1301-44C9-BF2E-D5DC5E65DCED}"/>
    <hyperlink ref="BX144" r:id="rId89" display="mailto:batuple12@bmcil.com" xr:uid="{395C648F-C7B0-49C0-AB34-9D0B5A2763D7}"/>
    <hyperlink ref="BX145" r:id="rId90" display="mailto:sofisaucedo12@gmail.com" xr:uid="{DB7AD63E-E667-4FE7-99E4-58E3F11063AA}"/>
    <hyperlink ref="BX147" r:id="rId91" display="mailto:cristian01sanchez@hotmail.com" xr:uid="{86E7103E-44AA-450D-A9F2-D5969C5B1C40}"/>
    <hyperlink ref="BX148" r:id="rId92" display="mailto:clauss0213@hotmail,com" xr:uid="{C8628FAF-C4CE-4ABE-AA47-238454153A7B}"/>
    <hyperlink ref="BX149" r:id="rId93" display="mailto:morge100@gmail.com" xr:uid="{FCCF6EE0-51F8-4D5C-B0E0-150748B1865E}"/>
    <hyperlink ref="BX150" r:id="rId94" display="mailto:amery@fanal.com" xr:uid="{947D2F83-7D79-477C-8FB0-2EBA589E94CE}"/>
    <hyperlink ref="BX151" r:id="rId95" display="mailto:milena.72@hotmail.com" xr:uid="{3562B27F-41D3-467D-B44A-649A16FBE949}"/>
    <hyperlink ref="BX152" r:id="rId96" display="mailto:juan.herrera@udca.edu.co" xr:uid="{52E86CC9-15A8-445E-A399-C6707A0617E7}"/>
    <hyperlink ref="BX153" r:id="rId97" display="mailto:abohady25@gmail.com" xr:uid="{D523BED2-8F84-4B94-826E-3053498B692F}"/>
    <hyperlink ref="BX154" r:id="rId98" display="mailto:panua40@hotmail.com" xr:uid="{BE2A4783-6E13-44BD-AF9D-AD4E150DDE68}"/>
    <hyperlink ref="BX155" r:id="rId99" display="mailto:sguanume@unal.edu.co" xr:uid="{45A31C25-DAA4-4FB6-8AA9-7AC20F872244}"/>
    <hyperlink ref="BX157" r:id="rId100" display="mailto:brayanpin95@gmail.com" xr:uid="{0E4FCF7C-EA96-4806-BB11-1F4E46AA910D}"/>
    <hyperlink ref="BX158" r:id="rId101" display="mailto:cuchala111@gmail.com" xr:uid="{74658C26-8C0B-43EB-91B3-A29A0C2E6DDE}"/>
    <hyperlink ref="BX159" r:id="rId102" display="mailto:panua40@hotmail.com" xr:uid="{C7C62863-F7D9-46FA-8337-B1E8B61A2D99}"/>
    <hyperlink ref="BX160" r:id="rId103" display="mailto:ciupoorca@gngil.com" xr:uid="{A0ABFD4E-C5B8-4033-A5B1-8686E69C937A}"/>
    <hyperlink ref="BX161" r:id="rId104" display="mailto:ognerrlogistic@gmail.com" xr:uid="{E06E5A2C-F91F-4C18-991C-CBEC5E63C2D6}"/>
    <hyperlink ref="BX162" r:id="rId105" display="mailto:lepy1999@gmial.com" xr:uid="{DD681BC1-F7C4-4000-ADBE-0CC2810BF7CF}"/>
    <hyperlink ref="BX163" r:id="rId106" display="mailto:jebarriosn@unal.edu-co" xr:uid="{3710DF34-C3A4-42FF-9013-5075238B35F0}"/>
    <hyperlink ref="BX164" r:id="rId107" display="mailto:milenaj@hotmail.com" xr:uid="{1C059E9D-304D-4E4E-B7BD-C7699276BFAE}"/>
    <hyperlink ref="BX167" r:id="rId108" display="mailto:ing.alexanderquiroga@gmail.com" xr:uid="{AD2144FB-6EFA-4449-ABB7-236017F98657}"/>
    <hyperlink ref="BX168" r:id="rId109" display="mailto:karitomg@gmail.com" xr:uid="{0312FCD4-68A3-42B8-8270-3E96DFEF7C45}"/>
    <hyperlink ref="BX169" r:id="rId110" display="mailto:karentxiomara@gmail.com" xr:uid="{277623B7-4472-4A2E-9502-39168F64025E}"/>
    <hyperlink ref="BX170" r:id="rId111" display="mailto:jana.mateujo04@gmail.comx" xr:uid="{CC914DE9-90E9-4B63-8053-54271DF19740}"/>
    <hyperlink ref="BX171" r:id="rId112" display="mailto:tovar1957@hotmail.com" xr:uid="{769FEDE4-B19C-4DA5-BF06-C8E8DEF221B8}"/>
    <hyperlink ref="BX104" r:id="rId113" display="mailto:draemmfa@hotmail,com" xr:uid="{247EC942-0D59-4579-AE06-B076D84E736F}"/>
    <hyperlink ref="BX105" r:id="rId114" display="mailto:casitadechocolateonlykids15@gmail.com" xr:uid="{EDEB78A3-B414-49F4-ADA9-D64295261616}"/>
    <hyperlink ref="BX106" r:id="rId115" display="mailto:jaam.15@hotmail.com" xr:uid="{E1F0BF90-B197-4C2D-B42A-1C33D9E0053C}"/>
    <hyperlink ref="BX107" r:id="rId116" display="mailto:jassan.1506@hotmail.com" xr:uid="{A9B31DA4-5235-4033-99BC-5F8400A35C5C}"/>
    <hyperlink ref="BX108" r:id="rId117" display="mailto:aljomega@hotmail.com" xr:uid="{F5C04FB8-8EF7-4A38-98F6-D0361AA786DE}"/>
    <hyperlink ref="BX109" r:id="rId118" display="mailto:deiv915@hotmail.com" xr:uid="{258B0EB2-0647-4A1C-851A-7BD6220848E3}"/>
    <hyperlink ref="BX110" r:id="rId119" display="mailto:nicronb@gmaqil.com" xr:uid="{72673CE2-6D74-403B-B1CC-7EEB513B1D98}"/>
    <hyperlink ref="BX111" r:id="rId120" display="mailto:nicecamac@hotmail.com" xr:uid="{1DC7DBF0-7673-4CF1-AF85-29E84ECCFAC3}"/>
    <hyperlink ref="BX112" r:id="rId121" display="mailto:durdila90@g,mail.com" xr:uid="{3FFE6D1A-678F-46E0-A6D2-C5AD0C1F25B5}"/>
    <hyperlink ref="BX113" r:id="rId122" display="mailto:rosarior.vargas@hotmail.com" xr:uid="{D45C5B12-DE31-4E9A-84FC-E418D01C3DF3}"/>
    <hyperlink ref="BX114" r:id="rId123" display="mailto:amather98@gmail.com" xr:uid="{61CB41E9-284F-4D3E-AEFE-C348BD4A2319}"/>
    <hyperlink ref="BX115" r:id="rId124" display="mailto:djosecamargosp@gmail.com" xr:uid="{49B7DAE8-86A8-45C6-87EF-450C62F56F57}"/>
    <hyperlink ref="BX116" r:id="rId125" display="mailto:jetheymijia13@gmail.com" xr:uid="{9AEAB91B-BCC3-46BD-BE43-B36DACA0E4C5}"/>
    <hyperlink ref="BX117" r:id="rId126" display="mailto:modelinemeshane@gmail.com" xr:uid="{15BB30C7-04BF-48AD-89E1-51A283F193EF}"/>
    <hyperlink ref="BX118" r:id="rId127" display="mailto:angiee.r.94@hotmail.com" xr:uid="{844D97A8-C73D-499B-8EA8-BC5D4335F308}"/>
    <hyperlink ref="BX120" r:id="rId128" display="mailto:frcontreras.78@gmail.com" xr:uid="{822FC251-9C24-4E53-8B0F-DA6C9E8D0100}"/>
    <hyperlink ref="BX121" r:id="rId129" display="mailto:vanessagiraldo@gmail.com" xr:uid="{993EC30C-04D3-4990-A831-B2595B57C3C9}"/>
    <hyperlink ref="BX122" r:id="rId130" display="mailto:anatera180@gmail.com" xr:uid="{29217E2E-4F2B-4ED1-8142-C313E65B19A1}"/>
    <hyperlink ref="BX123" r:id="rId131" display="mailto:acevedo.geraldine@gmail.com" xr:uid="{7067CCF8-5398-450D-8D81-1E70636D0E38}"/>
    <hyperlink ref="BX124" r:id="rId132" display="mailto:wavelaascov@outlooh.co" xr:uid="{4232A2F3-F3BD-4838-9BB7-F55ED91849F7}"/>
    <hyperlink ref="BX125" r:id="rId133" display="mailto:juanddona1@hotmail.com" xr:uid="{89374F2C-AF05-4E8C-8D09-6C0E0AE886CF}"/>
    <hyperlink ref="BX126" r:id="rId134" display="mailto:lauid.años007@hotmail.com" xr:uid="{573C81FB-ED99-4307-AE7F-679DF834C5CB}"/>
    <hyperlink ref="BX127" r:id="rId135" display="mailto:gordillorinconlunavaleria@gmail.com" xr:uid="{1AC062D7-BA35-440A-B9D9-148841DBA3DA}"/>
    <hyperlink ref="BX128" r:id="rId136" display="mailto:samirnocua2017@gmail,com" xr:uid="{26A7C666-D249-4E4E-A5B4-16E87FE2E146}"/>
    <hyperlink ref="BX129" r:id="rId137" display="mailto:luemiryam2602@hotmail.com" xr:uid="{57643D29-B546-4F15-B715-7FB3AE3BFEDC}"/>
    <hyperlink ref="BX130" r:id="rId138" display="mailto:castellanosme2013@gmaail,com" xr:uid="{0C82284A-DE39-4F08-A34C-C457CC1B5795}"/>
    <hyperlink ref="BX131" r:id="rId139" display="mailto:sebastian9724@hotmail.com" xr:uid="{5278CBA1-0282-44B5-804B-DE96DEB7CE4B}"/>
    <hyperlink ref="BX132" r:id="rId140" display="mailto:julcesan1973@gmail.com" xr:uid="{60A42C18-FD17-4AD7-8B7D-5A492CD8198E}"/>
    <hyperlink ref="BX133" r:id="rId141" display="mailto:heiner2rodriguez@gmail.com" xr:uid="{4FB4EFBF-7E6E-43AD-9B78-F93CD3A33CD7}"/>
    <hyperlink ref="BX134" r:id="rId142" display="mailto:jugueteo@udismtal.com" xr:uid="{2576A41B-4743-4CAF-884D-18AF55CC4497}"/>
    <hyperlink ref="BX135" r:id="rId143" display="mailto:fercholandia2004@yahoo.es" xr:uid="{5A973AEE-C38D-43DB-83C0-F9B8C3FC8BF9}"/>
    <hyperlink ref="BX136" r:id="rId144" display="mailto:financierolauraibica@gmail.com" xr:uid="{649DC5C0-C2BA-47A7-82AF-658A098D4566}"/>
    <hyperlink ref="BX137" r:id="rId145" display="mailto:tomas.z@urosariocdan.coabala" xr:uid="{0CE665A1-C617-45B4-8980-536D01CBA1C2}"/>
    <hyperlink ref="BX138" r:id="rId146" display="mailto:julybuitre2020@gmailcom" xr:uid="{319A53FD-3341-44DA-92AB-A39ECB9D44CF}"/>
    <hyperlink ref="BX139" r:id="rId147" display="mailto:suramuro2005@gmail.com" xr:uid="{E4624426-D4CD-4991-A1D8-52804AFBEE05}"/>
    <hyperlink ref="BX172" r:id="rId148" display="mailto:jeffersong12@gmail.com" xr:uid="{B91C5E13-05D5-46E9-94D6-ACE3B46E7CB8}"/>
    <hyperlink ref="BX173" r:id="rId149" display="mailto:curobackarito@gmail.com" xr:uid="{F25A4FAA-7897-47F6-8269-A2716A28803E}"/>
    <hyperlink ref="BX174" r:id="rId150" display="mailto:lucaaasv.90@gmail.com" xr:uid="{1F6A37D3-5D2E-4EA5-B280-6057EFC7928D}"/>
    <hyperlink ref="BX175" r:id="rId151" display="mailto:mlopezrueda98@gmail.com" xr:uid="{5B889923-C78E-4EF7-84C3-D69F82D6790F}"/>
    <hyperlink ref="BX177" r:id="rId152" display="mailto:25luisito@hotmail.es" xr:uid="{B7648C75-FCBE-4EE1-9F26-DB526DD6EB02}"/>
    <hyperlink ref="BX178" r:id="rId153" display="mailto:GABODMARIN@GMAIL.COM" xr:uid="{84F88A16-6FA2-447D-A611-C133607FFE60}"/>
    <hyperlink ref="BX181" r:id="rId154" display="mailto:luzmatril@yahoo.es" xr:uid="{C6160DB9-081E-4B31-82AE-B0B50B53BBC3}"/>
    <hyperlink ref="BX182" r:id="rId155" display="mailto:jorgeandres101933@gmail.com" xr:uid="{460DD852-B41B-47B8-B4E0-E86C0CFF358C}"/>
    <hyperlink ref="BX183" r:id="rId156" display="mailto:alejandromm87@gmail.com" xr:uid="{C71FCCCF-9411-4D6A-8117-2BCD8B8E0466}"/>
    <hyperlink ref="BX184" r:id="rId157" display="mailto:diego1345@gmail.com" xr:uid="{BEE758A5-2937-4CDF-9938-9B867EC68018}"/>
    <hyperlink ref="BX185" r:id="rId158" display="mailto:sandra.nieto@comunicarcolombia.com" xr:uid="{61D10346-9EEB-46F3-9D39-FD20934B2560}"/>
    <hyperlink ref="BX186" r:id="rId159" display="mailto:sajuvimisam26@yoahoo.com" xr:uid="{AAB114B7-C4BF-4747-92B4-C749EBDD8136}"/>
    <hyperlink ref="BX187" r:id="rId160" display="mailto:juvisa3@yahoo.es" xr:uid="{F488D628-DC1B-49DB-B508-7C7F3EEC410F}"/>
    <hyperlink ref="BX188" r:id="rId161" display="mailto:luzmary34@gmail.com" xr:uid="{5E82345C-7714-4C96-BBDF-0075ACA7AA20}"/>
    <hyperlink ref="BX189" r:id="rId162" display="mailto:martinezalexnorberto@gmail.com" xr:uid="{ABCBE5F6-1186-40C6-9CA3-FED4C7614BF5}"/>
    <hyperlink ref="BX240" r:id="rId163" xr:uid="{4CDF43F3-7809-49C6-87EC-763FA8EEA18E}"/>
    <hyperlink ref="BX263" r:id="rId164" xr:uid="{4C8C8DAB-EF4E-4B2C-A80C-EE593B8F6617}"/>
    <hyperlink ref="BX356" r:id="rId165" xr:uid="{A4E94DB1-315B-4A75-A652-5932507970AA}"/>
  </hyperlinks>
  <pageMargins left="0.7" right="0.7" top="0.75" bottom="0.75" header="0" footer="0"/>
  <pageSetup orientation="portrait" r:id="rId166"/>
  <drawing r:id="rId1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482CB-FFCA-4A30-ACF1-B252243754B6}">
  <dimension ref="A1:Y45"/>
  <sheetViews>
    <sheetView topLeftCell="A33" zoomScale="85" zoomScaleNormal="85" workbookViewId="0">
      <selection activeCell="B50" sqref="B50"/>
    </sheetView>
  </sheetViews>
  <sheetFormatPr baseColWidth="10" defaultRowHeight="12.5" x14ac:dyDescent="0.25"/>
  <cols>
    <col min="15" max="15" width="8.6328125" customWidth="1"/>
    <col min="16" max="16" width="9.54296875" customWidth="1"/>
  </cols>
  <sheetData>
    <row r="1" spans="1:25" ht="13" x14ac:dyDescent="0.3">
      <c r="A1" s="39" t="s">
        <v>653</v>
      </c>
    </row>
    <row r="2" spans="1:25" s="48" customFormat="1" ht="42" x14ac:dyDescent="0.2">
      <c r="A2" s="15" t="s">
        <v>7</v>
      </c>
      <c r="B2" s="15" t="s">
        <v>8</v>
      </c>
      <c r="C2" s="15" t="s">
        <v>9</v>
      </c>
      <c r="D2" s="15" t="s">
        <v>650</v>
      </c>
      <c r="E2" s="54" t="s">
        <v>647</v>
      </c>
      <c r="F2" s="54" t="s">
        <v>649</v>
      </c>
      <c r="G2" s="54" t="s">
        <v>648</v>
      </c>
      <c r="H2" s="54" t="s">
        <v>13</v>
      </c>
      <c r="I2" s="54" t="s">
        <v>14</v>
      </c>
      <c r="J2" s="54" t="s">
        <v>15</v>
      </c>
      <c r="K2" s="54" t="s">
        <v>16</v>
      </c>
      <c r="L2" s="54" t="s">
        <v>17</v>
      </c>
      <c r="M2" s="54" t="s">
        <v>18</v>
      </c>
      <c r="N2" s="54" t="s">
        <v>19</v>
      </c>
      <c r="O2" s="54" t="s">
        <v>510</v>
      </c>
      <c r="P2" s="54" t="s">
        <v>652</v>
      </c>
      <c r="Q2" s="54" t="s">
        <v>606</v>
      </c>
      <c r="R2" s="54" t="s">
        <v>21</v>
      </c>
      <c r="S2" s="54" t="s">
        <v>607</v>
      </c>
      <c r="T2" s="54" t="s">
        <v>608</v>
      </c>
      <c r="U2" s="54" t="s">
        <v>609</v>
      </c>
      <c r="V2" s="54" t="s">
        <v>576</v>
      </c>
      <c r="W2" s="54" t="s">
        <v>577</v>
      </c>
      <c r="X2" s="54" t="s">
        <v>578</v>
      </c>
      <c r="Y2" s="54" t="s">
        <v>579</v>
      </c>
    </row>
    <row r="3" spans="1:25" ht="13" x14ac:dyDescent="0.3">
      <c r="A3" s="94" t="s">
        <v>71</v>
      </c>
      <c r="B3" s="94" t="s">
        <v>72</v>
      </c>
      <c r="C3" s="94" t="s">
        <v>611</v>
      </c>
      <c r="D3" s="95">
        <v>183</v>
      </c>
      <c r="E3" s="102">
        <f>D3/2118</f>
        <v>8.640226628895184E-2</v>
      </c>
      <c r="F3" s="43"/>
      <c r="G3" s="43"/>
      <c r="H3" s="96">
        <v>0.66666666666666663</v>
      </c>
      <c r="I3" s="96">
        <v>0.25683060109289618</v>
      </c>
      <c r="J3" s="96">
        <v>0.15300546448087432</v>
      </c>
      <c r="K3" s="96">
        <v>9.2896174863387984E-2</v>
      </c>
      <c r="L3" s="96">
        <v>0.25136612021857924</v>
      </c>
      <c r="M3" s="96">
        <v>0.24590163934426229</v>
      </c>
      <c r="N3" s="96">
        <v>0.16939890710382513</v>
      </c>
      <c r="O3" s="43"/>
      <c r="P3" s="43"/>
      <c r="Q3" s="96">
        <v>0.20218579234972678</v>
      </c>
      <c r="R3" s="96">
        <v>0.25136612021857924</v>
      </c>
      <c r="S3" s="96">
        <v>0.48633879781420764</v>
      </c>
      <c r="T3" s="96">
        <v>0.12021857923497267</v>
      </c>
      <c r="U3" s="96">
        <v>0.10382513661202186</v>
      </c>
      <c r="V3" s="100">
        <v>0.72131147540983609</v>
      </c>
      <c r="W3" s="100">
        <v>2.185792349726776E-2</v>
      </c>
      <c r="X3" s="100">
        <v>1.6393442622950821E-2</v>
      </c>
      <c r="Y3" s="100">
        <v>0.23497267759562843</v>
      </c>
    </row>
    <row r="4" spans="1:25" ht="13" x14ac:dyDescent="0.3">
      <c r="A4" s="94" t="s">
        <v>71</v>
      </c>
      <c r="B4" s="94" t="s">
        <v>298</v>
      </c>
      <c r="C4" s="94" t="s">
        <v>299</v>
      </c>
      <c r="D4" s="95">
        <v>171</v>
      </c>
      <c r="E4" s="102">
        <f>D4/2118</f>
        <v>8.0736543909348438E-2</v>
      </c>
      <c r="F4" s="43"/>
      <c r="G4" s="43"/>
      <c r="H4" s="96">
        <v>0.71345029239766078</v>
      </c>
      <c r="I4" s="96">
        <v>0.1871345029239766</v>
      </c>
      <c r="J4" s="96">
        <v>0.21637426900584794</v>
      </c>
      <c r="K4" s="96">
        <v>4.0935672514619881E-2</v>
      </c>
      <c r="L4" s="96">
        <v>0.22222222222222221</v>
      </c>
      <c r="M4" s="96">
        <v>0.16959064327485379</v>
      </c>
      <c r="N4" s="96">
        <v>0.22807017543859648</v>
      </c>
      <c r="O4" s="43"/>
      <c r="P4" s="43"/>
      <c r="Q4" s="96">
        <v>0.15789473684210525</v>
      </c>
      <c r="R4" s="96">
        <v>0.19883040935672514</v>
      </c>
      <c r="S4" s="96">
        <v>0.54970760233918126</v>
      </c>
      <c r="T4" s="96">
        <v>7.6023391812865493E-2</v>
      </c>
      <c r="U4" s="96">
        <v>5.2631578947368418E-2</v>
      </c>
      <c r="V4" s="101">
        <v>0.92896174863387981</v>
      </c>
      <c r="W4" s="101">
        <v>0</v>
      </c>
      <c r="X4" s="101">
        <v>0</v>
      </c>
      <c r="Y4" s="101">
        <v>0</v>
      </c>
    </row>
    <row r="5" spans="1:25" ht="13" x14ac:dyDescent="0.3">
      <c r="A5" s="94" t="s">
        <v>71</v>
      </c>
      <c r="B5" s="94"/>
      <c r="C5" s="94" t="s">
        <v>651</v>
      </c>
      <c r="D5" s="97">
        <f>SUM(D3:D4)</f>
        <v>354</v>
      </c>
      <c r="E5" s="43"/>
      <c r="F5" s="104">
        <v>0.62408759124087587</v>
      </c>
      <c r="G5" s="105">
        <v>0.99</v>
      </c>
      <c r="H5" s="104">
        <v>0.68926553672316382</v>
      </c>
      <c r="I5" s="104">
        <v>0.2231638418079096</v>
      </c>
      <c r="J5" s="104">
        <v>0.18361581920903955</v>
      </c>
      <c r="K5" s="104">
        <v>6.7796610169491525E-2</v>
      </c>
      <c r="L5" s="104">
        <v>0.23728813559322035</v>
      </c>
      <c r="M5" s="104">
        <v>0.20903954802259886</v>
      </c>
      <c r="N5" s="104">
        <v>0.19774011299435029</v>
      </c>
      <c r="O5" s="106">
        <v>1.807909604519774</v>
      </c>
      <c r="P5" s="107">
        <v>0.4519774011299435</v>
      </c>
      <c r="Q5" s="104">
        <v>0.1807909604519774</v>
      </c>
      <c r="R5" s="104">
        <v>0.22598870056497175</v>
      </c>
      <c r="S5" s="104">
        <v>0.51694915254237284</v>
      </c>
      <c r="T5" s="104">
        <v>9.8870056497175146E-2</v>
      </c>
      <c r="U5" s="104">
        <v>7.909604519774012E-2</v>
      </c>
      <c r="V5" s="104">
        <v>0.86039886039886038</v>
      </c>
      <c r="W5" s="104">
        <v>0.11965811965811966</v>
      </c>
      <c r="X5" s="104">
        <v>8.5470085470085479E-3</v>
      </c>
      <c r="Y5" s="104">
        <v>1.1396011396011397E-2</v>
      </c>
    </row>
    <row r="7" spans="1:25" ht="21" x14ac:dyDescent="0.3">
      <c r="A7" s="113" t="s">
        <v>654</v>
      </c>
      <c r="B7" s="103" t="s">
        <v>656</v>
      </c>
      <c r="H7" s="79"/>
      <c r="I7" s="79"/>
      <c r="J7" s="79"/>
      <c r="K7" s="79"/>
      <c r="L7" s="79"/>
      <c r="M7" s="79"/>
      <c r="N7" s="48"/>
    </row>
    <row r="8" spans="1:25" x14ac:dyDescent="0.25">
      <c r="A8" s="112" t="s">
        <v>661</v>
      </c>
      <c r="N8" s="48"/>
    </row>
    <row r="9" spans="1:25" ht="63" x14ac:dyDescent="0.25">
      <c r="A9" s="15" t="s">
        <v>7</v>
      </c>
      <c r="B9" s="109" t="s">
        <v>26</v>
      </c>
      <c r="C9" s="109" t="s">
        <v>27</v>
      </c>
      <c r="D9" s="109" t="s">
        <v>28</v>
      </c>
      <c r="E9" s="109" t="s">
        <v>29</v>
      </c>
      <c r="F9" s="109" t="s">
        <v>30</v>
      </c>
      <c r="G9" s="109" t="s">
        <v>31</v>
      </c>
      <c r="H9" s="109" t="s">
        <v>32</v>
      </c>
      <c r="I9" s="109" t="s">
        <v>33</v>
      </c>
      <c r="J9" s="108" t="s">
        <v>655</v>
      </c>
    </row>
    <row r="10" spans="1:25" ht="18" x14ac:dyDescent="0.4">
      <c r="A10" s="94" t="s">
        <v>71</v>
      </c>
      <c r="B10" s="110">
        <v>3.8895184135977336</v>
      </c>
      <c r="C10" s="110">
        <v>3.7492877492877494</v>
      </c>
      <c r="D10" s="110">
        <v>3.6761363636363638</v>
      </c>
      <c r="E10" s="110">
        <v>3.7672413793103448</v>
      </c>
      <c r="F10" s="110">
        <v>3.6011396011396011</v>
      </c>
      <c r="G10" s="110">
        <v>3.597142857142857</v>
      </c>
      <c r="H10" s="110">
        <v>3.9142857142857141</v>
      </c>
      <c r="I10" s="110">
        <v>3.677142857142857</v>
      </c>
      <c r="J10" s="111">
        <v>3.7339868669429026</v>
      </c>
    </row>
    <row r="12" spans="1:25" x14ac:dyDescent="0.25">
      <c r="A12" s="112" t="s">
        <v>657</v>
      </c>
    </row>
    <row r="13" spans="1:25" ht="52.5" x14ac:dyDescent="0.25">
      <c r="A13" s="15" t="s">
        <v>7</v>
      </c>
      <c r="B13" s="109" t="s">
        <v>34</v>
      </c>
      <c r="C13" s="109" t="s">
        <v>35</v>
      </c>
      <c r="D13" s="109" t="s">
        <v>36</v>
      </c>
      <c r="E13" s="109" t="s">
        <v>37</v>
      </c>
      <c r="F13" s="109" t="s">
        <v>43</v>
      </c>
      <c r="G13" s="109" t="s">
        <v>44</v>
      </c>
      <c r="H13" s="109" t="s">
        <v>45</v>
      </c>
      <c r="I13" s="109" t="s">
        <v>46</v>
      </c>
      <c r="J13" s="108" t="s">
        <v>658</v>
      </c>
    </row>
    <row r="14" spans="1:25" ht="18" x14ac:dyDescent="0.4">
      <c r="A14" s="94" t="s">
        <v>71</v>
      </c>
      <c r="B14" s="116">
        <v>3.8342857142857141</v>
      </c>
      <c r="C14" s="116">
        <v>3.5604719764011801</v>
      </c>
      <c r="D14" s="116">
        <v>3.1225806451612903</v>
      </c>
      <c r="E14" s="116">
        <v>3.4166666666666665</v>
      </c>
      <c r="F14" s="117">
        <v>3.7802547770700636</v>
      </c>
      <c r="G14" s="117">
        <v>3.4386792452830188</v>
      </c>
      <c r="H14" s="117">
        <v>3.1875</v>
      </c>
      <c r="I14" s="117">
        <v>3.7142857142857144</v>
      </c>
      <c r="J14" s="111">
        <v>3.5068405923942061</v>
      </c>
    </row>
    <row r="16" spans="1:25" x14ac:dyDescent="0.25">
      <c r="A16" s="112" t="s">
        <v>659</v>
      </c>
    </row>
    <row r="17" spans="1:11" ht="52.5" x14ac:dyDescent="0.25">
      <c r="A17" s="15" t="s">
        <v>7</v>
      </c>
      <c r="B17" s="114" t="s">
        <v>47</v>
      </c>
      <c r="C17" s="114" t="s">
        <v>53</v>
      </c>
      <c r="D17" s="114" t="s">
        <v>54</v>
      </c>
      <c r="E17" s="114" t="s">
        <v>55</v>
      </c>
      <c r="F17" s="114" t="s">
        <v>56</v>
      </c>
      <c r="G17" s="114" t="s">
        <v>57</v>
      </c>
      <c r="H17" s="114" t="s">
        <v>58</v>
      </c>
      <c r="I17" s="114" t="s">
        <v>59</v>
      </c>
      <c r="J17" s="114" t="s">
        <v>60</v>
      </c>
      <c r="K17" s="108" t="s">
        <v>660</v>
      </c>
    </row>
    <row r="18" spans="1:11" ht="18" x14ac:dyDescent="0.4">
      <c r="A18" s="94" t="s">
        <v>71</v>
      </c>
      <c r="B18" s="110">
        <v>3.7051282051282053</v>
      </c>
      <c r="C18" s="110">
        <v>2.5</v>
      </c>
      <c r="D18" s="110">
        <v>3</v>
      </c>
      <c r="E18" s="110">
        <v>3.5090909090909093</v>
      </c>
      <c r="F18" s="110">
        <v>3.65</v>
      </c>
      <c r="G18" s="110">
        <v>3.1920529801324502</v>
      </c>
      <c r="H18" s="110">
        <v>3.6164383561643834</v>
      </c>
      <c r="I18" s="110">
        <v>3.7402985074626867</v>
      </c>
      <c r="J18" s="110">
        <v>3.6666666666666665</v>
      </c>
      <c r="K18" s="111">
        <v>3.3977417360716999</v>
      </c>
    </row>
    <row r="21" spans="1:11" ht="14" x14ac:dyDescent="0.3">
      <c r="A21" s="115" t="s">
        <v>662</v>
      </c>
      <c r="C21" s="39" t="s">
        <v>669</v>
      </c>
    </row>
    <row r="22" spans="1:11" ht="13" x14ac:dyDescent="0.3">
      <c r="A22" s="39" t="s">
        <v>663</v>
      </c>
    </row>
    <row r="23" spans="1:11" ht="23" x14ac:dyDescent="0.25">
      <c r="A23" s="118" t="s">
        <v>7</v>
      </c>
      <c r="B23" s="119" t="s">
        <v>557</v>
      </c>
      <c r="C23" s="119" t="s">
        <v>610</v>
      </c>
      <c r="D23" s="119" t="s">
        <v>559</v>
      </c>
    </row>
    <row r="24" spans="1:11" x14ac:dyDescent="0.25">
      <c r="A24" s="94" t="s">
        <v>71</v>
      </c>
      <c r="B24" s="122">
        <v>0.15384615384615385</v>
      </c>
      <c r="C24" s="122">
        <v>0.76627218934911245</v>
      </c>
      <c r="D24" s="122">
        <v>7.9881656804733733E-2</v>
      </c>
    </row>
    <row r="26" spans="1:11" ht="13" x14ac:dyDescent="0.3">
      <c r="A26" s="39" t="s">
        <v>62</v>
      </c>
    </row>
    <row r="27" spans="1:11" ht="23" x14ac:dyDescent="0.25">
      <c r="A27" s="118" t="s">
        <v>7</v>
      </c>
      <c r="B27" s="114" t="s">
        <v>664</v>
      </c>
      <c r="C27" s="114" t="s">
        <v>665</v>
      </c>
    </row>
    <row r="28" spans="1:11" x14ac:dyDescent="0.25">
      <c r="A28" s="94" t="s">
        <v>71</v>
      </c>
      <c r="B28" s="123">
        <v>0.46376811594202899</v>
      </c>
      <c r="C28" s="123">
        <v>0.53333333333333333</v>
      </c>
    </row>
    <row r="30" spans="1:11" ht="13" x14ac:dyDescent="0.3">
      <c r="A30" s="39" t="s">
        <v>666</v>
      </c>
    </row>
    <row r="31" spans="1:11" ht="23" x14ac:dyDescent="0.25">
      <c r="A31" s="118" t="s">
        <v>7</v>
      </c>
      <c r="B31" s="120" t="s">
        <v>567</v>
      </c>
      <c r="C31" s="120" t="s">
        <v>568</v>
      </c>
      <c r="D31" s="120" t="s">
        <v>569</v>
      </c>
      <c r="E31" s="120" t="s">
        <v>570</v>
      </c>
    </row>
    <row r="32" spans="1:11" x14ac:dyDescent="0.25">
      <c r="A32" s="94" t="s">
        <v>71</v>
      </c>
      <c r="B32" s="123">
        <v>0.30678466076696165</v>
      </c>
      <c r="C32" s="123">
        <v>0.31563421828908556</v>
      </c>
      <c r="D32" s="123">
        <v>0.25073746312684364</v>
      </c>
      <c r="E32" s="123">
        <v>0.12684365781710916</v>
      </c>
    </row>
    <row r="34" spans="1:8" ht="13" x14ac:dyDescent="0.3">
      <c r="A34" s="39" t="s">
        <v>667</v>
      </c>
    </row>
    <row r="35" spans="1:8" ht="23" x14ac:dyDescent="0.25">
      <c r="A35" s="118" t="s">
        <v>7</v>
      </c>
      <c r="B35" s="120" t="s">
        <v>605</v>
      </c>
      <c r="C35" s="120" t="s">
        <v>668</v>
      </c>
      <c r="D35" s="120" t="s">
        <v>601</v>
      </c>
    </row>
    <row r="36" spans="1:8" x14ac:dyDescent="0.25">
      <c r="A36" s="94" t="s">
        <v>71</v>
      </c>
      <c r="B36" s="98">
        <v>0.61299435028248583</v>
      </c>
      <c r="C36" s="98">
        <v>0.12464589235127478</v>
      </c>
      <c r="D36" s="98">
        <v>0.26345609065155806</v>
      </c>
    </row>
    <row r="39" spans="1:8" x14ac:dyDescent="0.25">
      <c r="A39" s="78" t="s">
        <v>604</v>
      </c>
    </row>
    <row r="40" spans="1:8" ht="23" x14ac:dyDescent="0.25">
      <c r="A40" s="118" t="s">
        <v>7</v>
      </c>
      <c r="B40" s="121" t="s">
        <v>590</v>
      </c>
      <c r="C40" s="121" t="s">
        <v>591</v>
      </c>
      <c r="D40" s="121" t="s">
        <v>592</v>
      </c>
      <c r="E40" s="121" t="s">
        <v>594</v>
      </c>
      <c r="F40" s="121" t="s">
        <v>593</v>
      </c>
      <c r="G40" s="121" t="s">
        <v>602</v>
      </c>
    </row>
    <row r="41" spans="1:8" x14ac:dyDescent="0.25">
      <c r="A41" s="94" t="s">
        <v>71</v>
      </c>
      <c r="B41" s="122">
        <v>1.7595307917888565E-2</v>
      </c>
      <c r="C41" s="122">
        <v>0.11730205278592376</v>
      </c>
      <c r="D41" s="122">
        <v>0.10557184750733138</v>
      </c>
      <c r="E41" s="122">
        <v>0.45747800586510262</v>
      </c>
      <c r="F41" s="122">
        <v>0.3056379821958457</v>
      </c>
      <c r="G41" s="122">
        <v>0.01</v>
      </c>
    </row>
    <row r="44" spans="1:8" ht="23" x14ac:dyDescent="0.25">
      <c r="A44" s="118" t="s">
        <v>7</v>
      </c>
      <c r="B44" s="121" t="s">
        <v>595</v>
      </c>
      <c r="C44" s="121" t="s">
        <v>596</v>
      </c>
      <c r="D44" s="121" t="s">
        <v>597</v>
      </c>
      <c r="E44" s="121" t="s">
        <v>598</v>
      </c>
      <c r="F44" s="121" t="s">
        <v>599</v>
      </c>
      <c r="G44" s="121" t="s">
        <v>600</v>
      </c>
      <c r="H44" s="62"/>
    </row>
    <row r="45" spans="1:8" x14ac:dyDescent="0.25">
      <c r="A45" s="94" t="s">
        <v>71</v>
      </c>
      <c r="B45" s="100">
        <v>0.36092715231788081</v>
      </c>
      <c r="C45" s="100">
        <v>0.41447368421052633</v>
      </c>
      <c r="D45" s="100">
        <v>0.16776315789473684</v>
      </c>
      <c r="E45" s="100">
        <v>3.2894736842105261E-2</v>
      </c>
      <c r="F45" s="100">
        <v>1.9736842105263157E-2</v>
      </c>
      <c r="G45" s="100">
        <v>6.5789473684210523E-3</v>
      </c>
      <c r="H45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714E-6729-43B3-9C87-A97BFE3AF148}">
  <sheetPr filterMode="1"/>
  <dimension ref="A1:H361"/>
  <sheetViews>
    <sheetView workbookViewId="0">
      <selection activeCell="J6" sqref="J5:J6"/>
    </sheetView>
  </sheetViews>
  <sheetFormatPr baseColWidth="10" defaultRowHeight="12.5" x14ac:dyDescent="0.25"/>
  <sheetData>
    <row r="1" spans="1:8" ht="65" x14ac:dyDescent="0.25">
      <c r="A1" s="9" t="s">
        <v>5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11</v>
      </c>
      <c r="H1" s="9" t="s">
        <v>12</v>
      </c>
    </row>
    <row r="2" spans="1:8" ht="13" x14ac:dyDescent="0.25">
      <c r="A2" s="11">
        <v>1</v>
      </c>
      <c r="B2" s="12">
        <v>45844</v>
      </c>
      <c r="C2" s="12" t="s">
        <v>71</v>
      </c>
      <c r="D2" s="12" t="s">
        <v>72</v>
      </c>
      <c r="E2" s="12" t="s">
        <v>73</v>
      </c>
      <c r="F2" s="11" t="s">
        <v>74</v>
      </c>
      <c r="G2" s="11">
        <v>0</v>
      </c>
      <c r="H2" s="11">
        <v>1</v>
      </c>
    </row>
    <row r="3" spans="1:8" ht="13" x14ac:dyDescent="0.25">
      <c r="A3" s="11">
        <v>2</v>
      </c>
      <c r="B3" s="12">
        <v>45844</v>
      </c>
      <c r="C3" s="12" t="s">
        <v>71</v>
      </c>
      <c r="D3" s="12" t="s">
        <v>72</v>
      </c>
      <c r="E3" s="12" t="s">
        <v>73</v>
      </c>
      <c r="F3" s="11" t="s">
        <v>74</v>
      </c>
      <c r="G3" s="11">
        <v>0</v>
      </c>
      <c r="H3" s="11">
        <v>1</v>
      </c>
    </row>
    <row r="4" spans="1:8" ht="13" x14ac:dyDescent="0.25">
      <c r="A4" s="11">
        <v>3</v>
      </c>
      <c r="B4" s="12">
        <v>45844</v>
      </c>
      <c r="C4" s="12" t="s">
        <v>71</v>
      </c>
      <c r="D4" s="12" t="s">
        <v>72</v>
      </c>
      <c r="E4" s="12" t="s">
        <v>73</v>
      </c>
      <c r="F4" s="11" t="s">
        <v>74</v>
      </c>
      <c r="G4" s="11">
        <v>0</v>
      </c>
      <c r="H4" s="11">
        <v>1</v>
      </c>
    </row>
    <row r="5" spans="1:8" ht="13" x14ac:dyDescent="0.25">
      <c r="A5" s="11">
        <v>4</v>
      </c>
      <c r="B5" s="12">
        <v>45844</v>
      </c>
      <c r="C5" s="12" t="s">
        <v>71</v>
      </c>
      <c r="D5" s="12" t="s">
        <v>72</v>
      </c>
      <c r="E5" s="12" t="s">
        <v>73</v>
      </c>
      <c r="F5" s="11" t="s">
        <v>74</v>
      </c>
      <c r="G5" s="11">
        <v>0</v>
      </c>
      <c r="H5" s="11">
        <v>1</v>
      </c>
    </row>
    <row r="6" spans="1:8" ht="13" x14ac:dyDescent="0.25">
      <c r="A6" s="11">
        <v>5</v>
      </c>
      <c r="B6" s="12">
        <v>45843</v>
      </c>
      <c r="C6" s="12" t="s">
        <v>71</v>
      </c>
      <c r="D6" s="12" t="s">
        <v>72</v>
      </c>
      <c r="E6" s="12" t="s">
        <v>73</v>
      </c>
      <c r="F6" s="11" t="s">
        <v>74</v>
      </c>
      <c r="G6" s="11">
        <v>0</v>
      </c>
      <c r="H6" s="11">
        <v>1</v>
      </c>
    </row>
    <row r="7" spans="1:8" ht="13" x14ac:dyDescent="0.25">
      <c r="A7" s="11">
        <v>6</v>
      </c>
      <c r="B7" s="12">
        <v>45843</v>
      </c>
      <c r="C7" s="12" t="s">
        <v>71</v>
      </c>
      <c r="D7" s="12" t="s">
        <v>72</v>
      </c>
      <c r="E7" s="12" t="s">
        <v>73</v>
      </c>
      <c r="F7" s="11" t="s">
        <v>74</v>
      </c>
      <c r="G7" s="11">
        <v>0</v>
      </c>
      <c r="H7" s="11">
        <v>1</v>
      </c>
    </row>
    <row r="8" spans="1:8" ht="13" x14ac:dyDescent="0.25">
      <c r="A8" s="11">
        <v>7</v>
      </c>
      <c r="B8" s="12">
        <v>45843</v>
      </c>
      <c r="C8" s="12" t="s">
        <v>71</v>
      </c>
      <c r="D8" s="12" t="s">
        <v>72</v>
      </c>
      <c r="E8" s="12" t="s">
        <v>73</v>
      </c>
      <c r="F8" s="11" t="s">
        <v>74</v>
      </c>
      <c r="G8" s="11">
        <v>0</v>
      </c>
      <c r="H8" s="11">
        <v>1</v>
      </c>
    </row>
    <row r="9" spans="1:8" ht="13" x14ac:dyDescent="0.25">
      <c r="A9" s="11">
        <v>8</v>
      </c>
      <c r="B9" s="12">
        <v>45844</v>
      </c>
      <c r="C9" s="12" t="s">
        <v>71</v>
      </c>
      <c r="D9" s="12" t="s">
        <v>72</v>
      </c>
      <c r="E9" s="12" t="s">
        <v>73</v>
      </c>
      <c r="F9" s="11" t="s">
        <v>74</v>
      </c>
      <c r="G9" s="11">
        <v>0</v>
      </c>
      <c r="H9" s="11">
        <v>-9</v>
      </c>
    </row>
    <row r="10" spans="1:8" ht="13" x14ac:dyDescent="0.25">
      <c r="A10" s="11">
        <v>9</v>
      </c>
      <c r="B10" s="12">
        <v>45855</v>
      </c>
      <c r="C10" s="12" t="s">
        <v>71</v>
      </c>
      <c r="D10" s="12" t="s">
        <v>72</v>
      </c>
      <c r="E10" s="12" t="s">
        <v>73</v>
      </c>
      <c r="F10" s="11" t="s">
        <v>74</v>
      </c>
      <c r="G10" s="11">
        <v>0</v>
      </c>
      <c r="H10" s="11">
        <v>1</v>
      </c>
    </row>
    <row r="11" spans="1:8" ht="13" x14ac:dyDescent="0.25">
      <c r="A11" s="11">
        <v>10</v>
      </c>
      <c r="B11" s="12">
        <v>45855</v>
      </c>
      <c r="C11" s="12" t="s">
        <v>71</v>
      </c>
      <c r="D11" s="12" t="s">
        <v>72</v>
      </c>
      <c r="E11" s="12" t="s">
        <v>73</v>
      </c>
      <c r="F11" s="11" t="s">
        <v>74</v>
      </c>
      <c r="G11" s="11">
        <v>0</v>
      </c>
      <c r="H11" s="11">
        <v>1</v>
      </c>
    </row>
    <row r="12" spans="1:8" ht="13" x14ac:dyDescent="0.25">
      <c r="A12" s="11">
        <v>11</v>
      </c>
      <c r="B12" s="12">
        <v>45855</v>
      </c>
      <c r="C12" s="12" t="s">
        <v>71</v>
      </c>
      <c r="D12" s="12" t="s">
        <v>72</v>
      </c>
      <c r="E12" s="12" t="s">
        <v>73</v>
      </c>
      <c r="F12" s="11" t="s">
        <v>74</v>
      </c>
      <c r="G12" s="11">
        <v>0</v>
      </c>
      <c r="H12" s="11">
        <v>1</v>
      </c>
    </row>
    <row r="13" spans="1:8" ht="13" x14ac:dyDescent="0.25">
      <c r="A13" s="11">
        <v>12</v>
      </c>
      <c r="B13" s="12">
        <v>45855</v>
      </c>
      <c r="C13" s="12" t="s">
        <v>71</v>
      </c>
      <c r="D13" s="12" t="s">
        <v>72</v>
      </c>
      <c r="E13" s="12" t="s">
        <v>73</v>
      </c>
      <c r="F13" s="11" t="s">
        <v>74</v>
      </c>
      <c r="G13" s="11">
        <v>0</v>
      </c>
      <c r="H13" s="11">
        <v>1</v>
      </c>
    </row>
    <row r="14" spans="1:8" ht="13" x14ac:dyDescent="0.25">
      <c r="A14" s="11">
        <v>13</v>
      </c>
      <c r="B14" s="12">
        <v>45847</v>
      </c>
      <c r="C14" s="12" t="s">
        <v>71</v>
      </c>
      <c r="D14" s="12" t="s">
        <v>72</v>
      </c>
      <c r="E14" s="12" t="s">
        <v>73</v>
      </c>
      <c r="F14" s="11" t="s">
        <v>93</v>
      </c>
      <c r="G14" s="11">
        <v>0</v>
      </c>
      <c r="H14" s="11">
        <v>1</v>
      </c>
    </row>
    <row r="15" spans="1:8" ht="13" x14ac:dyDescent="0.25">
      <c r="A15" s="11">
        <v>14</v>
      </c>
      <c r="B15" s="12">
        <v>45847</v>
      </c>
      <c r="C15" s="12" t="s">
        <v>71</v>
      </c>
      <c r="D15" s="12" t="s">
        <v>72</v>
      </c>
      <c r="E15" s="12" t="s">
        <v>73</v>
      </c>
      <c r="F15" s="11" t="s">
        <v>93</v>
      </c>
      <c r="G15" s="11">
        <v>0</v>
      </c>
      <c r="H15" s="11">
        <v>1</v>
      </c>
    </row>
    <row r="16" spans="1:8" ht="13" x14ac:dyDescent="0.25">
      <c r="A16" s="11">
        <v>15</v>
      </c>
      <c r="B16" s="12">
        <v>45847</v>
      </c>
      <c r="C16" s="12" t="s">
        <v>71</v>
      </c>
      <c r="D16" s="12" t="s">
        <v>72</v>
      </c>
      <c r="E16" s="12" t="s">
        <v>73</v>
      </c>
      <c r="F16" s="11" t="s">
        <v>93</v>
      </c>
      <c r="G16" s="11">
        <v>0</v>
      </c>
      <c r="H16" s="11">
        <v>1</v>
      </c>
    </row>
    <row r="17" spans="1:8" ht="13" x14ac:dyDescent="0.25">
      <c r="A17" s="11">
        <v>16</v>
      </c>
      <c r="B17" s="12">
        <v>45847</v>
      </c>
      <c r="C17" s="12" t="s">
        <v>71</v>
      </c>
      <c r="D17" s="12" t="s">
        <v>72</v>
      </c>
      <c r="E17" s="12" t="s">
        <v>73</v>
      </c>
      <c r="F17" s="11" t="s">
        <v>93</v>
      </c>
      <c r="G17" s="11">
        <v>0</v>
      </c>
      <c r="H17" s="11">
        <v>1</v>
      </c>
    </row>
    <row r="18" spans="1:8" ht="13" x14ac:dyDescent="0.25">
      <c r="A18" s="11">
        <v>17</v>
      </c>
      <c r="B18" s="12">
        <v>45857</v>
      </c>
      <c r="C18" s="12" t="s">
        <v>71</v>
      </c>
      <c r="D18" s="12" t="s">
        <v>72</v>
      </c>
      <c r="E18" s="12" t="s">
        <v>73</v>
      </c>
      <c r="F18" s="11" t="s">
        <v>93</v>
      </c>
      <c r="G18" s="11">
        <v>0</v>
      </c>
      <c r="H18" s="11">
        <v>1</v>
      </c>
    </row>
    <row r="19" spans="1:8" ht="13" x14ac:dyDescent="0.25">
      <c r="A19" s="11">
        <v>18</v>
      </c>
      <c r="B19" s="12">
        <v>45858</v>
      </c>
      <c r="C19" s="12" t="s">
        <v>71</v>
      </c>
      <c r="D19" s="12" t="s">
        <v>72</v>
      </c>
      <c r="E19" s="12" t="s">
        <v>73</v>
      </c>
      <c r="F19" s="11" t="s">
        <v>93</v>
      </c>
      <c r="G19" s="11">
        <v>0</v>
      </c>
      <c r="H19" s="11">
        <v>1</v>
      </c>
    </row>
    <row r="20" spans="1:8" ht="13" x14ac:dyDescent="0.25">
      <c r="A20" s="11">
        <v>19</v>
      </c>
      <c r="B20" s="12">
        <v>45857</v>
      </c>
      <c r="C20" s="12" t="s">
        <v>71</v>
      </c>
      <c r="D20" s="12" t="s">
        <v>72</v>
      </c>
      <c r="E20" s="12" t="s">
        <v>73</v>
      </c>
      <c r="F20" s="11" t="s">
        <v>93</v>
      </c>
      <c r="G20" s="11">
        <v>0</v>
      </c>
      <c r="H20" s="11">
        <v>1</v>
      </c>
    </row>
    <row r="21" spans="1:8" ht="13" x14ac:dyDescent="0.25">
      <c r="A21" s="11">
        <v>20</v>
      </c>
      <c r="B21" s="12">
        <v>45858</v>
      </c>
      <c r="C21" s="12" t="s">
        <v>71</v>
      </c>
      <c r="D21" s="12" t="s">
        <v>72</v>
      </c>
      <c r="E21" s="12" t="s">
        <v>73</v>
      </c>
      <c r="F21" s="11" t="s">
        <v>93</v>
      </c>
      <c r="G21" s="11">
        <v>0</v>
      </c>
      <c r="H21" s="11">
        <v>1</v>
      </c>
    </row>
    <row r="22" spans="1:8" ht="13" x14ac:dyDescent="0.25">
      <c r="A22" s="11">
        <v>21</v>
      </c>
      <c r="B22" s="12">
        <v>45857</v>
      </c>
      <c r="C22" s="12" t="s">
        <v>71</v>
      </c>
      <c r="D22" s="12" t="s">
        <v>72</v>
      </c>
      <c r="E22" s="12" t="s">
        <v>73</v>
      </c>
      <c r="F22" s="11" t="s">
        <v>93</v>
      </c>
      <c r="G22" s="11">
        <v>0</v>
      </c>
      <c r="H22" s="11">
        <v>1</v>
      </c>
    </row>
    <row r="23" spans="1:8" ht="13" x14ac:dyDescent="0.25">
      <c r="A23" s="11">
        <v>22</v>
      </c>
      <c r="B23" s="12">
        <v>45857</v>
      </c>
      <c r="C23" s="12" t="s">
        <v>71</v>
      </c>
      <c r="D23" s="12" t="s">
        <v>72</v>
      </c>
      <c r="E23" s="12" t="s">
        <v>73</v>
      </c>
      <c r="F23" s="11" t="s">
        <v>93</v>
      </c>
      <c r="G23" s="11">
        <v>0</v>
      </c>
      <c r="H23" s="11">
        <v>1</v>
      </c>
    </row>
    <row r="24" spans="1:8" ht="13" x14ac:dyDescent="0.25">
      <c r="A24" s="11">
        <v>23</v>
      </c>
      <c r="B24" s="12">
        <v>45857</v>
      </c>
      <c r="C24" s="12" t="s">
        <v>71</v>
      </c>
      <c r="D24" s="12" t="s">
        <v>72</v>
      </c>
      <c r="E24" s="12" t="s">
        <v>73</v>
      </c>
      <c r="F24" s="11" t="s">
        <v>93</v>
      </c>
      <c r="G24" s="11">
        <v>0</v>
      </c>
      <c r="H24" s="11">
        <v>1</v>
      </c>
    </row>
    <row r="25" spans="1:8" ht="13" x14ac:dyDescent="0.25">
      <c r="A25" s="11">
        <v>24</v>
      </c>
      <c r="B25" s="12">
        <v>45857</v>
      </c>
      <c r="C25" s="12" t="s">
        <v>71</v>
      </c>
      <c r="D25" s="12" t="s">
        <v>72</v>
      </c>
      <c r="E25" s="12" t="s">
        <v>73</v>
      </c>
      <c r="F25" s="11" t="s">
        <v>93</v>
      </c>
      <c r="G25" s="11">
        <v>0</v>
      </c>
      <c r="H25" s="11">
        <v>1</v>
      </c>
    </row>
    <row r="26" spans="1:8" ht="13" x14ac:dyDescent="0.25">
      <c r="A26" s="11">
        <v>25</v>
      </c>
      <c r="B26" s="12">
        <v>45850</v>
      </c>
      <c r="C26" s="12" t="s">
        <v>71</v>
      </c>
      <c r="D26" s="12" t="s">
        <v>72</v>
      </c>
      <c r="E26" s="12" t="s">
        <v>73</v>
      </c>
      <c r="F26" s="11" t="s">
        <v>111</v>
      </c>
      <c r="G26" s="11">
        <v>0</v>
      </c>
      <c r="H26" s="11">
        <v>1</v>
      </c>
    </row>
    <row r="27" spans="1:8" ht="13" x14ac:dyDescent="0.25">
      <c r="A27" s="11">
        <v>26</v>
      </c>
      <c r="B27" s="12">
        <v>45856</v>
      </c>
      <c r="C27" s="12" t="s">
        <v>71</v>
      </c>
      <c r="D27" s="12" t="s">
        <v>72</v>
      </c>
      <c r="E27" s="12" t="s">
        <v>73</v>
      </c>
      <c r="F27" s="11" t="s">
        <v>111</v>
      </c>
      <c r="G27" s="11">
        <v>0</v>
      </c>
      <c r="H27" s="11">
        <v>1</v>
      </c>
    </row>
    <row r="28" spans="1:8" ht="13" x14ac:dyDescent="0.25">
      <c r="A28" s="11">
        <v>27</v>
      </c>
      <c r="B28" s="12">
        <v>45842</v>
      </c>
      <c r="C28" s="12" t="s">
        <v>71</v>
      </c>
      <c r="D28" s="12" t="s">
        <v>72</v>
      </c>
      <c r="E28" s="12" t="s">
        <v>73</v>
      </c>
      <c r="F28" s="11" t="s">
        <v>111</v>
      </c>
      <c r="G28" s="11">
        <v>0</v>
      </c>
      <c r="H28" s="11">
        <v>1</v>
      </c>
    </row>
    <row r="29" spans="1:8" ht="13" x14ac:dyDescent="0.25">
      <c r="A29" s="11">
        <v>28</v>
      </c>
      <c r="B29" s="12">
        <v>45857</v>
      </c>
      <c r="C29" s="12" t="s">
        <v>71</v>
      </c>
      <c r="D29" s="12" t="s">
        <v>72</v>
      </c>
      <c r="E29" s="12" t="s">
        <v>73</v>
      </c>
      <c r="F29" s="11" t="s">
        <v>111</v>
      </c>
      <c r="G29" s="11">
        <v>0</v>
      </c>
      <c r="H29" s="11">
        <v>1</v>
      </c>
    </row>
    <row r="30" spans="1:8" ht="13" x14ac:dyDescent="0.25">
      <c r="A30" s="11">
        <v>29</v>
      </c>
      <c r="B30" s="12">
        <v>45844</v>
      </c>
      <c r="C30" s="12" t="s">
        <v>71</v>
      </c>
      <c r="D30" s="12" t="s">
        <v>72</v>
      </c>
      <c r="E30" s="12" t="s">
        <v>73</v>
      </c>
      <c r="F30" s="11" t="s">
        <v>111</v>
      </c>
      <c r="G30" s="11">
        <v>0</v>
      </c>
      <c r="H30" s="11">
        <v>1</v>
      </c>
    </row>
    <row r="31" spans="1:8" ht="13" x14ac:dyDescent="0.25">
      <c r="A31" s="11">
        <v>30</v>
      </c>
      <c r="B31" s="12">
        <v>45855</v>
      </c>
      <c r="C31" s="12" t="s">
        <v>71</v>
      </c>
      <c r="D31" s="12" t="s">
        <v>72</v>
      </c>
      <c r="E31" s="12" t="s">
        <v>73</v>
      </c>
      <c r="F31" s="11" t="s">
        <v>111</v>
      </c>
      <c r="G31" s="11">
        <v>0</v>
      </c>
      <c r="H31" s="11">
        <v>1</v>
      </c>
    </row>
    <row r="32" spans="1:8" ht="13" x14ac:dyDescent="0.25">
      <c r="A32" s="11">
        <v>31</v>
      </c>
      <c r="B32" s="12">
        <v>45853</v>
      </c>
      <c r="C32" s="12" t="s">
        <v>71</v>
      </c>
      <c r="D32" s="12" t="s">
        <v>72</v>
      </c>
      <c r="E32" s="12" t="s">
        <v>73</v>
      </c>
      <c r="F32" s="11" t="s">
        <v>111</v>
      </c>
      <c r="G32" s="11">
        <v>0</v>
      </c>
      <c r="H32" s="11">
        <v>1</v>
      </c>
    </row>
    <row r="33" spans="1:8" ht="13" x14ac:dyDescent="0.25">
      <c r="A33" s="11">
        <v>32</v>
      </c>
      <c r="B33" s="12">
        <v>45848</v>
      </c>
      <c r="C33" s="12" t="s">
        <v>71</v>
      </c>
      <c r="D33" s="12" t="s">
        <v>72</v>
      </c>
      <c r="E33" s="12" t="s">
        <v>73</v>
      </c>
      <c r="F33" s="11" t="s">
        <v>111</v>
      </c>
      <c r="G33" s="11">
        <v>0</v>
      </c>
      <c r="H33" s="11">
        <v>1</v>
      </c>
    </row>
    <row r="34" spans="1:8" ht="13" x14ac:dyDescent="0.25">
      <c r="A34" s="11">
        <v>33</v>
      </c>
      <c r="B34" s="12">
        <v>45843</v>
      </c>
      <c r="C34" s="12" t="s">
        <v>71</v>
      </c>
      <c r="D34" s="12" t="s">
        <v>72</v>
      </c>
      <c r="E34" s="12" t="s">
        <v>73</v>
      </c>
      <c r="F34" s="11" t="s">
        <v>111</v>
      </c>
      <c r="G34" s="11">
        <v>0</v>
      </c>
      <c r="H34" s="11">
        <v>1</v>
      </c>
    </row>
    <row r="35" spans="1:8" ht="13" x14ac:dyDescent="0.25">
      <c r="A35" s="11">
        <v>34</v>
      </c>
      <c r="B35" s="12">
        <v>45840</v>
      </c>
      <c r="C35" s="12" t="s">
        <v>71</v>
      </c>
      <c r="D35" s="12" t="s">
        <v>72</v>
      </c>
      <c r="E35" s="12" t="s">
        <v>73</v>
      </c>
      <c r="F35" s="11" t="s">
        <v>111</v>
      </c>
      <c r="G35" s="11">
        <v>0</v>
      </c>
      <c r="H35" s="11">
        <v>1</v>
      </c>
    </row>
    <row r="36" spans="1:8" ht="13" x14ac:dyDescent="0.25">
      <c r="A36" s="11">
        <v>35</v>
      </c>
      <c r="B36" s="12">
        <v>45855</v>
      </c>
      <c r="C36" s="12" t="s">
        <v>71</v>
      </c>
      <c r="D36" s="12" t="s">
        <v>72</v>
      </c>
      <c r="E36" s="12" t="s">
        <v>73</v>
      </c>
      <c r="F36" s="11" t="s">
        <v>111</v>
      </c>
      <c r="G36" s="11">
        <v>0</v>
      </c>
      <c r="H36" s="11">
        <v>1</v>
      </c>
    </row>
    <row r="37" spans="1:8" ht="13" x14ac:dyDescent="0.25">
      <c r="A37" s="11">
        <v>36</v>
      </c>
      <c r="B37" s="12">
        <v>45875</v>
      </c>
      <c r="C37" s="12" t="s">
        <v>71</v>
      </c>
      <c r="D37" s="12" t="s">
        <v>72</v>
      </c>
      <c r="E37" s="12" t="s">
        <v>73</v>
      </c>
      <c r="F37" s="11" t="s">
        <v>93</v>
      </c>
      <c r="G37" s="11">
        <v>-9</v>
      </c>
      <c r="H37" s="11">
        <v>1</v>
      </c>
    </row>
    <row r="38" spans="1:8" ht="13" x14ac:dyDescent="0.25">
      <c r="A38" s="11">
        <v>37</v>
      </c>
      <c r="B38" s="12">
        <v>45875</v>
      </c>
      <c r="C38" s="12" t="s">
        <v>71</v>
      </c>
      <c r="D38" s="12" t="s">
        <v>72</v>
      </c>
      <c r="E38" s="12" t="s">
        <v>73</v>
      </c>
      <c r="F38" s="11" t="s">
        <v>93</v>
      </c>
      <c r="G38" s="11">
        <v>-9</v>
      </c>
      <c r="H38" s="11">
        <v>1</v>
      </c>
    </row>
    <row r="39" spans="1:8" ht="13" x14ac:dyDescent="0.25">
      <c r="A39" s="11">
        <v>38</v>
      </c>
      <c r="B39" s="12">
        <v>45875</v>
      </c>
      <c r="C39" s="12" t="s">
        <v>71</v>
      </c>
      <c r="D39" s="12" t="s">
        <v>72</v>
      </c>
      <c r="E39" s="12" t="s">
        <v>73</v>
      </c>
      <c r="F39" s="11" t="s">
        <v>93</v>
      </c>
      <c r="G39" s="11">
        <v>-9</v>
      </c>
      <c r="H39" s="11">
        <v>1</v>
      </c>
    </row>
    <row r="40" spans="1:8" ht="13" x14ac:dyDescent="0.25">
      <c r="A40" s="11">
        <v>39</v>
      </c>
      <c r="B40" s="12">
        <v>45875</v>
      </c>
      <c r="C40" s="12" t="s">
        <v>71</v>
      </c>
      <c r="D40" s="12" t="s">
        <v>72</v>
      </c>
      <c r="E40" s="12" t="s">
        <v>73</v>
      </c>
      <c r="F40" s="11" t="s">
        <v>93</v>
      </c>
      <c r="G40" s="11">
        <v>-9</v>
      </c>
      <c r="H40" s="11">
        <v>1</v>
      </c>
    </row>
    <row r="41" spans="1:8" ht="13" x14ac:dyDescent="0.25">
      <c r="A41" s="11">
        <v>40</v>
      </c>
      <c r="B41" s="12">
        <v>45875</v>
      </c>
      <c r="C41" s="12" t="s">
        <v>71</v>
      </c>
      <c r="D41" s="12" t="s">
        <v>72</v>
      </c>
      <c r="E41" s="12" t="s">
        <v>73</v>
      </c>
      <c r="F41" s="11" t="s">
        <v>93</v>
      </c>
      <c r="G41" s="11">
        <v>-9</v>
      </c>
      <c r="H41" s="11">
        <v>1</v>
      </c>
    </row>
    <row r="42" spans="1:8" ht="13" x14ac:dyDescent="0.25">
      <c r="A42" s="11">
        <v>41</v>
      </c>
      <c r="B42" s="12">
        <v>45875</v>
      </c>
      <c r="C42" s="12" t="s">
        <v>71</v>
      </c>
      <c r="D42" s="12" t="s">
        <v>72</v>
      </c>
      <c r="E42" s="12" t="s">
        <v>73</v>
      </c>
      <c r="F42" s="11" t="s">
        <v>93</v>
      </c>
      <c r="G42" s="11">
        <v>-9</v>
      </c>
      <c r="H42" s="11">
        <v>1</v>
      </c>
    </row>
    <row r="43" spans="1:8" ht="13" x14ac:dyDescent="0.25">
      <c r="A43" s="11">
        <v>42</v>
      </c>
      <c r="B43" s="12">
        <v>45875</v>
      </c>
      <c r="C43" s="12" t="s">
        <v>71</v>
      </c>
      <c r="D43" s="12" t="s">
        <v>72</v>
      </c>
      <c r="E43" s="12" t="s">
        <v>73</v>
      </c>
      <c r="F43" s="11" t="s">
        <v>93</v>
      </c>
      <c r="G43" s="11">
        <v>-9</v>
      </c>
      <c r="H43" s="11">
        <v>1</v>
      </c>
    </row>
    <row r="44" spans="1:8" ht="13" x14ac:dyDescent="0.25">
      <c r="A44" s="11">
        <v>43</v>
      </c>
      <c r="B44" s="12">
        <v>45875</v>
      </c>
      <c r="C44" s="12" t="s">
        <v>71</v>
      </c>
      <c r="D44" s="12" t="s">
        <v>72</v>
      </c>
      <c r="E44" s="12" t="s">
        <v>73</v>
      </c>
      <c r="F44" s="11" t="s">
        <v>93</v>
      </c>
      <c r="G44" s="11">
        <v>-9</v>
      </c>
      <c r="H44" s="11">
        <v>1</v>
      </c>
    </row>
    <row r="45" spans="1:8" ht="13" x14ac:dyDescent="0.25">
      <c r="A45" s="11">
        <v>44</v>
      </c>
      <c r="B45" s="12">
        <v>45878</v>
      </c>
      <c r="C45" s="12" t="s">
        <v>71</v>
      </c>
      <c r="D45" s="12" t="s">
        <v>72</v>
      </c>
      <c r="E45" s="12" t="s">
        <v>73</v>
      </c>
      <c r="F45" s="11" t="s">
        <v>74</v>
      </c>
      <c r="G45" s="11">
        <v>-9</v>
      </c>
      <c r="H45" s="11">
        <v>1</v>
      </c>
    </row>
    <row r="46" spans="1:8" ht="13" x14ac:dyDescent="0.25">
      <c r="A46" s="11">
        <v>45</v>
      </c>
      <c r="B46" s="12">
        <v>45878</v>
      </c>
      <c r="C46" s="12" t="s">
        <v>71</v>
      </c>
      <c r="D46" s="12" t="s">
        <v>72</v>
      </c>
      <c r="E46" s="12" t="s">
        <v>73</v>
      </c>
      <c r="F46" s="11" t="s">
        <v>74</v>
      </c>
      <c r="G46" s="11">
        <v>-9</v>
      </c>
      <c r="H46" s="11">
        <v>1</v>
      </c>
    </row>
    <row r="47" spans="1:8" ht="13" x14ac:dyDescent="0.25">
      <c r="A47" s="11">
        <v>46</v>
      </c>
      <c r="B47" s="12">
        <v>45878</v>
      </c>
      <c r="C47" s="12" t="s">
        <v>71</v>
      </c>
      <c r="D47" s="12" t="s">
        <v>72</v>
      </c>
      <c r="E47" s="12" t="s">
        <v>73</v>
      </c>
      <c r="F47" s="11" t="s">
        <v>74</v>
      </c>
      <c r="G47" s="11">
        <v>-9</v>
      </c>
      <c r="H47" s="11">
        <v>1</v>
      </c>
    </row>
    <row r="48" spans="1:8" ht="13" x14ac:dyDescent="0.25">
      <c r="A48" s="11">
        <v>47</v>
      </c>
      <c r="B48" s="12">
        <v>45878</v>
      </c>
      <c r="C48" s="12" t="s">
        <v>71</v>
      </c>
      <c r="D48" s="12" t="s">
        <v>72</v>
      </c>
      <c r="E48" s="12" t="s">
        <v>73</v>
      </c>
      <c r="F48" s="11" t="s">
        <v>74</v>
      </c>
      <c r="G48" s="11">
        <v>-9</v>
      </c>
      <c r="H48" s="11">
        <v>1</v>
      </c>
    </row>
    <row r="49" spans="1:8" ht="13" x14ac:dyDescent="0.25">
      <c r="A49" s="11">
        <v>48</v>
      </c>
      <c r="B49" s="12">
        <v>45878</v>
      </c>
      <c r="C49" s="12" t="s">
        <v>71</v>
      </c>
      <c r="D49" s="12" t="s">
        <v>72</v>
      </c>
      <c r="E49" s="12" t="s">
        <v>73</v>
      </c>
      <c r="F49" s="11" t="s">
        <v>74</v>
      </c>
      <c r="G49" s="11">
        <v>-9</v>
      </c>
      <c r="H49" s="11">
        <v>1</v>
      </c>
    </row>
    <row r="50" spans="1:8" ht="13" x14ac:dyDescent="0.25">
      <c r="A50" s="11">
        <v>49</v>
      </c>
      <c r="B50" s="12">
        <v>45878</v>
      </c>
      <c r="C50" s="12" t="s">
        <v>71</v>
      </c>
      <c r="D50" s="12" t="s">
        <v>72</v>
      </c>
      <c r="E50" s="12" t="s">
        <v>73</v>
      </c>
      <c r="F50" s="11" t="s">
        <v>74</v>
      </c>
      <c r="G50" s="11">
        <v>-9</v>
      </c>
      <c r="H50" s="11">
        <v>1</v>
      </c>
    </row>
    <row r="51" spans="1:8" ht="13" x14ac:dyDescent="0.25">
      <c r="A51" s="11">
        <v>50</v>
      </c>
      <c r="B51" s="12">
        <v>45878</v>
      </c>
      <c r="C51" s="12" t="s">
        <v>71</v>
      </c>
      <c r="D51" s="12" t="s">
        <v>72</v>
      </c>
      <c r="E51" s="12" t="s">
        <v>73</v>
      </c>
      <c r="F51" s="11" t="s">
        <v>74</v>
      </c>
      <c r="G51" s="11">
        <v>-9</v>
      </c>
      <c r="H51" s="11">
        <v>1</v>
      </c>
    </row>
    <row r="52" spans="1:8" ht="13" x14ac:dyDescent="0.25">
      <c r="A52" s="11">
        <v>51</v>
      </c>
      <c r="B52" s="12">
        <v>45878</v>
      </c>
      <c r="C52" s="12" t="s">
        <v>71</v>
      </c>
      <c r="D52" s="12" t="s">
        <v>72</v>
      </c>
      <c r="E52" s="12" t="s">
        <v>73</v>
      </c>
      <c r="F52" s="11" t="s">
        <v>74</v>
      </c>
      <c r="G52" s="11">
        <v>-9</v>
      </c>
      <c r="H52" s="11">
        <v>1</v>
      </c>
    </row>
    <row r="53" spans="1:8" ht="13" x14ac:dyDescent="0.25">
      <c r="A53" s="11">
        <v>52</v>
      </c>
      <c r="B53" s="12">
        <v>45885</v>
      </c>
      <c r="C53" s="12" t="s">
        <v>71</v>
      </c>
      <c r="D53" s="12" t="s">
        <v>72</v>
      </c>
      <c r="E53" s="12" t="s">
        <v>73</v>
      </c>
      <c r="F53" s="11" t="s">
        <v>93</v>
      </c>
      <c r="G53" s="11">
        <v>-9</v>
      </c>
      <c r="H53" s="11">
        <v>1</v>
      </c>
    </row>
    <row r="54" spans="1:8" ht="13" x14ac:dyDescent="0.25">
      <c r="A54" s="11">
        <v>53</v>
      </c>
      <c r="B54" s="12">
        <v>45885</v>
      </c>
      <c r="C54" s="12" t="s">
        <v>71</v>
      </c>
      <c r="D54" s="12" t="s">
        <v>72</v>
      </c>
      <c r="E54" s="12" t="s">
        <v>73</v>
      </c>
      <c r="F54" s="11" t="s">
        <v>93</v>
      </c>
      <c r="G54" s="11">
        <v>-9</v>
      </c>
      <c r="H54" s="11">
        <v>1</v>
      </c>
    </row>
    <row r="55" spans="1:8" ht="13" x14ac:dyDescent="0.25">
      <c r="A55" s="11">
        <v>54</v>
      </c>
      <c r="B55" s="12">
        <v>45885</v>
      </c>
      <c r="C55" s="12" t="s">
        <v>71</v>
      </c>
      <c r="D55" s="12" t="s">
        <v>72</v>
      </c>
      <c r="E55" s="12" t="s">
        <v>73</v>
      </c>
      <c r="F55" s="11" t="s">
        <v>93</v>
      </c>
      <c r="G55" s="11">
        <v>-9</v>
      </c>
      <c r="H55" s="11">
        <v>1</v>
      </c>
    </row>
    <row r="56" spans="1:8" ht="13" x14ac:dyDescent="0.25">
      <c r="A56" s="11">
        <v>55</v>
      </c>
      <c r="B56" s="12">
        <v>45885</v>
      </c>
      <c r="C56" s="12" t="s">
        <v>71</v>
      </c>
      <c r="D56" s="12" t="s">
        <v>72</v>
      </c>
      <c r="E56" s="12" t="s">
        <v>73</v>
      </c>
      <c r="F56" s="11" t="s">
        <v>93</v>
      </c>
      <c r="G56" s="11">
        <v>-9</v>
      </c>
      <c r="H56" s="11">
        <v>1</v>
      </c>
    </row>
    <row r="57" spans="1:8" ht="13" x14ac:dyDescent="0.25">
      <c r="A57" s="11">
        <v>56</v>
      </c>
      <c r="B57" s="12">
        <v>45880</v>
      </c>
      <c r="C57" s="12" t="s">
        <v>71</v>
      </c>
      <c r="D57" s="12" t="s">
        <v>72</v>
      </c>
      <c r="E57" s="12" t="s">
        <v>73</v>
      </c>
      <c r="F57" s="11" t="s">
        <v>142</v>
      </c>
      <c r="G57" s="11">
        <v>-9</v>
      </c>
      <c r="H57" s="11">
        <v>1</v>
      </c>
    </row>
    <row r="58" spans="1:8" ht="13" x14ac:dyDescent="0.25">
      <c r="A58" s="11">
        <v>57</v>
      </c>
      <c r="B58" s="12">
        <v>45880</v>
      </c>
      <c r="C58" s="12" t="s">
        <v>71</v>
      </c>
      <c r="D58" s="12" t="s">
        <v>72</v>
      </c>
      <c r="E58" s="12" t="s">
        <v>73</v>
      </c>
      <c r="F58" s="11" t="s">
        <v>142</v>
      </c>
      <c r="G58" s="11">
        <v>-9</v>
      </c>
      <c r="H58" s="11">
        <v>-9</v>
      </c>
    </row>
    <row r="59" spans="1:8" ht="13" x14ac:dyDescent="0.25">
      <c r="A59" s="11">
        <v>58</v>
      </c>
      <c r="B59" s="12">
        <v>45880</v>
      </c>
      <c r="C59" s="12" t="s">
        <v>71</v>
      </c>
      <c r="D59" s="12" t="s">
        <v>72</v>
      </c>
      <c r="E59" s="12" t="s">
        <v>73</v>
      </c>
      <c r="F59" s="11" t="s">
        <v>142</v>
      </c>
      <c r="G59" s="11">
        <v>-9</v>
      </c>
      <c r="H59" s="11">
        <v>1</v>
      </c>
    </row>
    <row r="60" spans="1:8" ht="13" x14ac:dyDescent="0.25">
      <c r="A60" s="11">
        <v>59</v>
      </c>
      <c r="B60" s="12">
        <v>45880</v>
      </c>
      <c r="C60" s="12" t="s">
        <v>71</v>
      </c>
      <c r="D60" s="12" t="s">
        <v>72</v>
      </c>
      <c r="E60" s="12" t="s">
        <v>73</v>
      </c>
      <c r="F60" s="11" t="s">
        <v>142</v>
      </c>
      <c r="G60" s="11">
        <v>-9</v>
      </c>
      <c r="H60" s="11">
        <v>-9</v>
      </c>
    </row>
    <row r="61" spans="1:8" ht="13" x14ac:dyDescent="0.25">
      <c r="A61" s="11">
        <v>60</v>
      </c>
      <c r="B61" s="12">
        <v>45892</v>
      </c>
      <c r="C61" s="12" t="s">
        <v>71</v>
      </c>
      <c r="D61" s="12" t="s">
        <v>72</v>
      </c>
      <c r="E61" s="12" t="s">
        <v>73</v>
      </c>
      <c r="F61" s="11" t="s">
        <v>142</v>
      </c>
      <c r="G61" s="11">
        <v>-9</v>
      </c>
      <c r="H61" s="11">
        <v>1</v>
      </c>
    </row>
    <row r="62" spans="1:8" ht="13" x14ac:dyDescent="0.25">
      <c r="A62" s="11">
        <v>61</v>
      </c>
      <c r="B62" s="12">
        <v>45892</v>
      </c>
      <c r="C62" s="12" t="s">
        <v>71</v>
      </c>
      <c r="D62" s="12" t="s">
        <v>72</v>
      </c>
      <c r="E62" s="12" t="s">
        <v>73</v>
      </c>
      <c r="F62" s="11" t="s">
        <v>142</v>
      </c>
      <c r="G62" s="11">
        <v>-9</v>
      </c>
      <c r="H62" s="11">
        <v>-9</v>
      </c>
    </row>
    <row r="63" spans="1:8" ht="13" x14ac:dyDescent="0.25">
      <c r="A63" s="11">
        <v>62</v>
      </c>
      <c r="B63" s="12">
        <v>45885</v>
      </c>
      <c r="C63" s="12" t="s">
        <v>71</v>
      </c>
      <c r="D63" s="12" t="s">
        <v>72</v>
      </c>
      <c r="E63" s="12" t="s">
        <v>73</v>
      </c>
      <c r="F63" s="11" t="s">
        <v>142</v>
      </c>
      <c r="G63" s="11">
        <v>-9</v>
      </c>
      <c r="H63" s="11">
        <v>1</v>
      </c>
    </row>
    <row r="64" spans="1:8" ht="13" x14ac:dyDescent="0.25">
      <c r="A64" s="11">
        <v>63</v>
      </c>
      <c r="B64" s="12">
        <v>45885</v>
      </c>
      <c r="C64" s="12" t="s">
        <v>71</v>
      </c>
      <c r="D64" s="12" t="s">
        <v>72</v>
      </c>
      <c r="E64" s="12" t="s">
        <v>73</v>
      </c>
      <c r="F64" s="11" t="s">
        <v>142</v>
      </c>
      <c r="G64" s="11">
        <v>-9</v>
      </c>
      <c r="H64" s="11">
        <v>1</v>
      </c>
    </row>
    <row r="65" spans="1:8" ht="13" x14ac:dyDescent="0.25">
      <c r="A65" s="11">
        <v>64</v>
      </c>
      <c r="B65" s="12">
        <v>45878</v>
      </c>
      <c r="C65" s="12" t="s">
        <v>71</v>
      </c>
      <c r="D65" s="12" t="s">
        <v>72</v>
      </c>
      <c r="E65" s="12" t="s">
        <v>73</v>
      </c>
      <c r="F65" s="11" t="s">
        <v>142</v>
      </c>
      <c r="G65" s="11">
        <v>-9</v>
      </c>
      <c r="H65" s="11">
        <v>1</v>
      </c>
    </row>
    <row r="66" spans="1:8" ht="13" x14ac:dyDescent="0.25">
      <c r="A66" s="11">
        <v>65</v>
      </c>
      <c r="B66" s="12">
        <v>45878</v>
      </c>
      <c r="C66" s="12" t="s">
        <v>71</v>
      </c>
      <c r="D66" s="12" t="s">
        <v>72</v>
      </c>
      <c r="E66" s="12" t="s">
        <v>73</v>
      </c>
      <c r="F66" s="11" t="s">
        <v>142</v>
      </c>
      <c r="G66" s="11">
        <v>-9</v>
      </c>
      <c r="H66" s="11">
        <v>1</v>
      </c>
    </row>
    <row r="67" spans="1:8" ht="13" x14ac:dyDescent="0.25">
      <c r="A67" s="11">
        <v>66</v>
      </c>
      <c r="B67" s="12">
        <v>45875</v>
      </c>
      <c r="C67" s="12" t="s">
        <v>71</v>
      </c>
      <c r="D67" s="12" t="s">
        <v>72</v>
      </c>
      <c r="E67" s="12" t="s">
        <v>73</v>
      </c>
      <c r="F67" s="11" t="s">
        <v>142</v>
      </c>
      <c r="G67" s="11">
        <v>-9</v>
      </c>
      <c r="H67" s="11">
        <v>1</v>
      </c>
    </row>
    <row r="68" spans="1:8" ht="13" x14ac:dyDescent="0.25">
      <c r="A68" s="11">
        <v>67</v>
      </c>
      <c r="B68" s="12">
        <v>45875</v>
      </c>
      <c r="C68" s="12" t="s">
        <v>71</v>
      </c>
      <c r="D68" s="12" t="s">
        <v>72</v>
      </c>
      <c r="E68" s="12" t="s">
        <v>73</v>
      </c>
      <c r="F68" s="11" t="s">
        <v>142</v>
      </c>
      <c r="G68" s="11">
        <v>-9</v>
      </c>
      <c r="H68" s="11">
        <v>-9</v>
      </c>
    </row>
    <row r="69" spans="1:8" ht="13" x14ac:dyDescent="0.25">
      <c r="A69" s="11">
        <v>68</v>
      </c>
      <c r="B69" s="18">
        <v>45911</v>
      </c>
      <c r="C69" s="12" t="s">
        <v>71</v>
      </c>
      <c r="D69" s="12" t="s">
        <v>72</v>
      </c>
      <c r="E69" s="12" t="s">
        <v>73</v>
      </c>
      <c r="F69" s="15" t="s">
        <v>93</v>
      </c>
      <c r="G69" s="11">
        <v>-9</v>
      </c>
      <c r="H69" s="11">
        <v>1</v>
      </c>
    </row>
    <row r="70" spans="1:8" ht="13" x14ac:dyDescent="0.25">
      <c r="A70" s="11">
        <v>69</v>
      </c>
      <c r="B70" s="18">
        <v>45911</v>
      </c>
      <c r="C70" s="12" t="s">
        <v>71</v>
      </c>
      <c r="D70" s="12" t="s">
        <v>72</v>
      </c>
      <c r="E70" s="12" t="s">
        <v>73</v>
      </c>
      <c r="F70" s="15" t="s">
        <v>93</v>
      </c>
      <c r="G70" s="11">
        <v>-9</v>
      </c>
      <c r="H70" s="11">
        <v>1</v>
      </c>
    </row>
    <row r="71" spans="1:8" ht="13" x14ac:dyDescent="0.25">
      <c r="A71" s="11">
        <v>70</v>
      </c>
      <c r="B71" s="18">
        <v>45911</v>
      </c>
      <c r="C71" s="12" t="s">
        <v>71</v>
      </c>
      <c r="D71" s="12" t="s">
        <v>72</v>
      </c>
      <c r="E71" s="12" t="s">
        <v>73</v>
      </c>
      <c r="F71" s="15" t="s">
        <v>93</v>
      </c>
      <c r="G71" s="11">
        <v>-9</v>
      </c>
      <c r="H71" s="11">
        <v>1</v>
      </c>
    </row>
    <row r="72" spans="1:8" ht="13" x14ac:dyDescent="0.25">
      <c r="A72" s="11">
        <v>71</v>
      </c>
      <c r="B72" s="18">
        <v>45911</v>
      </c>
      <c r="C72" s="12" t="s">
        <v>71</v>
      </c>
      <c r="D72" s="12" t="s">
        <v>72</v>
      </c>
      <c r="E72" s="12" t="s">
        <v>73</v>
      </c>
      <c r="F72" s="15" t="s">
        <v>93</v>
      </c>
      <c r="G72" s="11">
        <v>-9</v>
      </c>
      <c r="H72" s="11">
        <v>1</v>
      </c>
    </row>
    <row r="73" spans="1:8" ht="13" x14ac:dyDescent="0.25">
      <c r="A73" s="11">
        <v>72</v>
      </c>
      <c r="B73" s="18">
        <v>45911</v>
      </c>
      <c r="C73" s="12" t="s">
        <v>71</v>
      </c>
      <c r="D73" s="12" t="s">
        <v>72</v>
      </c>
      <c r="E73" s="12" t="s">
        <v>73</v>
      </c>
      <c r="F73" s="15" t="s">
        <v>93</v>
      </c>
      <c r="G73" s="11">
        <v>-9</v>
      </c>
      <c r="H73" s="11">
        <v>1</v>
      </c>
    </row>
    <row r="74" spans="1:8" ht="13" x14ac:dyDescent="0.25">
      <c r="A74" s="11">
        <v>73</v>
      </c>
      <c r="B74" s="18">
        <v>45911</v>
      </c>
      <c r="C74" s="12" t="s">
        <v>71</v>
      </c>
      <c r="D74" s="12" t="s">
        <v>72</v>
      </c>
      <c r="E74" s="12" t="s">
        <v>73</v>
      </c>
      <c r="F74" s="15" t="s">
        <v>93</v>
      </c>
      <c r="G74" s="11">
        <v>-9</v>
      </c>
      <c r="H74" s="11">
        <v>-9</v>
      </c>
    </row>
    <row r="75" spans="1:8" ht="13" x14ac:dyDescent="0.25">
      <c r="A75" s="11">
        <v>74</v>
      </c>
      <c r="B75" s="18">
        <v>45911</v>
      </c>
      <c r="C75" s="12" t="s">
        <v>71</v>
      </c>
      <c r="D75" s="12" t="s">
        <v>72</v>
      </c>
      <c r="E75" s="12" t="s">
        <v>73</v>
      </c>
      <c r="F75" s="15" t="s">
        <v>93</v>
      </c>
      <c r="G75" s="11">
        <v>-9</v>
      </c>
      <c r="H75" s="11">
        <v>1</v>
      </c>
    </row>
    <row r="76" spans="1:8" ht="13" x14ac:dyDescent="0.25">
      <c r="A76" s="11">
        <v>75</v>
      </c>
      <c r="B76" s="18">
        <v>45911</v>
      </c>
      <c r="C76" s="12" t="s">
        <v>71</v>
      </c>
      <c r="D76" s="12" t="s">
        <v>72</v>
      </c>
      <c r="E76" s="12" t="s">
        <v>73</v>
      </c>
      <c r="F76" s="15" t="s">
        <v>93</v>
      </c>
      <c r="G76" s="11">
        <v>-9</v>
      </c>
      <c r="H76" s="11">
        <v>1</v>
      </c>
    </row>
    <row r="77" spans="1:8" ht="13" x14ac:dyDescent="0.25">
      <c r="A77" s="11">
        <v>76</v>
      </c>
      <c r="B77" s="18">
        <v>45914</v>
      </c>
      <c r="C77" s="12" t="s">
        <v>71</v>
      </c>
      <c r="D77" s="12" t="s">
        <v>72</v>
      </c>
      <c r="E77" s="12" t="s">
        <v>73</v>
      </c>
      <c r="F77" s="15" t="s">
        <v>93</v>
      </c>
      <c r="G77" s="11">
        <v>-9</v>
      </c>
      <c r="H77" s="11">
        <v>1</v>
      </c>
    </row>
    <row r="78" spans="1:8" ht="13" x14ac:dyDescent="0.25">
      <c r="A78" s="11">
        <v>77</v>
      </c>
      <c r="B78" s="18">
        <v>45914</v>
      </c>
      <c r="C78" s="12" t="s">
        <v>71</v>
      </c>
      <c r="D78" s="12" t="s">
        <v>72</v>
      </c>
      <c r="E78" s="12" t="s">
        <v>73</v>
      </c>
      <c r="F78" s="15" t="s">
        <v>93</v>
      </c>
      <c r="G78" s="11">
        <v>-9</v>
      </c>
      <c r="H78" s="11">
        <v>1</v>
      </c>
    </row>
    <row r="79" spans="1:8" ht="13" x14ac:dyDescent="0.25">
      <c r="A79" s="11">
        <v>78</v>
      </c>
      <c r="B79" s="18">
        <v>45913</v>
      </c>
      <c r="C79" s="12" t="s">
        <v>71</v>
      </c>
      <c r="D79" s="12" t="s">
        <v>72</v>
      </c>
      <c r="E79" s="12" t="s">
        <v>73</v>
      </c>
      <c r="F79" s="15" t="s">
        <v>93</v>
      </c>
      <c r="G79" s="11">
        <v>-9</v>
      </c>
      <c r="H79" s="11">
        <v>1</v>
      </c>
    </row>
    <row r="80" spans="1:8" ht="13" x14ac:dyDescent="0.25">
      <c r="A80" s="11">
        <v>79</v>
      </c>
      <c r="B80" s="18">
        <v>45913</v>
      </c>
      <c r="C80" s="12" t="s">
        <v>71</v>
      </c>
      <c r="D80" s="12" t="s">
        <v>72</v>
      </c>
      <c r="E80" s="12" t="s">
        <v>73</v>
      </c>
      <c r="F80" s="15" t="s">
        <v>93</v>
      </c>
      <c r="G80" s="11">
        <v>-9</v>
      </c>
      <c r="H80" s="11">
        <v>1</v>
      </c>
    </row>
    <row r="81" spans="1:8" ht="13" x14ac:dyDescent="0.25">
      <c r="A81" s="11">
        <v>80</v>
      </c>
      <c r="B81" s="18">
        <v>45904</v>
      </c>
      <c r="C81" s="12" t="s">
        <v>71</v>
      </c>
      <c r="D81" s="12" t="s">
        <v>72</v>
      </c>
      <c r="E81" s="12" t="s">
        <v>73</v>
      </c>
      <c r="F81" s="15" t="s">
        <v>74</v>
      </c>
      <c r="G81" s="11">
        <v>-9</v>
      </c>
      <c r="H81" s="11">
        <v>1</v>
      </c>
    </row>
    <row r="82" spans="1:8" ht="13" x14ac:dyDescent="0.25">
      <c r="A82" s="11">
        <v>81</v>
      </c>
      <c r="B82" s="18">
        <v>45913</v>
      </c>
      <c r="C82" s="12" t="s">
        <v>71</v>
      </c>
      <c r="D82" s="12" t="s">
        <v>72</v>
      </c>
      <c r="E82" s="12" t="s">
        <v>73</v>
      </c>
      <c r="F82" s="15" t="s">
        <v>74</v>
      </c>
      <c r="G82" s="11">
        <v>-9</v>
      </c>
      <c r="H82" s="11">
        <v>1</v>
      </c>
    </row>
    <row r="83" spans="1:8" ht="13" x14ac:dyDescent="0.25">
      <c r="A83" s="11">
        <v>82</v>
      </c>
      <c r="B83" s="18">
        <v>45904</v>
      </c>
      <c r="C83" s="12" t="s">
        <v>71</v>
      </c>
      <c r="D83" s="12" t="s">
        <v>72</v>
      </c>
      <c r="E83" s="12" t="s">
        <v>73</v>
      </c>
      <c r="F83" s="15" t="s">
        <v>74</v>
      </c>
      <c r="G83" s="11">
        <v>-9</v>
      </c>
      <c r="H83" s="11">
        <v>1</v>
      </c>
    </row>
    <row r="84" spans="1:8" ht="13" x14ac:dyDescent="0.25">
      <c r="A84" s="11">
        <v>83</v>
      </c>
      <c r="B84" s="18">
        <v>45904</v>
      </c>
      <c r="C84" s="12" t="s">
        <v>71</v>
      </c>
      <c r="D84" s="12" t="s">
        <v>72</v>
      </c>
      <c r="E84" s="12" t="s">
        <v>73</v>
      </c>
      <c r="F84" s="15" t="s">
        <v>74</v>
      </c>
      <c r="G84" s="11">
        <v>-9</v>
      </c>
      <c r="H84" s="11">
        <v>1</v>
      </c>
    </row>
    <row r="85" spans="1:8" ht="13" x14ac:dyDescent="0.25">
      <c r="A85" s="11">
        <v>84</v>
      </c>
      <c r="B85" s="18">
        <v>45909</v>
      </c>
      <c r="C85" s="12" t="s">
        <v>71</v>
      </c>
      <c r="D85" s="12" t="s">
        <v>72</v>
      </c>
      <c r="E85" s="12" t="s">
        <v>73</v>
      </c>
      <c r="F85" s="15" t="s">
        <v>111</v>
      </c>
      <c r="G85" s="11">
        <v>-9</v>
      </c>
      <c r="H85" s="11">
        <v>1</v>
      </c>
    </row>
    <row r="86" spans="1:8" ht="13" x14ac:dyDescent="0.25">
      <c r="A86" s="11">
        <v>85</v>
      </c>
      <c r="B86" s="18">
        <v>45914</v>
      </c>
      <c r="C86" s="12" t="s">
        <v>71</v>
      </c>
      <c r="D86" s="12" t="s">
        <v>72</v>
      </c>
      <c r="E86" s="12" t="s">
        <v>73</v>
      </c>
      <c r="F86" s="15" t="s">
        <v>111</v>
      </c>
      <c r="G86" s="11">
        <v>-9</v>
      </c>
      <c r="H86" s="11">
        <v>1</v>
      </c>
    </row>
    <row r="87" spans="1:8" ht="13" x14ac:dyDescent="0.25">
      <c r="A87" s="11">
        <v>86</v>
      </c>
      <c r="B87" s="18">
        <v>45914</v>
      </c>
      <c r="C87" s="12" t="s">
        <v>71</v>
      </c>
      <c r="D87" s="12" t="s">
        <v>72</v>
      </c>
      <c r="E87" s="12" t="s">
        <v>73</v>
      </c>
      <c r="F87" s="15" t="s">
        <v>111</v>
      </c>
      <c r="G87" s="11">
        <v>-9</v>
      </c>
      <c r="H87" s="11">
        <v>1</v>
      </c>
    </row>
    <row r="88" spans="1:8" ht="13" x14ac:dyDescent="0.25">
      <c r="A88" s="11">
        <v>87</v>
      </c>
      <c r="B88" s="18">
        <v>45914</v>
      </c>
      <c r="C88" s="12" t="s">
        <v>71</v>
      </c>
      <c r="D88" s="12" t="s">
        <v>72</v>
      </c>
      <c r="E88" s="12" t="s">
        <v>73</v>
      </c>
      <c r="F88" s="15" t="s">
        <v>111</v>
      </c>
      <c r="G88" s="11">
        <v>-9</v>
      </c>
      <c r="H88" s="11">
        <v>1</v>
      </c>
    </row>
    <row r="89" spans="1:8" ht="13" x14ac:dyDescent="0.25">
      <c r="A89" s="11">
        <v>88</v>
      </c>
      <c r="B89" s="18">
        <v>45914</v>
      </c>
      <c r="C89" s="12" t="s">
        <v>71</v>
      </c>
      <c r="D89" s="12" t="s">
        <v>72</v>
      </c>
      <c r="E89" s="12" t="s">
        <v>73</v>
      </c>
      <c r="F89" s="15" t="s">
        <v>111</v>
      </c>
      <c r="G89" s="11">
        <v>-9</v>
      </c>
      <c r="H89" s="11">
        <v>1</v>
      </c>
    </row>
    <row r="90" spans="1:8" ht="13" x14ac:dyDescent="0.25">
      <c r="A90" s="11">
        <v>89</v>
      </c>
      <c r="B90" s="18">
        <v>45914</v>
      </c>
      <c r="C90" s="12" t="s">
        <v>71</v>
      </c>
      <c r="D90" s="12" t="s">
        <v>72</v>
      </c>
      <c r="E90" s="12" t="s">
        <v>73</v>
      </c>
      <c r="F90" s="15" t="s">
        <v>111</v>
      </c>
      <c r="G90" s="11">
        <v>-9</v>
      </c>
      <c r="H90" s="11">
        <v>1</v>
      </c>
    </row>
    <row r="91" spans="1:8" ht="13" x14ac:dyDescent="0.25">
      <c r="A91" s="11">
        <v>90</v>
      </c>
      <c r="B91" s="18">
        <v>45914</v>
      </c>
      <c r="C91" s="12" t="s">
        <v>71</v>
      </c>
      <c r="D91" s="12" t="s">
        <v>72</v>
      </c>
      <c r="E91" s="12" t="s">
        <v>73</v>
      </c>
      <c r="F91" s="15" t="s">
        <v>111</v>
      </c>
      <c r="G91" s="11">
        <v>-9</v>
      </c>
      <c r="H91" s="11">
        <v>1</v>
      </c>
    </row>
    <row r="92" spans="1:8" ht="13" x14ac:dyDescent="0.25">
      <c r="A92" s="11">
        <v>91</v>
      </c>
      <c r="B92" s="18">
        <v>45914</v>
      </c>
      <c r="C92" s="12" t="s">
        <v>71</v>
      </c>
      <c r="D92" s="12" t="s">
        <v>72</v>
      </c>
      <c r="E92" s="12" t="s">
        <v>73</v>
      </c>
      <c r="F92" s="15" t="s">
        <v>111</v>
      </c>
      <c r="G92" s="11">
        <v>-9</v>
      </c>
      <c r="H92" s="11">
        <v>1</v>
      </c>
    </row>
    <row r="93" spans="1:8" ht="13" x14ac:dyDescent="0.25">
      <c r="A93" s="11">
        <v>92</v>
      </c>
      <c r="B93" s="18">
        <v>45917</v>
      </c>
      <c r="C93" s="12" t="s">
        <v>71</v>
      </c>
      <c r="D93" s="12" t="s">
        <v>72</v>
      </c>
      <c r="E93" s="12" t="s">
        <v>73</v>
      </c>
      <c r="F93" s="15" t="s">
        <v>74</v>
      </c>
      <c r="G93" s="11">
        <v>-9</v>
      </c>
      <c r="H93" s="11">
        <v>1</v>
      </c>
    </row>
    <row r="94" spans="1:8" ht="13" x14ac:dyDescent="0.25">
      <c r="A94" s="11">
        <v>93</v>
      </c>
      <c r="B94" s="18">
        <v>45917</v>
      </c>
      <c r="C94" s="12" t="s">
        <v>71</v>
      </c>
      <c r="D94" s="12" t="s">
        <v>72</v>
      </c>
      <c r="E94" s="12" t="s">
        <v>73</v>
      </c>
      <c r="F94" s="15" t="s">
        <v>74</v>
      </c>
      <c r="G94" s="11">
        <v>-9</v>
      </c>
      <c r="H94" s="11">
        <v>1</v>
      </c>
    </row>
    <row r="95" spans="1:8" ht="13" x14ac:dyDescent="0.25">
      <c r="A95" s="11">
        <v>94</v>
      </c>
      <c r="B95" s="18">
        <v>45907</v>
      </c>
      <c r="C95" s="12" t="s">
        <v>71</v>
      </c>
      <c r="D95" s="12" t="s">
        <v>72</v>
      </c>
      <c r="E95" s="12" t="s">
        <v>73</v>
      </c>
      <c r="F95" s="15" t="s">
        <v>74</v>
      </c>
      <c r="G95" s="11">
        <v>-9</v>
      </c>
      <c r="H95" s="11">
        <v>-9</v>
      </c>
    </row>
    <row r="96" spans="1:8" ht="13" x14ac:dyDescent="0.25">
      <c r="A96" s="11">
        <v>95</v>
      </c>
      <c r="B96" s="18">
        <v>45906</v>
      </c>
      <c r="C96" s="12" t="s">
        <v>71</v>
      </c>
      <c r="D96" s="12" t="s">
        <v>72</v>
      </c>
      <c r="E96" s="12" t="s">
        <v>73</v>
      </c>
      <c r="F96" s="15" t="s">
        <v>74</v>
      </c>
      <c r="G96" s="11">
        <v>-9</v>
      </c>
      <c r="H96" s="11">
        <v>1</v>
      </c>
    </row>
    <row r="97" spans="1:8" ht="26" x14ac:dyDescent="0.25">
      <c r="A97" s="11">
        <v>96</v>
      </c>
      <c r="B97" s="12">
        <v>45942</v>
      </c>
      <c r="C97" s="12" t="s">
        <v>71</v>
      </c>
      <c r="D97" s="12" t="s">
        <v>72</v>
      </c>
      <c r="E97" s="12" t="s">
        <v>73</v>
      </c>
      <c r="F97" s="11" t="s">
        <v>189</v>
      </c>
      <c r="G97" s="11">
        <v>0</v>
      </c>
      <c r="H97" s="11">
        <v>1</v>
      </c>
    </row>
    <row r="98" spans="1:8" ht="26" x14ac:dyDescent="0.25">
      <c r="A98" s="11">
        <v>97</v>
      </c>
      <c r="B98" s="12">
        <v>45942</v>
      </c>
      <c r="C98" s="12" t="s">
        <v>71</v>
      </c>
      <c r="D98" s="12" t="s">
        <v>72</v>
      </c>
      <c r="E98" s="12" t="s">
        <v>73</v>
      </c>
      <c r="F98" s="11" t="s">
        <v>189</v>
      </c>
      <c r="G98" s="11">
        <v>0</v>
      </c>
      <c r="H98" s="11">
        <v>1</v>
      </c>
    </row>
    <row r="99" spans="1:8" ht="26" x14ac:dyDescent="0.25">
      <c r="A99" s="11">
        <v>98</v>
      </c>
      <c r="B99" s="12">
        <v>45941</v>
      </c>
      <c r="C99" s="12" t="s">
        <v>71</v>
      </c>
      <c r="D99" s="12" t="s">
        <v>72</v>
      </c>
      <c r="E99" s="12" t="s">
        <v>73</v>
      </c>
      <c r="F99" s="11" t="s">
        <v>189</v>
      </c>
      <c r="G99" s="11">
        <v>0</v>
      </c>
      <c r="H99" s="11">
        <v>1</v>
      </c>
    </row>
    <row r="100" spans="1:8" ht="26" x14ac:dyDescent="0.25">
      <c r="A100" s="11">
        <v>99</v>
      </c>
      <c r="B100" s="12">
        <v>45940</v>
      </c>
      <c r="C100" s="12" t="s">
        <v>71</v>
      </c>
      <c r="D100" s="12" t="s">
        <v>72</v>
      </c>
      <c r="E100" s="12" t="s">
        <v>73</v>
      </c>
      <c r="F100" s="11" t="s">
        <v>189</v>
      </c>
      <c r="G100" s="11">
        <v>0</v>
      </c>
      <c r="H100" s="11">
        <v>1</v>
      </c>
    </row>
    <row r="101" spans="1:8" ht="26" x14ac:dyDescent="0.25">
      <c r="A101" s="11">
        <v>100</v>
      </c>
      <c r="B101" s="12">
        <v>45940</v>
      </c>
      <c r="C101" s="12" t="s">
        <v>71</v>
      </c>
      <c r="D101" s="12" t="s">
        <v>72</v>
      </c>
      <c r="E101" s="12" t="s">
        <v>73</v>
      </c>
      <c r="F101" s="11" t="s">
        <v>189</v>
      </c>
      <c r="G101" s="11">
        <v>0</v>
      </c>
      <c r="H101" s="11">
        <v>1</v>
      </c>
    </row>
    <row r="102" spans="1:8" ht="26" x14ac:dyDescent="0.25">
      <c r="A102" s="11">
        <v>101</v>
      </c>
      <c r="B102" s="12">
        <v>45940</v>
      </c>
      <c r="C102" s="12" t="s">
        <v>71</v>
      </c>
      <c r="D102" s="12" t="s">
        <v>72</v>
      </c>
      <c r="E102" s="12" t="s">
        <v>73</v>
      </c>
      <c r="F102" s="11" t="s">
        <v>189</v>
      </c>
      <c r="G102" s="11">
        <v>0</v>
      </c>
      <c r="H102" s="11">
        <v>1</v>
      </c>
    </row>
    <row r="103" spans="1:8" ht="26" x14ac:dyDescent="0.25">
      <c r="A103" s="11">
        <v>102</v>
      </c>
      <c r="B103" s="12">
        <v>45940</v>
      </c>
      <c r="C103" s="12" t="s">
        <v>71</v>
      </c>
      <c r="D103" s="12" t="s">
        <v>72</v>
      </c>
      <c r="E103" s="12" t="s">
        <v>73</v>
      </c>
      <c r="F103" s="11" t="s">
        <v>189</v>
      </c>
      <c r="G103" s="11">
        <v>0</v>
      </c>
      <c r="H103" s="11">
        <v>1</v>
      </c>
    </row>
    <row r="104" spans="1:8" ht="26" x14ac:dyDescent="0.25">
      <c r="A104" s="11">
        <v>103</v>
      </c>
      <c r="B104" s="12">
        <v>45940</v>
      </c>
      <c r="C104" s="12" t="s">
        <v>71</v>
      </c>
      <c r="D104" s="12" t="s">
        <v>72</v>
      </c>
      <c r="E104" s="12" t="s">
        <v>73</v>
      </c>
      <c r="F104" s="11" t="s">
        <v>189</v>
      </c>
      <c r="G104" s="11">
        <v>0</v>
      </c>
      <c r="H104" s="11">
        <v>1</v>
      </c>
    </row>
    <row r="105" spans="1:8" ht="13" x14ac:dyDescent="0.25">
      <c r="A105" s="11">
        <v>104</v>
      </c>
      <c r="B105" s="12">
        <v>45941</v>
      </c>
      <c r="C105" s="12" t="s">
        <v>71</v>
      </c>
      <c r="D105" s="12" t="s">
        <v>72</v>
      </c>
      <c r="E105" s="12" t="s">
        <v>73</v>
      </c>
      <c r="F105" s="11" t="s">
        <v>74</v>
      </c>
      <c r="G105" s="11">
        <v>0</v>
      </c>
      <c r="H105" s="11">
        <v>1</v>
      </c>
    </row>
    <row r="106" spans="1:8" ht="13" x14ac:dyDescent="0.25">
      <c r="A106" s="11">
        <v>105</v>
      </c>
      <c r="B106" s="12">
        <v>45941</v>
      </c>
      <c r="C106" s="12" t="s">
        <v>71</v>
      </c>
      <c r="D106" s="12" t="s">
        <v>72</v>
      </c>
      <c r="E106" s="12" t="s">
        <v>73</v>
      </c>
      <c r="F106" s="11" t="s">
        <v>74</v>
      </c>
      <c r="G106" s="11">
        <v>0</v>
      </c>
      <c r="H106" s="11">
        <v>1</v>
      </c>
    </row>
    <row r="107" spans="1:8" ht="13" x14ac:dyDescent="0.25">
      <c r="A107" s="11">
        <v>106</v>
      </c>
      <c r="B107" s="12">
        <v>45941</v>
      </c>
      <c r="C107" s="12" t="s">
        <v>71</v>
      </c>
      <c r="D107" s="12" t="s">
        <v>72</v>
      </c>
      <c r="E107" s="12" t="s">
        <v>73</v>
      </c>
      <c r="F107" s="11" t="s">
        <v>74</v>
      </c>
      <c r="G107" s="11">
        <v>0</v>
      </c>
      <c r="H107" s="11">
        <v>-9</v>
      </c>
    </row>
    <row r="108" spans="1:8" ht="13" x14ac:dyDescent="0.25">
      <c r="A108" s="11">
        <v>107</v>
      </c>
      <c r="B108" s="12">
        <v>45941</v>
      </c>
      <c r="C108" s="12" t="s">
        <v>71</v>
      </c>
      <c r="D108" s="12" t="s">
        <v>72</v>
      </c>
      <c r="E108" s="12" t="s">
        <v>73</v>
      </c>
      <c r="F108" s="11" t="s">
        <v>74</v>
      </c>
      <c r="G108" s="11">
        <v>0</v>
      </c>
      <c r="H108" s="11">
        <v>1</v>
      </c>
    </row>
    <row r="109" spans="1:8" ht="13" x14ac:dyDescent="0.25">
      <c r="A109" s="11">
        <v>108</v>
      </c>
      <c r="B109" s="12">
        <v>45941</v>
      </c>
      <c r="C109" s="12" t="s">
        <v>71</v>
      </c>
      <c r="D109" s="12" t="s">
        <v>72</v>
      </c>
      <c r="E109" s="12" t="s">
        <v>73</v>
      </c>
      <c r="F109" s="11" t="s">
        <v>74</v>
      </c>
      <c r="G109" s="11">
        <v>0</v>
      </c>
      <c r="H109" s="11">
        <v>1</v>
      </c>
    </row>
    <row r="110" spans="1:8" ht="13" x14ac:dyDescent="0.25">
      <c r="A110" s="11">
        <v>109</v>
      </c>
      <c r="B110" s="12">
        <v>45941</v>
      </c>
      <c r="C110" s="12" t="s">
        <v>71</v>
      </c>
      <c r="D110" s="12" t="s">
        <v>72</v>
      </c>
      <c r="E110" s="12" t="s">
        <v>73</v>
      </c>
      <c r="F110" s="11" t="s">
        <v>74</v>
      </c>
      <c r="G110" s="11">
        <v>0</v>
      </c>
      <c r="H110" s="11">
        <v>1</v>
      </c>
    </row>
    <row r="111" spans="1:8" ht="13" x14ac:dyDescent="0.25">
      <c r="A111" s="11">
        <v>110</v>
      </c>
      <c r="B111" s="12">
        <v>45941</v>
      </c>
      <c r="C111" s="12" t="s">
        <v>71</v>
      </c>
      <c r="D111" s="12" t="s">
        <v>72</v>
      </c>
      <c r="E111" s="12" t="s">
        <v>73</v>
      </c>
      <c r="F111" s="11" t="s">
        <v>74</v>
      </c>
      <c r="G111" s="11">
        <v>0</v>
      </c>
      <c r="H111" s="11">
        <v>1</v>
      </c>
    </row>
    <row r="112" spans="1:8" ht="13" x14ac:dyDescent="0.25">
      <c r="A112" s="11">
        <v>111</v>
      </c>
      <c r="B112" s="12">
        <v>45941</v>
      </c>
      <c r="C112" s="12" t="s">
        <v>71</v>
      </c>
      <c r="D112" s="12" t="s">
        <v>72</v>
      </c>
      <c r="E112" s="12" t="s">
        <v>73</v>
      </c>
      <c r="F112" s="11" t="s">
        <v>74</v>
      </c>
      <c r="G112" s="11">
        <v>0</v>
      </c>
      <c r="H112" s="11">
        <v>1</v>
      </c>
    </row>
    <row r="113" spans="1:8" ht="13" x14ac:dyDescent="0.25">
      <c r="A113" s="11">
        <v>112</v>
      </c>
      <c r="B113" s="12">
        <v>45940</v>
      </c>
      <c r="C113" s="12" t="s">
        <v>71</v>
      </c>
      <c r="D113" s="12" t="s">
        <v>72</v>
      </c>
      <c r="E113" s="12" t="s">
        <v>73</v>
      </c>
      <c r="F113" s="11" t="s">
        <v>74</v>
      </c>
      <c r="G113" s="11">
        <v>0</v>
      </c>
      <c r="H113" s="11">
        <v>1</v>
      </c>
    </row>
    <row r="114" spans="1:8" ht="13" x14ac:dyDescent="0.25">
      <c r="A114" s="11">
        <v>113</v>
      </c>
      <c r="B114" s="12">
        <v>45941</v>
      </c>
      <c r="C114" s="12" t="s">
        <v>71</v>
      </c>
      <c r="D114" s="12" t="s">
        <v>72</v>
      </c>
      <c r="E114" s="12" t="s">
        <v>73</v>
      </c>
      <c r="F114" s="11" t="s">
        <v>74</v>
      </c>
      <c r="G114" s="11">
        <v>0</v>
      </c>
      <c r="H114" s="11">
        <v>1</v>
      </c>
    </row>
    <row r="115" spans="1:8" ht="13" x14ac:dyDescent="0.25">
      <c r="A115" s="11">
        <v>114</v>
      </c>
      <c r="B115" s="12">
        <v>45941</v>
      </c>
      <c r="C115" s="12" t="s">
        <v>71</v>
      </c>
      <c r="D115" s="12" t="s">
        <v>72</v>
      </c>
      <c r="E115" s="12" t="s">
        <v>73</v>
      </c>
      <c r="F115" s="11" t="s">
        <v>74</v>
      </c>
      <c r="G115" s="11">
        <v>0</v>
      </c>
      <c r="H115" s="11">
        <v>1</v>
      </c>
    </row>
    <row r="116" spans="1:8" ht="13" x14ac:dyDescent="0.25">
      <c r="A116" s="11">
        <v>115</v>
      </c>
      <c r="B116" s="12">
        <v>45941</v>
      </c>
      <c r="C116" s="12" t="s">
        <v>71</v>
      </c>
      <c r="D116" s="12" t="s">
        <v>72</v>
      </c>
      <c r="E116" s="12" t="s">
        <v>73</v>
      </c>
      <c r="F116" s="11" t="s">
        <v>74</v>
      </c>
      <c r="G116" s="11">
        <v>0</v>
      </c>
      <c r="H116" s="11">
        <v>1</v>
      </c>
    </row>
    <row r="117" spans="1:8" ht="13" x14ac:dyDescent="0.25">
      <c r="A117" s="11">
        <v>116</v>
      </c>
      <c r="B117" s="12">
        <v>45940</v>
      </c>
      <c r="C117" s="12" t="s">
        <v>71</v>
      </c>
      <c r="D117" s="12" t="s">
        <v>72</v>
      </c>
      <c r="E117" s="12" t="s">
        <v>73</v>
      </c>
      <c r="F117" s="11" t="s">
        <v>215</v>
      </c>
      <c r="G117" s="11">
        <v>0</v>
      </c>
      <c r="H117" s="11">
        <v>1</v>
      </c>
    </row>
    <row r="118" spans="1:8" ht="13" x14ac:dyDescent="0.25">
      <c r="A118" s="11">
        <v>117</v>
      </c>
      <c r="B118" s="12">
        <v>45949</v>
      </c>
      <c r="C118" s="12" t="s">
        <v>71</v>
      </c>
      <c r="D118" s="12" t="s">
        <v>72</v>
      </c>
      <c r="E118" s="12" t="s">
        <v>73</v>
      </c>
      <c r="F118" s="11" t="s">
        <v>215</v>
      </c>
      <c r="G118" s="11">
        <v>0</v>
      </c>
      <c r="H118" s="11">
        <v>1</v>
      </c>
    </row>
    <row r="119" spans="1:8" ht="13" x14ac:dyDescent="0.25">
      <c r="A119" s="11">
        <v>118</v>
      </c>
      <c r="B119" s="12">
        <v>45949</v>
      </c>
      <c r="C119" s="12" t="s">
        <v>71</v>
      </c>
      <c r="D119" s="12" t="s">
        <v>72</v>
      </c>
      <c r="E119" s="12" t="s">
        <v>73</v>
      </c>
      <c r="F119" s="11" t="s">
        <v>215</v>
      </c>
      <c r="G119" s="11">
        <v>0</v>
      </c>
      <c r="H119" s="11">
        <v>1</v>
      </c>
    </row>
    <row r="120" spans="1:8" ht="13" x14ac:dyDescent="0.25">
      <c r="A120" s="11">
        <v>119</v>
      </c>
      <c r="B120" s="12">
        <v>45949</v>
      </c>
      <c r="C120" s="12" t="s">
        <v>71</v>
      </c>
      <c r="D120" s="12" t="s">
        <v>72</v>
      </c>
      <c r="E120" s="12" t="s">
        <v>73</v>
      </c>
      <c r="F120" s="11" t="s">
        <v>215</v>
      </c>
      <c r="G120" s="11">
        <v>0</v>
      </c>
      <c r="H120" s="11">
        <v>1</v>
      </c>
    </row>
    <row r="121" spans="1:8" ht="13" x14ac:dyDescent="0.25">
      <c r="A121" s="11">
        <v>120</v>
      </c>
      <c r="B121" s="12">
        <v>45949</v>
      </c>
      <c r="C121" s="12" t="s">
        <v>71</v>
      </c>
      <c r="D121" s="12" t="s">
        <v>72</v>
      </c>
      <c r="E121" s="12" t="s">
        <v>73</v>
      </c>
      <c r="F121" s="11" t="s">
        <v>215</v>
      </c>
      <c r="G121" s="11">
        <v>0</v>
      </c>
      <c r="H121" s="11">
        <v>1</v>
      </c>
    </row>
    <row r="122" spans="1:8" ht="13" x14ac:dyDescent="0.25">
      <c r="A122" s="11">
        <v>121</v>
      </c>
      <c r="B122" s="12">
        <v>45935</v>
      </c>
      <c r="C122" s="12" t="s">
        <v>71</v>
      </c>
      <c r="D122" s="12" t="s">
        <v>72</v>
      </c>
      <c r="E122" s="12" t="s">
        <v>73</v>
      </c>
      <c r="F122" s="11" t="s">
        <v>215</v>
      </c>
      <c r="G122" s="11">
        <v>0</v>
      </c>
      <c r="H122" s="11">
        <v>1</v>
      </c>
    </row>
    <row r="123" spans="1:8" ht="13" x14ac:dyDescent="0.25">
      <c r="A123" s="11">
        <v>122</v>
      </c>
      <c r="B123" s="12">
        <v>45948</v>
      </c>
      <c r="C123" s="12" t="s">
        <v>71</v>
      </c>
      <c r="D123" s="12" t="s">
        <v>72</v>
      </c>
      <c r="E123" s="12" t="s">
        <v>73</v>
      </c>
      <c r="F123" s="11" t="s">
        <v>215</v>
      </c>
      <c r="G123" s="11">
        <v>0</v>
      </c>
      <c r="H123" s="11">
        <v>1</v>
      </c>
    </row>
    <row r="124" spans="1:8" ht="13" x14ac:dyDescent="0.25">
      <c r="A124" s="11">
        <v>123</v>
      </c>
      <c r="B124" s="12">
        <v>45941</v>
      </c>
      <c r="C124" s="12" t="s">
        <v>71</v>
      </c>
      <c r="D124" s="12" t="s">
        <v>72</v>
      </c>
      <c r="E124" s="12" t="s">
        <v>73</v>
      </c>
      <c r="F124" s="11" t="s">
        <v>215</v>
      </c>
      <c r="G124" s="11">
        <v>0</v>
      </c>
      <c r="H124" s="11">
        <v>-9</v>
      </c>
    </row>
    <row r="125" spans="1:8" ht="13" x14ac:dyDescent="0.25">
      <c r="A125" s="11">
        <v>124</v>
      </c>
      <c r="B125" s="12">
        <v>45943</v>
      </c>
      <c r="C125" s="12" t="s">
        <v>71</v>
      </c>
      <c r="D125" s="12" t="s">
        <v>72</v>
      </c>
      <c r="E125" s="12" t="s">
        <v>73</v>
      </c>
      <c r="F125" s="11" t="s">
        <v>215</v>
      </c>
      <c r="G125" s="11">
        <v>0</v>
      </c>
      <c r="H125" s="11">
        <v>1</v>
      </c>
    </row>
    <row r="126" spans="1:8" ht="13" x14ac:dyDescent="0.25">
      <c r="A126" s="11">
        <v>125</v>
      </c>
      <c r="B126" s="12">
        <v>45943</v>
      </c>
      <c r="C126" s="12" t="s">
        <v>71</v>
      </c>
      <c r="D126" s="12" t="s">
        <v>72</v>
      </c>
      <c r="E126" s="12" t="s">
        <v>73</v>
      </c>
      <c r="F126" s="11" t="s">
        <v>215</v>
      </c>
      <c r="G126" s="11">
        <v>0</v>
      </c>
      <c r="H126" s="11">
        <v>1</v>
      </c>
    </row>
    <row r="127" spans="1:8" ht="13" x14ac:dyDescent="0.25">
      <c r="A127" s="11">
        <v>126</v>
      </c>
      <c r="B127" s="12">
        <v>45941</v>
      </c>
      <c r="C127" s="12" t="s">
        <v>71</v>
      </c>
      <c r="D127" s="12" t="s">
        <v>72</v>
      </c>
      <c r="E127" s="12" t="s">
        <v>73</v>
      </c>
      <c r="F127" s="11" t="s">
        <v>215</v>
      </c>
      <c r="G127" s="11">
        <v>0</v>
      </c>
      <c r="H127" s="11">
        <v>1</v>
      </c>
    </row>
    <row r="128" spans="1:8" ht="13" x14ac:dyDescent="0.25">
      <c r="A128" s="11">
        <v>127</v>
      </c>
      <c r="B128" s="12">
        <v>45941</v>
      </c>
      <c r="C128" s="12" t="s">
        <v>71</v>
      </c>
      <c r="D128" s="12" t="s">
        <v>72</v>
      </c>
      <c r="E128" s="12" t="s">
        <v>73</v>
      </c>
      <c r="F128" s="11" t="s">
        <v>215</v>
      </c>
      <c r="G128" s="11">
        <v>0</v>
      </c>
      <c r="H128" s="11">
        <v>1</v>
      </c>
    </row>
    <row r="129" spans="1:8" ht="13" x14ac:dyDescent="0.25">
      <c r="A129" s="11">
        <v>128</v>
      </c>
      <c r="B129" s="12">
        <v>45940</v>
      </c>
      <c r="C129" s="12" t="s">
        <v>71</v>
      </c>
      <c r="D129" s="12" t="s">
        <v>72</v>
      </c>
      <c r="E129" s="12" t="s">
        <v>73</v>
      </c>
      <c r="F129" s="11" t="s">
        <v>231</v>
      </c>
      <c r="G129" s="11">
        <v>0</v>
      </c>
      <c r="H129" s="11">
        <v>-9</v>
      </c>
    </row>
    <row r="130" spans="1:8" ht="13" x14ac:dyDescent="0.25">
      <c r="A130" s="11">
        <v>129</v>
      </c>
      <c r="B130" s="12">
        <v>45940</v>
      </c>
      <c r="C130" s="12" t="s">
        <v>71</v>
      </c>
      <c r="D130" s="12" t="s">
        <v>72</v>
      </c>
      <c r="E130" s="12" t="s">
        <v>73</v>
      </c>
      <c r="F130" s="11" t="s">
        <v>231</v>
      </c>
      <c r="G130" s="11">
        <v>0</v>
      </c>
      <c r="H130" s="11">
        <v>-9</v>
      </c>
    </row>
    <row r="131" spans="1:8" ht="13" x14ac:dyDescent="0.25">
      <c r="A131" s="11">
        <v>130</v>
      </c>
      <c r="B131" s="12">
        <v>45940</v>
      </c>
      <c r="C131" s="12" t="s">
        <v>71</v>
      </c>
      <c r="D131" s="12" t="s">
        <v>72</v>
      </c>
      <c r="E131" s="12" t="s">
        <v>73</v>
      </c>
      <c r="F131" s="11" t="s">
        <v>231</v>
      </c>
      <c r="G131" s="11">
        <v>0</v>
      </c>
      <c r="H131" s="11">
        <v>1</v>
      </c>
    </row>
    <row r="132" spans="1:8" ht="13" x14ac:dyDescent="0.25">
      <c r="A132" s="11">
        <v>131</v>
      </c>
      <c r="B132" s="12">
        <v>45940</v>
      </c>
      <c r="C132" s="12" t="s">
        <v>71</v>
      </c>
      <c r="D132" s="12" t="s">
        <v>72</v>
      </c>
      <c r="E132" s="12" t="s">
        <v>73</v>
      </c>
      <c r="F132" s="11" t="s">
        <v>231</v>
      </c>
      <c r="G132" s="11">
        <v>0</v>
      </c>
      <c r="H132" s="11">
        <v>1</v>
      </c>
    </row>
    <row r="133" spans="1:8" ht="26" x14ac:dyDescent="0.25">
      <c r="A133" s="11">
        <v>132</v>
      </c>
      <c r="B133" s="12">
        <v>45962</v>
      </c>
      <c r="C133" s="12" t="s">
        <v>71</v>
      </c>
      <c r="D133" s="12" t="s">
        <v>72</v>
      </c>
      <c r="E133" s="12" t="s">
        <v>73</v>
      </c>
      <c r="F133" s="11" t="s">
        <v>189</v>
      </c>
      <c r="G133" s="11">
        <v>0</v>
      </c>
      <c r="H133" s="11">
        <v>1</v>
      </c>
    </row>
    <row r="134" spans="1:8" ht="26" x14ac:dyDescent="0.25">
      <c r="A134" s="11">
        <v>133</v>
      </c>
      <c r="B134" s="12">
        <v>45962</v>
      </c>
      <c r="C134" s="12" t="s">
        <v>71</v>
      </c>
      <c r="D134" s="12" t="s">
        <v>72</v>
      </c>
      <c r="E134" s="12" t="s">
        <v>73</v>
      </c>
      <c r="F134" s="11" t="s">
        <v>189</v>
      </c>
      <c r="G134" s="11">
        <v>0</v>
      </c>
      <c r="H134" s="11">
        <v>1</v>
      </c>
    </row>
    <row r="135" spans="1:8" ht="26" x14ac:dyDescent="0.25">
      <c r="A135" s="11">
        <v>134</v>
      </c>
      <c r="B135" s="12">
        <v>45962</v>
      </c>
      <c r="C135" s="12" t="s">
        <v>71</v>
      </c>
      <c r="D135" s="12" t="s">
        <v>72</v>
      </c>
      <c r="E135" s="12" t="s">
        <v>73</v>
      </c>
      <c r="F135" s="11" t="s">
        <v>189</v>
      </c>
      <c r="G135" s="11">
        <v>0</v>
      </c>
      <c r="H135" s="11">
        <v>1</v>
      </c>
    </row>
    <row r="136" spans="1:8" ht="26" x14ac:dyDescent="0.25">
      <c r="A136" s="11">
        <v>135</v>
      </c>
      <c r="B136" s="12">
        <v>45962</v>
      </c>
      <c r="C136" s="12" t="s">
        <v>71</v>
      </c>
      <c r="D136" s="12" t="s">
        <v>72</v>
      </c>
      <c r="E136" s="12" t="s">
        <v>73</v>
      </c>
      <c r="F136" s="11" t="s">
        <v>189</v>
      </c>
      <c r="G136" s="11">
        <v>0</v>
      </c>
      <c r="H136" s="11">
        <v>1</v>
      </c>
    </row>
    <row r="137" spans="1:8" ht="26" x14ac:dyDescent="0.25">
      <c r="A137" s="11">
        <v>136</v>
      </c>
      <c r="B137" s="12">
        <v>45962</v>
      </c>
      <c r="C137" s="12" t="s">
        <v>71</v>
      </c>
      <c r="D137" s="12" t="s">
        <v>72</v>
      </c>
      <c r="E137" s="12" t="s">
        <v>73</v>
      </c>
      <c r="F137" s="11" t="s">
        <v>189</v>
      </c>
      <c r="G137" s="11">
        <v>0</v>
      </c>
      <c r="H137" s="11">
        <v>1</v>
      </c>
    </row>
    <row r="138" spans="1:8" ht="26" x14ac:dyDescent="0.25">
      <c r="A138" s="11">
        <v>137</v>
      </c>
      <c r="B138" s="12">
        <v>45962</v>
      </c>
      <c r="C138" s="12" t="s">
        <v>71</v>
      </c>
      <c r="D138" s="12" t="s">
        <v>72</v>
      </c>
      <c r="E138" s="12" t="s">
        <v>73</v>
      </c>
      <c r="F138" s="11" t="s">
        <v>189</v>
      </c>
      <c r="G138" s="11">
        <v>0</v>
      </c>
      <c r="H138" s="11">
        <v>1</v>
      </c>
    </row>
    <row r="139" spans="1:8" ht="26" x14ac:dyDescent="0.25">
      <c r="A139" s="11">
        <v>138</v>
      </c>
      <c r="B139" s="12">
        <v>45962</v>
      </c>
      <c r="C139" s="12" t="s">
        <v>71</v>
      </c>
      <c r="D139" s="12" t="s">
        <v>72</v>
      </c>
      <c r="E139" s="12" t="s">
        <v>73</v>
      </c>
      <c r="F139" s="11" t="s">
        <v>189</v>
      </c>
      <c r="G139" s="11">
        <v>0</v>
      </c>
      <c r="H139" s="11">
        <v>1</v>
      </c>
    </row>
    <row r="140" spans="1:8" ht="26" x14ac:dyDescent="0.25">
      <c r="A140" s="11">
        <v>139</v>
      </c>
      <c r="B140" s="12">
        <v>45962</v>
      </c>
      <c r="C140" s="12" t="s">
        <v>71</v>
      </c>
      <c r="D140" s="12" t="s">
        <v>72</v>
      </c>
      <c r="E140" s="12" t="s">
        <v>73</v>
      </c>
      <c r="F140" s="11" t="s">
        <v>189</v>
      </c>
      <c r="G140" s="11">
        <v>0</v>
      </c>
      <c r="H140" s="11">
        <v>1</v>
      </c>
    </row>
    <row r="141" spans="1:8" ht="26" x14ac:dyDescent="0.25">
      <c r="A141" s="11">
        <v>140</v>
      </c>
      <c r="B141" s="12">
        <v>45962</v>
      </c>
      <c r="C141" s="12" t="s">
        <v>71</v>
      </c>
      <c r="D141" s="12" t="s">
        <v>72</v>
      </c>
      <c r="E141" s="12" t="s">
        <v>73</v>
      </c>
      <c r="F141" s="11" t="s">
        <v>189</v>
      </c>
      <c r="G141" s="11">
        <v>0</v>
      </c>
      <c r="H141" s="11">
        <v>1</v>
      </c>
    </row>
    <row r="142" spans="1:8" ht="26" x14ac:dyDescent="0.25">
      <c r="A142" s="11">
        <v>141</v>
      </c>
      <c r="B142" s="12">
        <v>45962</v>
      </c>
      <c r="C142" s="12" t="s">
        <v>71</v>
      </c>
      <c r="D142" s="12" t="s">
        <v>72</v>
      </c>
      <c r="E142" s="12" t="s">
        <v>73</v>
      </c>
      <c r="F142" s="11" t="s">
        <v>189</v>
      </c>
      <c r="G142" s="11">
        <v>0</v>
      </c>
      <c r="H142" s="11">
        <v>1</v>
      </c>
    </row>
    <row r="143" spans="1:8" ht="26" x14ac:dyDescent="0.25">
      <c r="A143" s="11">
        <v>142</v>
      </c>
      <c r="B143" s="12">
        <v>45962</v>
      </c>
      <c r="C143" s="12" t="s">
        <v>71</v>
      </c>
      <c r="D143" s="12" t="s">
        <v>72</v>
      </c>
      <c r="E143" s="12" t="s">
        <v>73</v>
      </c>
      <c r="F143" s="11" t="s">
        <v>189</v>
      </c>
      <c r="G143" s="11">
        <v>0</v>
      </c>
      <c r="H143" s="11">
        <v>1</v>
      </c>
    </row>
    <row r="144" spans="1:8" ht="26" x14ac:dyDescent="0.25">
      <c r="A144" s="11">
        <v>143</v>
      </c>
      <c r="B144" s="12">
        <v>45962</v>
      </c>
      <c r="C144" s="12" t="s">
        <v>71</v>
      </c>
      <c r="D144" s="12" t="s">
        <v>72</v>
      </c>
      <c r="E144" s="12" t="s">
        <v>73</v>
      </c>
      <c r="F144" s="11" t="s">
        <v>189</v>
      </c>
      <c r="G144" s="11">
        <v>0</v>
      </c>
      <c r="H144" s="11">
        <v>1</v>
      </c>
    </row>
    <row r="145" spans="1:8" ht="13" x14ac:dyDescent="0.25">
      <c r="A145" s="11">
        <v>144</v>
      </c>
      <c r="B145" s="12">
        <v>45969</v>
      </c>
      <c r="C145" s="12" t="s">
        <v>71</v>
      </c>
      <c r="D145" s="12" t="s">
        <v>72</v>
      </c>
      <c r="E145" s="12" t="s">
        <v>73</v>
      </c>
      <c r="F145" s="11" t="s">
        <v>74</v>
      </c>
      <c r="G145" s="11">
        <v>0</v>
      </c>
      <c r="H145" s="11">
        <v>1</v>
      </c>
    </row>
    <row r="146" spans="1:8" ht="13" x14ac:dyDescent="0.25">
      <c r="A146" s="11">
        <v>145</v>
      </c>
      <c r="B146" s="12">
        <v>45969</v>
      </c>
      <c r="C146" s="12" t="s">
        <v>71</v>
      </c>
      <c r="D146" s="12" t="s">
        <v>72</v>
      </c>
      <c r="E146" s="12" t="s">
        <v>73</v>
      </c>
      <c r="F146" s="11" t="s">
        <v>74</v>
      </c>
      <c r="G146" s="11">
        <v>0</v>
      </c>
      <c r="H146" s="11">
        <v>1</v>
      </c>
    </row>
    <row r="147" spans="1:8" ht="13" x14ac:dyDescent="0.25">
      <c r="A147" s="11">
        <v>146</v>
      </c>
      <c r="B147" s="12">
        <v>45969</v>
      </c>
      <c r="C147" s="12" t="s">
        <v>71</v>
      </c>
      <c r="D147" s="12" t="s">
        <v>72</v>
      </c>
      <c r="E147" s="12" t="s">
        <v>73</v>
      </c>
      <c r="F147" s="11" t="s">
        <v>74</v>
      </c>
      <c r="G147" s="11">
        <v>0</v>
      </c>
      <c r="H147" s="11">
        <v>1</v>
      </c>
    </row>
    <row r="148" spans="1:8" ht="13" x14ac:dyDescent="0.25">
      <c r="A148" s="11">
        <v>147</v>
      </c>
      <c r="B148" s="12">
        <v>45969</v>
      </c>
      <c r="C148" s="12" t="s">
        <v>71</v>
      </c>
      <c r="D148" s="12" t="s">
        <v>72</v>
      </c>
      <c r="E148" s="12" t="s">
        <v>73</v>
      </c>
      <c r="F148" s="11" t="s">
        <v>74</v>
      </c>
      <c r="G148" s="11">
        <v>0</v>
      </c>
      <c r="H148" s="11">
        <v>1</v>
      </c>
    </row>
    <row r="149" spans="1:8" ht="13" x14ac:dyDescent="0.25">
      <c r="A149" s="11">
        <v>148</v>
      </c>
      <c r="B149" s="12">
        <v>45969</v>
      </c>
      <c r="C149" s="12" t="s">
        <v>71</v>
      </c>
      <c r="D149" s="12" t="s">
        <v>72</v>
      </c>
      <c r="E149" s="12" t="s">
        <v>73</v>
      </c>
      <c r="F149" s="11" t="s">
        <v>74</v>
      </c>
      <c r="G149" s="11">
        <v>0</v>
      </c>
      <c r="H149" s="11">
        <v>1</v>
      </c>
    </row>
    <row r="150" spans="1:8" ht="13" x14ac:dyDescent="0.25">
      <c r="A150" s="11">
        <v>149</v>
      </c>
      <c r="B150" s="12">
        <v>45969</v>
      </c>
      <c r="C150" s="12" t="s">
        <v>71</v>
      </c>
      <c r="D150" s="12" t="s">
        <v>72</v>
      </c>
      <c r="E150" s="12" t="s">
        <v>73</v>
      </c>
      <c r="F150" s="11" t="s">
        <v>74</v>
      </c>
      <c r="G150" s="11">
        <v>0</v>
      </c>
      <c r="H150" s="11">
        <v>1</v>
      </c>
    </row>
    <row r="151" spans="1:8" ht="13" x14ac:dyDescent="0.25">
      <c r="A151" s="11">
        <v>150</v>
      </c>
      <c r="B151" s="12">
        <v>45969</v>
      </c>
      <c r="C151" s="12" t="s">
        <v>71</v>
      </c>
      <c r="D151" s="12" t="s">
        <v>72</v>
      </c>
      <c r="E151" s="12" t="s">
        <v>73</v>
      </c>
      <c r="F151" s="11" t="s">
        <v>74</v>
      </c>
      <c r="G151" s="11">
        <v>0</v>
      </c>
      <c r="H151" s="11">
        <v>1</v>
      </c>
    </row>
    <row r="152" spans="1:8" ht="13" x14ac:dyDescent="0.25">
      <c r="A152" s="11">
        <v>151</v>
      </c>
      <c r="B152" s="12">
        <v>45969</v>
      </c>
      <c r="C152" s="12" t="s">
        <v>71</v>
      </c>
      <c r="D152" s="12" t="s">
        <v>72</v>
      </c>
      <c r="E152" s="12" t="s">
        <v>73</v>
      </c>
      <c r="F152" s="11" t="s">
        <v>74</v>
      </c>
      <c r="G152" s="11">
        <v>0</v>
      </c>
      <c r="H152" s="11">
        <v>1</v>
      </c>
    </row>
    <row r="153" spans="1:8" ht="13" x14ac:dyDescent="0.25">
      <c r="A153" s="11">
        <v>152</v>
      </c>
      <c r="B153" s="12">
        <v>45977</v>
      </c>
      <c r="C153" s="12" t="s">
        <v>71</v>
      </c>
      <c r="D153" s="12" t="s">
        <v>72</v>
      </c>
      <c r="E153" s="12" t="s">
        <v>73</v>
      </c>
      <c r="F153" s="11" t="s">
        <v>74</v>
      </c>
      <c r="G153" s="11">
        <v>0</v>
      </c>
      <c r="H153" s="11">
        <v>1</v>
      </c>
    </row>
    <row r="154" spans="1:8" ht="13" x14ac:dyDescent="0.25">
      <c r="A154" s="11">
        <v>153</v>
      </c>
      <c r="B154" s="12">
        <v>45977</v>
      </c>
      <c r="C154" s="12" t="s">
        <v>71</v>
      </c>
      <c r="D154" s="12" t="s">
        <v>72</v>
      </c>
      <c r="E154" s="12" t="s">
        <v>73</v>
      </c>
      <c r="F154" s="11" t="s">
        <v>74</v>
      </c>
      <c r="G154" s="11">
        <v>0</v>
      </c>
      <c r="H154" s="11">
        <v>1</v>
      </c>
    </row>
    <row r="155" spans="1:8" ht="13" x14ac:dyDescent="0.25">
      <c r="A155" s="11">
        <v>154</v>
      </c>
      <c r="B155" s="12">
        <v>45977</v>
      </c>
      <c r="C155" s="12" t="s">
        <v>71</v>
      </c>
      <c r="D155" s="12" t="s">
        <v>72</v>
      </c>
      <c r="E155" s="12" t="s">
        <v>73</v>
      </c>
      <c r="F155" s="11" t="s">
        <v>74</v>
      </c>
      <c r="G155" s="11">
        <v>0</v>
      </c>
      <c r="H155" s="11">
        <v>1</v>
      </c>
    </row>
    <row r="156" spans="1:8" ht="13" x14ac:dyDescent="0.25">
      <c r="A156" s="11">
        <v>155</v>
      </c>
      <c r="B156" s="12">
        <v>45977</v>
      </c>
      <c r="C156" s="12" t="s">
        <v>71</v>
      </c>
      <c r="D156" s="12" t="s">
        <v>72</v>
      </c>
      <c r="E156" s="12" t="s">
        <v>73</v>
      </c>
      <c r="F156" s="11" t="s">
        <v>74</v>
      </c>
      <c r="G156" s="11">
        <v>0</v>
      </c>
      <c r="H156" s="11">
        <v>1</v>
      </c>
    </row>
    <row r="157" spans="1:8" ht="13" x14ac:dyDescent="0.25">
      <c r="A157" s="11">
        <v>156</v>
      </c>
      <c r="B157" s="12">
        <v>45963</v>
      </c>
      <c r="C157" s="12" t="s">
        <v>71</v>
      </c>
      <c r="D157" s="12" t="s">
        <v>72</v>
      </c>
      <c r="E157" s="12" t="s">
        <v>73</v>
      </c>
      <c r="F157" s="11" t="s">
        <v>142</v>
      </c>
      <c r="G157" s="11">
        <v>0</v>
      </c>
      <c r="H157" s="11">
        <v>1</v>
      </c>
    </row>
    <row r="158" spans="1:8" ht="13" x14ac:dyDescent="0.25">
      <c r="A158" s="11">
        <v>157</v>
      </c>
      <c r="B158" s="12">
        <v>45964</v>
      </c>
      <c r="C158" s="12" t="s">
        <v>71</v>
      </c>
      <c r="D158" s="12" t="s">
        <v>72</v>
      </c>
      <c r="E158" s="12" t="s">
        <v>73</v>
      </c>
      <c r="F158" s="11" t="s">
        <v>142</v>
      </c>
      <c r="G158" s="11">
        <v>0</v>
      </c>
      <c r="H158" s="11">
        <v>1</v>
      </c>
    </row>
    <row r="159" spans="1:8" ht="13" x14ac:dyDescent="0.25">
      <c r="A159" s="11">
        <v>158</v>
      </c>
      <c r="B159" s="12">
        <v>45963</v>
      </c>
      <c r="C159" s="12" t="s">
        <v>71</v>
      </c>
      <c r="D159" s="12" t="s">
        <v>72</v>
      </c>
      <c r="E159" s="12" t="s">
        <v>73</v>
      </c>
      <c r="F159" s="11" t="s">
        <v>142</v>
      </c>
      <c r="G159" s="11">
        <v>0</v>
      </c>
      <c r="H159" s="11">
        <v>1</v>
      </c>
    </row>
    <row r="160" spans="1:8" ht="13" x14ac:dyDescent="0.25">
      <c r="A160" s="11">
        <v>159</v>
      </c>
      <c r="B160" s="12">
        <v>45978</v>
      </c>
      <c r="C160" s="12" t="s">
        <v>71</v>
      </c>
      <c r="D160" s="12" t="s">
        <v>72</v>
      </c>
      <c r="E160" s="12" t="s">
        <v>73</v>
      </c>
      <c r="F160" s="11" t="s">
        <v>142</v>
      </c>
      <c r="G160" s="11">
        <v>0</v>
      </c>
      <c r="H160" s="11">
        <v>1</v>
      </c>
    </row>
    <row r="161" spans="1:8" ht="13" x14ac:dyDescent="0.25">
      <c r="A161" s="11">
        <v>160</v>
      </c>
      <c r="B161" s="12">
        <v>45977</v>
      </c>
      <c r="C161" s="12" t="s">
        <v>71</v>
      </c>
      <c r="D161" s="12" t="s">
        <v>72</v>
      </c>
      <c r="E161" s="12" t="s">
        <v>73</v>
      </c>
      <c r="F161" s="11" t="s">
        <v>142</v>
      </c>
      <c r="G161" s="11">
        <v>0</v>
      </c>
      <c r="H161" s="11">
        <v>1</v>
      </c>
    </row>
    <row r="162" spans="1:8" ht="13" x14ac:dyDescent="0.25">
      <c r="A162" s="11">
        <v>161</v>
      </c>
      <c r="B162" s="12">
        <v>45977</v>
      </c>
      <c r="C162" s="12" t="s">
        <v>71</v>
      </c>
      <c r="D162" s="12" t="s">
        <v>72</v>
      </c>
      <c r="E162" s="12" t="s">
        <v>73</v>
      </c>
      <c r="F162" s="11" t="s">
        <v>142</v>
      </c>
      <c r="G162" s="11">
        <v>0</v>
      </c>
      <c r="H162" s="11">
        <v>1</v>
      </c>
    </row>
    <row r="163" spans="1:8" ht="13" x14ac:dyDescent="0.25">
      <c r="A163" s="11">
        <v>162</v>
      </c>
      <c r="B163" s="12">
        <v>45976</v>
      </c>
      <c r="C163" s="12" t="s">
        <v>71</v>
      </c>
      <c r="D163" s="12" t="s">
        <v>72</v>
      </c>
      <c r="E163" s="12" t="s">
        <v>73</v>
      </c>
      <c r="F163" s="11" t="s">
        <v>142</v>
      </c>
      <c r="G163" s="11">
        <v>0</v>
      </c>
      <c r="H163" s="11">
        <v>1</v>
      </c>
    </row>
    <row r="164" spans="1:8" ht="13" x14ac:dyDescent="0.25">
      <c r="A164" s="11">
        <v>163</v>
      </c>
      <c r="B164" s="12">
        <v>45977</v>
      </c>
      <c r="C164" s="12" t="s">
        <v>71</v>
      </c>
      <c r="D164" s="12" t="s">
        <v>72</v>
      </c>
      <c r="E164" s="12" t="s">
        <v>73</v>
      </c>
      <c r="F164" s="11" t="s">
        <v>142</v>
      </c>
      <c r="G164" s="11">
        <v>0</v>
      </c>
      <c r="H164" s="11">
        <v>1</v>
      </c>
    </row>
    <row r="165" spans="1:8" ht="26" x14ac:dyDescent="0.25">
      <c r="A165" s="11">
        <v>164</v>
      </c>
      <c r="B165" s="12">
        <v>45997</v>
      </c>
      <c r="C165" s="12" t="s">
        <v>71</v>
      </c>
      <c r="D165" s="12" t="s">
        <v>72</v>
      </c>
      <c r="E165" s="12" t="s">
        <v>73</v>
      </c>
      <c r="F165" s="11" t="s">
        <v>274</v>
      </c>
      <c r="G165" s="11">
        <v>-9</v>
      </c>
      <c r="H165" s="11">
        <v>1</v>
      </c>
    </row>
    <row r="166" spans="1:8" ht="26" x14ac:dyDescent="0.25">
      <c r="A166" s="11">
        <v>165</v>
      </c>
      <c r="B166" s="12">
        <v>45997</v>
      </c>
      <c r="C166" s="12" t="s">
        <v>71</v>
      </c>
      <c r="D166" s="12" t="s">
        <v>72</v>
      </c>
      <c r="E166" s="12" t="s">
        <v>73</v>
      </c>
      <c r="F166" s="11" t="s">
        <v>274</v>
      </c>
      <c r="G166" s="11">
        <v>-9</v>
      </c>
      <c r="H166" s="11">
        <v>1</v>
      </c>
    </row>
    <row r="167" spans="1:8" ht="26" x14ac:dyDescent="0.25">
      <c r="A167" s="11">
        <v>166</v>
      </c>
      <c r="B167" s="12">
        <v>45997</v>
      </c>
      <c r="C167" s="12" t="s">
        <v>71</v>
      </c>
      <c r="D167" s="12" t="s">
        <v>72</v>
      </c>
      <c r="E167" s="12" t="s">
        <v>73</v>
      </c>
      <c r="F167" s="11" t="s">
        <v>274</v>
      </c>
      <c r="G167" s="11">
        <v>-9</v>
      </c>
      <c r="H167" s="11">
        <v>1</v>
      </c>
    </row>
    <row r="168" spans="1:8" ht="26" x14ac:dyDescent="0.25">
      <c r="A168" s="11">
        <v>167</v>
      </c>
      <c r="B168" s="12">
        <v>45997</v>
      </c>
      <c r="C168" s="12" t="s">
        <v>71</v>
      </c>
      <c r="D168" s="12" t="s">
        <v>72</v>
      </c>
      <c r="E168" s="12" t="s">
        <v>73</v>
      </c>
      <c r="F168" s="11" t="s">
        <v>274</v>
      </c>
      <c r="G168" s="11">
        <v>-9</v>
      </c>
      <c r="H168" s="11">
        <v>1</v>
      </c>
    </row>
    <row r="169" spans="1:8" ht="26" x14ac:dyDescent="0.25">
      <c r="A169" s="11">
        <v>168</v>
      </c>
      <c r="B169" s="12">
        <v>45997</v>
      </c>
      <c r="C169" s="12" t="s">
        <v>71</v>
      </c>
      <c r="D169" s="12" t="s">
        <v>72</v>
      </c>
      <c r="E169" s="12" t="s">
        <v>73</v>
      </c>
      <c r="F169" s="11" t="s">
        <v>274</v>
      </c>
      <c r="G169" s="11">
        <v>-9</v>
      </c>
      <c r="H169" s="11">
        <v>1</v>
      </c>
    </row>
    <row r="170" spans="1:8" ht="26" x14ac:dyDescent="0.25">
      <c r="A170" s="11">
        <v>169</v>
      </c>
      <c r="B170" s="12">
        <v>45997</v>
      </c>
      <c r="C170" s="12" t="s">
        <v>71</v>
      </c>
      <c r="D170" s="12" t="s">
        <v>72</v>
      </c>
      <c r="E170" s="12" t="s">
        <v>73</v>
      </c>
      <c r="F170" s="11" t="s">
        <v>274</v>
      </c>
      <c r="G170" s="11">
        <v>-9</v>
      </c>
      <c r="H170" s="11">
        <v>1</v>
      </c>
    </row>
    <row r="171" spans="1:8" ht="26" x14ac:dyDescent="0.25">
      <c r="A171" s="11">
        <v>170</v>
      </c>
      <c r="B171" s="12">
        <v>45997</v>
      </c>
      <c r="C171" s="12" t="s">
        <v>71</v>
      </c>
      <c r="D171" s="12" t="s">
        <v>72</v>
      </c>
      <c r="E171" s="12" t="s">
        <v>73</v>
      </c>
      <c r="F171" s="11" t="s">
        <v>274</v>
      </c>
      <c r="G171" s="11">
        <v>-9</v>
      </c>
      <c r="H171" s="11">
        <v>1</v>
      </c>
    </row>
    <row r="172" spans="1:8" ht="26" x14ac:dyDescent="0.25">
      <c r="A172" s="11">
        <v>171</v>
      </c>
      <c r="B172" s="12">
        <v>45997</v>
      </c>
      <c r="C172" s="12" t="s">
        <v>71</v>
      </c>
      <c r="D172" s="12" t="s">
        <v>72</v>
      </c>
      <c r="E172" s="12" t="s">
        <v>73</v>
      </c>
      <c r="F172" s="11" t="s">
        <v>274</v>
      </c>
      <c r="G172" s="11">
        <v>-9</v>
      </c>
      <c r="H172" s="11">
        <v>1</v>
      </c>
    </row>
    <row r="173" spans="1:8" ht="13" x14ac:dyDescent="0.25">
      <c r="A173" s="11">
        <v>172</v>
      </c>
      <c r="B173" s="12">
        <v>46004</v>
      </c>
      <c r="C173" s="12" t="s">
        <v>71</v>
      </c>
      <c r="D173" s="12" t="s">
        <v>72</v>
      </c>
      <c r="E173" s="12" t="s">
        <v>73</v>
      </c>
      <c r="F173" s="11" t="s">
        <v>111</v>
      </c>
      <c r="G173" s="11">
        <v>-9</v>
      </c>
      <c r="H173" s="11">
        <v>1</v>
      </c>
    </row>
    <row r="174" spans="1:8" ht="13" x14ac:dyDescent="0.25">
      <c r="A174" s="11">
        <v>173</v>
      </c>
      <c r="B174" s="12">
        <v>46004</v>
      </c>
      <c r="C174" s="12" t="s">
        <v>71</v>
      </c>
      <c r="D174" s="12" t="s">
        <v>72</v>
      </c>
      <c r="E174" s="12" t="s">
        <v>73</v>
      </c>
      <c r="F174" s="11" t="s">
        <v>111</v>
      </c>
      <c r="G174" s="11">
        <v>-9</v>
      </c>
      <c r="H174" s="11">
        <v>1</v>
      </c>
    </row>
    <row r="175" spans="1:8" ht="13" x14ac:dyDescent="0.25">
      <c r="A175" s="11">
        <v>174</v>
      </c>
      <c r="B175" s="12">
        <v>46001</v>
      </c>
      <c r="C175" s="12" t="s">
        <v>71</v>
      </c>
      <c r="D175" s="12" t="s">
        <v>72</v>
      </c>
      <c r="E175" s="12" t="s">
        <v>73</v>
      </c>
      <c r="F175" s="11" t="s">
        <v>111</v>
      </c>
      <c r="G175" s="11">
        <v>-9</v>
      </c>
      <c r="H175" s="11">
        <v>1</v>
      </c>
    </row>
    <row r="176" spans="1:8" ht="13" x14ac:dyDescent="0.25">
      <c r="A176" s="11">
        <v>175</v>
      </c>
      <c r="B176" s="12">
        <v>46006</v>
      </c>
      <c r="C176" s="12" t="s">
        <v>71</v>
      </c>
      <c r="D176" s="12" t="s">
        <v>72</v>
      </c>
      <c r="E176" s="12" t="s">
        <v>73</v>
      </c>
      <c r="F176" s="11" t="s">
        <v>111</v>
      </c>
      <c r="G176" s="11">
        <v>-9</v>
      </c>
      <c r="H176" s="11">
        <v>1</v>
      </c>
    </row>
    <row r="177" spans="1:8" ht="13" x14ac:dyDescent="0.25">
      <c r="A177" s="11">
        <v>176</v>
      </c>
      <c r="B177" s="12">
        <v>45997</v>
      </c>
      <c r="C177" s="12" t="s">
        <v>71</v>
      </c>
      <c r="D177" s="12" t="s">
        <v>72</v>
      </c>
      <c r="E177" s="12" t="s">
        <v>73</v>
      </c>
      <c r="F177" s="11" t="s">
        <v>111</v>
      </c>
      <c r="G177" s="11">
        <v>-9</v>
      </c>
      <c r="H177" s="11">
        <v>1</v>
      </c>
    </row>
    <row r="178" spans="1:8" ht="13" x14ac:dyDescent="0.25">
      <c r="A178" s="11">
        <v>177</v>
      </c>
      <c r="B178" s="12">
        <v>45995</v>
      </c>
      <c r="C178" s="12" t="s">
        <v>71</v>
      </c>
      <c r="D178" s="12" t="s">
        <v>72</v>
      </c>
      <c r="E178" s="12" t="s">
        <v>73</v>
      </c>
      <c r="F178" s="11" t="s">
        <v>111</v>
      </c>
      <c r="G178" s="11">
        <v>-9</v>
      </c>
      <c r="H178" s="11">
        <v>1</v>
      </c>
    </row>
    <row r="179" spans="1:8" ht="13" x14ac:dyDescent="0.25">
      <c r="A179" s="11">
        <v>178</v>
      </c>
      <c r="B179" s="12">
        <v>46005</v>
      </c>
      <c r="C179" s="12" t="s">
        <v>71</v>
      </c>
      <c r="D179" s="12" t="s">
        <v>72</v>
      </c>
      <c r="E179" s="12" t="s">
        <v>73</v>
      </c>
      <c r="F179" s="11" t="s">
        <v>111</v>
      </c>
      <c r="G179" s="11">
        <v>-9</v>
      </c>
      <c r="H179" s="11">
        <v>1</v>
      </c>
    </row>
    <row r="180" spans="1:8" ht="13" x14ac:dyDescent="0.25">
      <c r="A180" s="11">
        <v>179</v>
      </c>
      <c r="B180" s="12">
        <v>45997</v>
      </c>
      <c r="C180" s="12" t="s">
        <v>71</v>
      </c>
      <c r="D180" s="12" t="s">
        <v>72</v>
      </c>
      <c r="E180" s="12" t="s">
        <v>73</v>
      </c>
      <c r="F180" s="11" t="s">
        <v>111</v>
      </c>
      <c r="G180" s="11">
        <v>-9</v>
      </c>
      <c r="H180" s="11">
        <v>1</v>
      </c>
    </row>
    <row r="181" spans="1:8" ht="13" x14ac:dyDescent="0.25">
      <c r="A181" s="11">
        <v>180</v>
      </c>
      <c r="B181" s="12">
        <v>46002</v>
      </c>
      <c r="C181" s="12" t="s">
        <v>71</v>
      </c>
      <c r="D181" s="12" t="s">
        <v>72</v>
      </c>
      <c r="E181" s="12" t="s">
        <v>73</v>
      </c>
      <c r="F181" s="11" t="s">
        <v>111</v>
      </c>
      <c r="G181" s="11">
        <v>-9</v>
      </c>
      <c r="H181" s="11">
        <v>1</v>
      </c>
    </row>
    <row r="182" spans="1:8" ht="13" x14ac:dyDescent="0.25">
      <c r="A182" s="11">
        <v>181</v>
      </c>
      <c r="B182" s="12">
        <v>45994</v>
      </c>
      <c r="C182" s="12" t="s">
        <v>71</v>
      </c>
      <c r="D182" s="12" t="s">
        <v>72</v>
      </c>
      <c r="E182" s="12" t="s">
        <v>73</v>
      </c>
      <c r="F182" s="11" t="s">
        <v>111</v>
      </c>
      <c r="G182" s="11">
        <v>-9</v>
      </c>
      <c r="H182" s="11">
        <v>1</v>
      </c>
    </row>
    <row r="183" spans="1:8" ht="13" x14ac:dyDescent="0.25">
      <c r="A183" s="11">
        <v>182</v>
      </c>
      <c r="B183" s="12">
        <v>45993</v>
      </c>
      <c r="C183" s="12" t="s">
        <v>71</v>
      </c>
      <c r="D183" s="12" t="s">
        <v>72</v>
      </c>
      <c r="E183" s="12" t="s">
        <v>73</v>
      </c>
      <c r="F183" s="11" t="s">
        <v>111</v>
      </c>
      <c r="G183" s="11">
        <v>-9</v>
      </c>
      <c r="H183" s="11">
        <v>1</v>
      </c>
    </row>
    <row r="184" spans="1:8" ht="13" x14ac:dyDescent="0.25">
      <c r="A184" s="11">
        <v>183</v>
      </c>
      <c r="B184" s="12">
        <v>45994</v>
      </c>
      <c r="C184" s="12" t="s">
        <v>71</v>
      </c>
      <c r="D184" s="12" t="s">
        <v>72</v>
      </c>
      <c r="E184" s="12" t="s">
        <v>73</v>
      </c>
      <c r="F184" s="11" t="s">
        <v>111</v>
      </c>
      <c r="G184" s="11">
        <v>-9</v>
      </c>
      <c r="H184" s="11">
        <v>1</v>
      </c>
    </row>
    <row r="185" spans="1:8" ht="13" hidden="1" x14ac:dyDescent="0.3">
      <c r="A185" s="11">
        <v>184</v>
      </c>
      <c r="B185" s="22">
        <v>45841</v>
      </c>
      <c r="C185" s="22" t="s">
        <v>71</v>
      </c>
      <c r="D185" s="22" t="s">
        <v>298</v>
      </c>
      <c r="E185" s="22" t="s">
        <v>299</v>
      </c>
      <c r="F185" s="23" t="s">
        <v>300</v>
      </c>
      <c r="G185" s="23">
        <v>1</v>
      </c>
      <c r="H185" s="23">
        <v>1</v>
      </c>
    </row>
    <row r="186" spans="1:8" ht="13" hidden="1" x14ac:dyDescent="0.3">
      <c r="A186" s="11">
        <v>185</v>
      </c>
      <c r="B186" s="22">
        <v>45841</v>
      </c>
      <c r="C186" s="22" t="s">
        <v>71</v>
      </c>
      <c r="D186" s="22" t="s">
        <v>298</v>
      </c>
      <c r="E186" s="22" t="s">
        <v>299</v>
      </c>
      <c r="F186" s="23" t="s">
        <v>300</v>
      </c>
      <c r="G186" s="23">
        <v>1</v>
      </c>
      <c r="H186" s="23">
        <v>1</v>
      </c>
    </row>
    <row r="187" spans="1:8" ht="13" hidden="1" x14ac:dyDescent="0.3">
      <c r="A187" s="11">
        <v>186</v>
      </c>
      <c r="B187" s="22">
        <v>45841</v>
      </c>
      <c r="C187" s="22" t="s">
        <v>71</v>
      </c>
      <c r="D187" s="22" t="s">
        <v>298</v>
      </c>
      <c r="E187" s="22" t="s">
        <v>299</v>
      </c>
      <c r="F187" s="23" t="s">
        <v>300</v>
      </c>
      <c r="G187" s="23">
        <v>1</v>
      </c>
      <c r="H187" s="23">
        <v>1</v>
      </c>
    </row>
    <row r="188" spans="1:8" ht="13" hidden="1" x14ac:dyDescent="0.3">
      <c r="A188" s="11">
        <v>187</v>
      </c>
      <c r="B188" s="22">
        <v>45841</v>
      </c>
      <c r="C188" s="22" t="s">
        <v>71</v>
      </c>
      <c r="D188" s="22" t="s">
        <v>298</v>
      </c>
      <c r="E188" s="22" t="s">
        <v>299</v>
      </c>
      <c r="F188" s="23" t="s">
        <v>300</v>
      </c>
      <c r="G188" s="23">
        <v>1</v>
      </c>
      <c r="H188" s="23">
        <v>1</v>
      </c>
    </row>
    <row r="189" spans="1:8" ht="13" hidden="1" x14ac:dyDescent="0.3">
      <c r="A189" s="11">
        <v>188</v>
      </c>
      <c r="B189" s="22">
        <v>45841</v>
      </c>
      <c r="C189" s="22" t="s">
        <v>71</v>
      </c>
      <c r="D189" s="22" t="s">
        <v>298</v>
      </c>
      <c r="E189" s="22" t="s">
        <v>299</v>
      </c>
      <c r="F189" s="23" t="s">
        <v>300</v>
      </c>
      <c r="G189" s="23">
        <v>1</v>
      </c>
      <c r="H189" s="23">
        <v>1</v>
      </c>
    </row>
    <row r="190" spans="1:8" ht="13" hidden="1" x14ac:dyDescent="0.3">
      <c r="A190" s="11">
        <v>189</v>
      </c>
      <c r="B190" s="22">
        <v>45845</v>
      </c>
      <c r="C190" s="22" t="s">
        <v>71</v>
      </c>
      <c r="D190" s="22" t="s">
        <v>298</v>
      </c>
      <c r="E190" s="22" t="s">
        <v>299</v>
      </c>
      <c r="F190" s="23" t="s">
        <v>300</v>
      </c>
      <c r="G190" s="23">
        <v>1</v>
      </c>
      <c r="H190" s="23">
        <v>1</v>
      </c>
    </row>
    <row r="191" spans="1:8" ht="13" hidden="1" x14ac:dyDescent="0.3">
      <c r="A191" s="11">
        <v>190</v>
      </c>
      <c r="B191" s="22">
        <v>45845</v>
      </c>
      <c r="C191" s="22" t="s">
        <v>71</v>
      </c>
      <c r="D191" s="22" t="s">
        <v>298</v>
      </c>
      <c r="E191" s="22" t="s">
        <v>299</v>
      </c>
      <c r="F191" s="23" t="s">
        <v>309</v>
      </c>
      <c r="G191" s="23">
        <v>1</v>
      </c>
      <c r="H191" s="23">
        <v>1</v>
      </c>
    </row>
    <row r="192" spans="1:8" ht="13" hidden="1" x14ac:dyDescent="0.3">
      <c r="A192" s="11">
        <v>191</v>
      </c>
      <c r="B192" s="22">
        <v>45848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23">
        <v>1</v>
      </c>
      <c r="H192" s="23">
        <v>1</v>
      </c>
    </row>
    <row r="193" spans="1:8" ht="13" hidden="1" x14ac:dyDescent="0.3">
      <c r="A193" s="11">
        <v>192</v>
      </c>
      <c r="B193" s="22">
        <v>45848</v>
      </c>
      <c r="C193" s="22" t="s">
        <v>71</v>
      </c>
      <c r="D193" s="22" t="s">
        <v>298</v>
      </c>
      <c r="E193" s="22" t="s">
        <v>299</v>
      </c>
      <c r="F193" s="23" t="s">
        <v>309</v>
      </c>
      <c r="G193" s="23">
        <v>1</v>
      </c>
      <c r="H193" s="23">
        <v>1</v>
      </c>
    </row>
    <row r="194" spans="1:8" ht="13" hidden="1" x14ac:dyDescent="0.3">
      <c r="A194" s="11">
        <v>193</v>
      </c>
      <c r="B194" s="30">
        <v>45851</v>
      </c>
      <c r="C194" s="22" t="s">
        <v>71</v>
      </c>
      <c r="D194" s="22" t="s">
        <v>298</v>
      </c>
      <c r="E194" s="22" t="s">
        <v>299</v>
      </c>
      <c r="F194" s="23" t="s">
        <v>309</v>
      </c>
      <c r="G194" s="23">
        <v>1</v>
      </c>
      <c r="H194" s="23">
        <v>1</v>
      </c>
    </row>
    <row r="195" spans="1:8" ht="13" hidden="1" x14ac:dyDescent="0.3">
      <c r="A195" s="11">
        <v>194</v>
      </c>
      <c r="B195" s="30">
        <v>45851</v>
      </c>
      <c r="C195" s="22" t="s">
        <v>71</v>
      </c>
      <c r="D195" s="22" t="s">
        <v>298</v>
      </c>
      <c r="E195" s="22" t="s">
        <v>299</v>
      </c>
      <c r="F195" s="23" t="s">
        <v>309</v>
      </c>
      <c r="G195" s="23">
        <v>1</v>
      </c>
      <c r="H195" s="23">
        <v>1</v>
      </c>
    </row>
    <row r="196" spans="1:8" ht="13" hidden="1" x14ac:dyDescent="0.3">
      <c r="A196" s="11">
        <v>195</v>
      </c>
      <c r="B196" s="30">
        <v>45852</v>
      </c>
      <c r="C196" s="22" t="s">
        <v>71</v>
      </c>
      <c r="D196" s="22" t="s">
        <v>298</v>
      </c>
      <c r="E196" s="22" t="s">
        <v>299</v>
      </c>
      <c r="F196" s="23" t="s">
        <v>309</v>
      </c>
      <c r="G196" s="23">
        <v>1</v>
      </c>
      <c r="H196" s="23">
        <v>1</v>
      </c>
    </row>
    <row r="197" spans="1:8" ht="13" hidden="1" x14ac:dyDescent="0.3">
      <c r="A197" s="11">
        <v>196</v>
      </c>
      <c r="B197" s="30">
        <v>45852</v>
      </c>
      <c r="C197" s="22" t="s">
        <v>71</v>
      </c>
      <c r="D197" s="22" t="s">
        <v>298</v>
      </c>
      <c r="E197" s="22" t="s">
        <v>299</v>
      </c>
      <c r="F197" s="23" t="s">
        <v>309</v>
      </c>
      <c r="G197" s="23">
        <v>1</v>
      </c>
      <c r="H197" s="23">
        <v>1</v>
      </c>
    </row>
    <row r="198" spans="1:8" ht="13" hidden="1" x14ac:dyDescent="0.3">
      <c r="A198" s="11">
        <v>197</v>
      </c>
      <c r="B198" s="30">
        <v>45852</v>
      </c>
      <c r="C198" s="22" t="s">
        <v>71</v>
      </c>
      <c r="D198" s="22" t="s">
        <v>298</v>
      </c>
      <c r="E198" s="22" t="s">
        <v>299</v>
      </c>
      <c r="F198" s="23" t="s">
        <v>300</v>
      </c>
      <c r="G198" s="23">
        <v>1</v>
      </c>
      <c r="H198" s="23">
        <v>1</v>
      </c>
    </row>
    <row r="199" spans="1:8" ht="13" hidden="1" x14ac:dyDescent="0.3">
      <c r="A199" s="11">
        <v>198</v>
      </c>
      <c r="B199" s="30">
        <v>45854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23">
        <v>1</v>
      </c>
      <c r="H199" s="23">
        <v>1</v>
      </c>
    </row>
    <row r="200" spans="1:8" ht="13" hidden="1" x14ac:dyDescent="0.3">
      <c r="A200" s="11">
        <v>199</v>
      </c>
      <c r="B200" s="30">
        <v>45854</v>
      </c>
      <c r="C200" s="22" t="s">
        <v>71</v>
      </c>
      <c r="D200" s="22" t="s">
        <v>298</v>
      </c>
      <c r="E200" s="22" t="s">
        <v>299</v>
      </c>
      <c r="F200" s="23" t="s">
        <v>300</v>
      </c>
      <c r="G200" s="23">
        <v>1</v>
      </c>
      <c r="H200" s="23">
        <v>1</v>
      </c>
    </row>
    <row r="201" spans="1:8" ht="13" hidden="1" x14ac:dyDescent="0.3">
      <c r="A201" s="11">
        <v>200</v>
      </c>
      <c r="B201" s="30">
        <v>45854</v>
      </c>
      <c r="C201" s="22" t="s">
        <v>71</v>
      </c>
      <c r="D201" s="22" t="s">
        <v>298</v>
      </c>
      <c r="E201" s="22" t="s">
        <v>299</v>
      </c>
      <c r="F201" s="23" t="s">
        <v>300</v>
      </c>
      <c r="G201" s="23">
        <v>1</v>
      </c>
      <c r="H201" s="23">
        <v>1</v>
      </c>
    </row>
    <row r="202" spans="1:8" ht="13" hidden="1" x14ac:dyDescent="0.3">
      <c r="A202" s="11">
        <v>201</v>
      </c>
      <c r="B202" s="30">
        <v>45854</v>
      </c>
      <c r="C202" s="22" t="s">
        <v>71</v>
      </c>
      <c r="D202" s="22" t="s">
        <v>298</v>
      </c>
      <c r="E202" s="22" t="s">
        <v>299</v>
      </c>
      <c r="F202" s="23" t="s">
        <v>300</v>
      </c>
      <c r="G202" s="23">
        <v>1</v>
      </c>
      <c r="H202" s="23">
        <v>1</v>
      </c>
    </row>
    <row r="203" spans="1:8" ht="13" hidden="1" x14ac:dyDescent="0.3">
      <c r="A203" s="11">
        <v>202</v>
      </c>
      <c r="B203" s="30">
        <v>45854</v>
      </c>
      <c r="C203" s="22" t="s">
        <v>71</v>
      </c>
      <c r="D203" s="22" t="s">
        <v>298</v>
      </c>
      <c r="E203" s="22" t="s">
        <v>299</v>
      </c>
      <c r="F203" s="23" t="s">
        <v>300</v>
      </c>
      <c r="G203" s="23">
        <v>1</v>
      </c>
      <c r="H203" s="23">
        <v>1</v>
      </c>
    </row>
    <row r="204" spans="1:8" ht="13" hidden="1" x14ac:dyDescent="0.3">
      <c r="A204" s="11">
        <v>203</v>
      </c>
      <c r="B204" s="30">
        <v>45855</v>
      </c>
      <c r="C204" s="22" t="s">
        <v>71</v>
      </c>
      <c r="D204" s="22" t="s">
        <v>298</v>
      </c>
      <c r="E204" s="22" t="s">
        <v>299</v>
      </c>
      <c r="F204" s="23" t="s">
        <v>300</v>
      </c>
      <c r="G204" s="23">
        <v>1</v>
      </c>
      <c r="H204" s="23">
        <v>1</v>
      </c>
    </row>
    <row r="205" spans="1:8" ht="13" hidden="1" x14ac:dyDescent="0.3">
      <c r="A205" s="11">
        <v>204</v>
      </c>
      <c r="B205" s="30">
        <v>45857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23">
        <v>1</v>
      </c>
      <c r="H205" s="23">
        <v>1</v>
      </c>
    </row>
    <row r="206" spans="1:8" ht="13" hidden="1" x14ac:dyDescent="0.3">
      <c r="A206" s="11">
        <v>205</v>
      </c>
      <c r="B206" s="30">
        <v>45857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23">
        <v>1</v>
      </c>
      <c r="H206" s="23">
        <v>1</v>
      </c>
    </row>
    <row r="207" spans="1:8" ht="13" hidden="1" x14ac:dyDescent="0.3">
      <c r="A207" s="11">
        <v>206</v>
      </c>
      <c r="B207" s="30">
        <v>45857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23">
        <v>1</v>
      </c>
      <c r="H207" s="23">
        <v>1</v>
      </c>
    </row>
    <row r="208" spans="1:8" ht="13" hidden="1" x14ac:dyDescent="0.3">
      <c r="A208" s="11">
        <v>207</v>
      </c>
      <c r="B208" s="30">
        <v>45864</v>
      </c>
      <c r="C208" s="22" t="s">
        <v>71</v>
      </c>
      <c r="D208" s="22" t="s">
        <v>298</v>
      </c>
      <c r="E208" s="22" t="s">
        <v>299</v>
      </c>
      <c r="F208" s="23" t="s">
        <v>309</v>
      </c>
      <c r="G208" s="23">
        <v>1</v>
      </c>
      <c r="H208" s="23">
        <v>1</v>
      </c>
    </row>
    <row r="209" spans="1:8" ht="13" hidden="1" x14ac:dyDescent="0.3">
      <c r="A209" s="11">
        <v>208</v>
      </c>
      <c r="B209" s="30">
        <v>45864</v>
      </c>
      <c r="C209" s="22" t="s">
        <v>71</v>
      </c>
      <c r="D209" s="22" t="s">
        <v>298</v>
      </c>
      <c r="E209" s="22" t="s">
        <v>299</v>
      </c>
      <c r="F209" s="23" t="s">
        <v>309</v>
      </c>
      <c r="G209" s="23">
        <v>1</v>
      </c>
      <c r="H209" s="23">
        <v>1</v>
      </c>
    </row>
    <row r="210" spans="1:8" ht="13" hidden="1" x14ac:dyDescent="0.3">
      <c r="A210" s="11">
        <v>209</v>
      </c>
      <c r="B210" s="30">
        <v>45864</v>
      </c>
      <c r="C210" s="22" t="s">
        <v>71</v>
      </c>
      <c r="D210" s="22" t="s">
        <v>298</v>
      </c>
      <c r="E210" s="22" t="s">
        <v>299</v>
      </c>
      <c r="F210" s="23" t="s">
        <v>309</v>
      </c>
      <c r="G210" s="23">
        <v>1</v>
      </c>
      <c r="H210" s="23">
        <v>1</v>
      </c>
    </row>
    <row r="211" spans="1:8" ht="13" hidden="1" x14ac:dyDescent="0.3">
      <c r="A211" s="11">
        <v>210</v>
      </c>
      <c r="B211" s="30">
        <v>45864</v>
      </c>
      <c r="C211" s="22" t="s">
        <v>71</v>
      </c>
      <c r="D211" s="22" t="s">
        <v>298</v>
      </c>
      <c r="E211" s="22" t="s">
        <v>299</v>
      </c>
      <c r="F211" s="23" t="s">
        <v>309</v>
      </c>
      <c r="G211" s="23">
        <v>1</v>
      </c>
      <c r="H211" s="23">
        <v>1</v>
      </c>
    </row>
    <row r="212" spans="1:8" ht="13" hidden="1" x14ac:dyDescent="0.3">
      <c r="A212" s="11">
        <v>211</v>
      </c>
      <c r="B212" s="30">
        <v>45864</v>
      </c>
      <c r="C212" s="22" t="s">
        <v>71</v>
      </c>
      <c r="D212" s="22" t="s">
        <v>298</v>
      </c>
      <c r="E212" s="22" t="s">
        <v>299</v>
      </c>
      <c r="F212" s="23" t="s">
        <v>309</v>
      </c>
      <c r="G212" s="23">
        <v>1</v>
      </c>
      <c r="H212" s="23">
        <v>1</v>
      </c>
    </row>
    <row r="213" spans="1:8" ht="13" hidden="1" x14ac:dyDescent="0.3">
      <c r="A213" s="11">
        <v>212</v>
      </c>
      <c r="B213" s="30">
        <v>45864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23">
        <v>1</v>
      </c>
      <c r="H213" s="23">
        <v>1</v>
      </c>
    </row>
    <row r="214" spans="1:8" ht="13" hidden="1" x14ac:dyDescent="0.3">
      <c r="A214" s="11">
        <v>213</v>
      </c>
      <c r="B214" s="30">
        <v>45865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23">
        <v>1</v>
      </c>
      <c r="H214" s="23">
        <v>1</v>
      </c>
    </row>
    <row r="215" spans="1:8" ht="13" hidden="1" x14ac:dyDescent="0.3">
      <c r="A215" s="11">
        <v>214</v>
      </c>
      <c r="B215" s="30">
        <v>45865</v>
      </c>
      <c r="C215" s="22" t="s">
        <v>71</v>
      </c>
      <c r="D215" s="22" t="s">
        <v>298</v>
      </c>
      <c r="E215" s="22" t="s">
        <v>299</v>
      </c>
      <c r="F215" s="23" t="s">
        <v>300</v>
      </c>
      <c r="G215" s="23">
        <v>1</v>
      </c>
      <c r="H215" s="23">
        <v>1</v>
      </c>
    </row>
    <row r="216" spans="1:8" ht="13" hidden="1" x14ac:dyDescent="0.3">
      <c r="A216" s="11">
        <v>215</v>
      </c>
      <c r="B216" s="30">
        <v>45865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23">
        <v>1</v>
      </c>
      <c r="H216" s="23">
        <v>1</v>
      </c>
    </row>
    <row r="217" spans="1:8" ht="13" hidden="1" x14ac:dyDescent="0.3">
      <c r="A217" s="11">
        <v>216</v>
      </c>
      <c r="B217" s="30">
        <v>45866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23">
        <v>1</v>
      </c>
      <c r="H217" s="23">
        <v>1</v>
      </c>
    </row>
    <row r="218" spans="1:8" ht="13" hidden="1" x14ac:dyDescent="0.3">
      <c r="A218" s="11">
        <v>217</v>
      </c>
      <c r="B218" s="30">
        <v>45866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23">
        <v>1</v>
      </c>
      <c r="H218" s="23">
        <v>1</v>
      </c>
    </row>
    <row r="219" spans="1:8" ht="13" hidden="1" x14ac:dyDescent="0.3">
      <c r="A219" s="11">
        <v>218</v>
      </c>
      <c r="B219" s="30">
        <v>45870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23">
        <v>1</v>
      </c>
      <c r="H219" s="23">
        <v>1</v>
      </c>
    </row>
    <row r="220" spans="1:8" ht="13" hidden="1" x14ac:dyDescent="0.3">
      <c r="A220" s="11">
        <v>219</v>
      </c>
      <c r="B220" s="30">
        <v>45870</v>
      </c>
      <c r="C220" s="22" t="s">
        <v>71</v>
      </c>
      <c r="D220" s="22" t="s">
        <v>298</v>
      </c>
      <c r="E220" s="22" t="s">
        <v>299</v>
      </c>
      <c r="F220" s="23" t="s">
        <v>309</v>
      </c>
      <c r="G220" s="23">
        <v>1</v>
      </c>
      <c r="H220" s="23">
        <v>1</v>
      </c>
    </row>
    <row r="221" spans="1:8" ht="13" hidden="1" x14ac:dyDescent="0.3">
      <c r="A221" s="11">
        <v>220</v>
      </c>
      <c r="B221" s="30">
        <v>45870</v>
      </c>
      <c r="C221" s="22" t="s">
        <v>71</v>
      </c>
      <c r="D221" s="22" t="s">
        <v>298</v>
      </c>
      <c r="E221" s="22" t="s">
        <v>299</v>
      </c>
      <c r="F221" s="23" t="s">
        <v>309</v>
      </c>
      <c r="G221" s="23">
        <v>1</v>
      </c>
      <c r="H221" s="23">
        <v>1</v>
      </c>
    </row>
    <row r="222" spans="1:8" ht="13" hidden="1" x14ac:dyDescent="0.3">
      <c r="A222" s="11">
        <v>221</v>
      </c>
      <c r="B222" s="30">
        <v>45871</v>
      </c>
      <c r="C222" s="22" t="s">
        <v>71</v>
      </c>
      <c r="D222" s="22" t="s">
        <v>298</v>
      </c>
      <c r="E222" s="22" t="s">
        <v>299</v>
      </c>
      <c r="F222" s="23" t="s">
        <v>309</v>
      </c>
      <c r="G222" s="23">
        <v>1</v>
      </c>
      <c r="H222" s="23">
        <v>1</v>
      </c>
    </row>
    <row r="223" spans="1:8" ht="13" hidden="1" x14ac:dyDescent="0.3">
      <c r="A223" s="11">
        <v>222</v>
      </c>
      <c r="B223" s="30">
        <v>45871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23">
        <v>1</v>
      </c>
      <c r="H223" s="23">
        <v>1</v>
      </c>
    </row>
    <row r="224" spans="1:8" ht="13" hidden="1" x14ac:dyDescent="0.3">
      <c r="A224" s="11">
        <v>223</v>
      </c>
      <c r="B224" s="30">
        <v>45871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23">
        <v>1</v>
      </c>
      <c r="H224" s="23">
        <v>1</v>
      </c>
    </row>
    <row r="225" spans="1:8" ht="13" hidden="1" x14ac:dyDescent="0.3">
      <c r="A225" s="11">
        <v>224</v>
      </c>
      <c r="B225" s="30">
        <v>45871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23">
        <v>1</v>
      </c>
      <c r="H225" s="23">
        <v>1</v>
      </c>
    </row>
    <row r="226" spans="1:8" ht="13" hidden="1" x14ac:dyDescent="0.3">
      <c r="A226" s="11">
        <v>225</v>
      </c>
      <c r="B226" s="30">
        <v>45871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23">
        <v>1</v>
      </c>
      <c r="H226" s="23">
        <v>1</v>
      </c>
    </row>
    <row r="227" spans="1:8" ht="13" hidden="1" x14ac:dyDescent="0.3">
      <c r="A227" s="11">
        <v>226</v>
      </c>
      <c r="B227" s="30">
        <v>45873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23">
        <v>1</v>
      </c>
      <c r="H227" s="23">
        <v>1</v>
      </c>
    </row>
    <row r="228" spans="1:8" ht="13" hidden="1" x14ac:dyDescent="0.3">
      <c r="A228" s="11">
        <v>227</v>
      </c>
      <c r="B228" s="30">
        <v>45873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23">
        <v>1</v>
      </c>
      <c r="H228" s="23">
        <v>1</v>
      </c>
    </row>
    <row r="229" spans="1:8" ht="13" hidden="1" x14ac:dyDescent="0.3">
      <c r="A229" s="11">
        <v>228</v>
      </c>
      <c r="B229" s="30">
        <v>45873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23">
        <v>1</v>
      </c>
      <c r="H229" s="23">
        <v>1</v>
      </c>
    </row>
    <row r="230" spans="1:8" ht="13" hidden="1" x14ac:dyDescent="0.3">
      <c r="A230" s="11">
        <v>229</v>
      </c>
      <c r="B230" s="30">
        <v>45873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23">
        <v>1</v>
      </c>
      <c r="H230" s="23">
        <v>1</v>
      </c>
    </row>
    <row r="231" spans="1:8" ht="13" hidden="1" x14ac:dyDescent="0.3">
      <c r="A231" s="11">
        <v>230</v>
      </c>
      <c r="B231" s="30">
        <v>45875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23">
        <v>1</v>
      </c>
      <c r="H231" s="23">
        <v>1</v>
      </c>
    </row>
    <row r="232" spans="1:8" ht="13" hidden="1" x14ac:dyDescent="0.3">
      <c r="A232" s="11">
        <v>231</v>
      </c>
      <c r="B232" s="30">
        <v>45875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23">
        <v>1</v>
      </c>
      <c r="H232" s="23">
        <v>1</v>
      </c>
    </row>
    <row r="233" spans="1:8" ht="13" hidden="1" x14ac:dyDescent="0.3">
      <c r="A233" s="11">
        <v>232</v>
      </c>
      <c r="B233" s="30">
        <v>45876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23">
        <v>1</v>
      </c>
      <c r="H233" s="23">
        <v>1</v>
      </c>
    </row>
    <row r="234" spans="1:8" ht="13" hidden="1" x14ac:dyDescent="0.3">
      <c r="A234" s="11">
        <v>233</v>
      </c>
      <c r="B234" s="30">
        <v>45878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23">
        <v>1</v>
      </c>
      <c r="H234" s="23">
        <v>1</v>
      </c>
    </row>
    <row r="235" spans="1:8" ht="13" hidden="1" x14ac:dyDescent="0.3">
      <c r="A235" s="11">
        <v>234</v>
      </c>
      <c r="B235" s="30">
        <v>45878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23">
        <v>1</v>
      </c>
      <c r="H235" s="23">
        <v>1</v>
      </c>
    </row>
    <row r="236" spans="1:8" ht="13" hidden="1" x14ac:dyDescent="0.3">
      <c r="A236" s="11">
        <v>235</v>
      </c>
      <c r="B236" s="30">
        <v>45878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23">
        <v>1</v>
      </c>
      <c r="H236" s="23">
        <v>1</v>
      </c>
    </row>
    <row r="237" spans="1:8" ht="13" hidden="1" x14ac:dyDescent="0.3">
      <c r="A237" s="11">
        <v>236</v>
      </c>
      <c r="B237" s="30">
        <v>45883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23">
        <v>1</v>
      </c>
      <c r="H237" s="23">
        <v>1</v>
      </c>
    </row>
    <row r="238" spans="1:8" ht="13" hidden="1" x14ac:dyDescent="0.3">
      <c r="A238" s="11">
        <v>237</v>
      </c>
      <c r="B238" s="30">
        <v>45883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23">
        <v>1</v>
      </c>
      <c r="H238" s="23">
        <v>1</v>
      </c>
    </row>
    <row r="239" spans="1:8" ht="13" hidden="1" x14ac:dyDescent="0.3">
      <c r="A239" s="11">
        <v>238</v>
      </c>
      <c r="B239" s="30">
        <v>45885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23">
        <v>1</v>
      </c>
      <c r="H239" s="23">
        <v>1</v>
      </c>
    </row>
    <row r="240" spans="1:8" ht="13" hidden="1" x14ac:dyDescent="0.3">
      <c r="A240" s="11">
        <v>239</v>
      </c>
      <c r="B240" s="30">
        <v>45885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23">
        <v>1</v>
      </c>
      <c r="H240" s="23">
        <v>1</v>
      </c>
    </row>
    <row r="241" spans="1:8" ht="13" hidden="1" x14ac:dyDescent="0.3">
      <c r="A241" s="11">
        <v>240</v>
      </c>
      <c r="B241" s="30">
        <v>45885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23">
        <v>1</v>
      </c>
      <c r="H241" s="23">
        <v>1</v>
      </c>
    </row>
    <row r="242" spans="1:8" ht="13" hidden="1" x14ac:dyDescent="0.3">
      <c r="A242" s="11">
        <v>241</v>
      </c>
      <c r="B242" s="30">
        <v>45886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23">
        <v>1</v>
      </c>
      <c r="H242" s="23">
        <v>1</v>
      </c>
    </row>
    <row r="243" spans="1:8" ht="13" hidden="1" x14ac:dyDescent="0.3">
      <c r="A243" s="11">
        <v>242</v>
      </c>
      <c r="B243" s="30">
        <v>45886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23">
        <v>1</v>
      </c>
      <c r="H243" s="23">
        <v>1</v>
      </c>
    </row>
    <row r="244" spans="1:8" ht="13" hidden="1" x14ac:dyDescent="0.3">
      <c r="A244" s="11">
        <v>243</v>
      </c>
      <c r="B244" s="30">
        <v>45886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23">
        <v>1</v>
      </c>
      <c r="H244" s="23">
        <v>1</v>
      </c>
    </row>
    <row r="245" spans="1:8" ht="13" hidden="1" x14ac:dyDescent="0.3">
      <c r="A245" s="11">
        <v>244</v>
      </c>
      <c r="B245" s="30">
        <v>45886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23">
        <v>1</v>
      </c>
      <c r="H245" s="23">
        <v>1</v>
      </c>
    </row>
    <row r="246" spans="1:8" ht="13" hidden="1" x14ac:dyDescent="0.3">
      <c r="A246" s="11">
        <v>245</v>
      </c>
      <c r="B246" s="30">
        <v>45887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23">
        <v>1</v>
      </c>
      <c r="H246" s="23">
        <v>1</v>
      </c>
    </row>
    <row r="247" spans="1:8" ht="13" hidden="1" x14ac:dyDescent="0.3">
      <c r="A247" s="11">
        <v>246</v>
      </c>
      <c r="B247" s="30">
        <v>45887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23">
        <v>1</v>
      </c>
      <c r="H247" s="23">
        <v>1</v>
      </c>
    </row>
    <row r="248" spans="1:8" ht="13" hidden="1" x14ac:dyDescent="0.3">
      <c r="A248" s="11">
        <v>247</v>
      </c>
      <c r="B248" s="30">
        <v>45887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23">
        <v>1</v>
      </c>
      <c r="H248" s="23">
        <v>1</v>
      </c>
    </row>
    <row r="249" spans="1:8" ht="13" hidden="1" x14ac:dyDescent="0.3">
      <c r="A249" s="11">
        <v>248</v>
      </c>
      <c r="B249" s="30">
        <v>45887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23">
        <v>1</v>
      </c>
      <c r="H249" s="23">
        <v>1</v>
      </c>
    </row>
    <row r="250" spans="1:8" ht="13" hidden="1" x14ac:dyDescent="0.3">
      <c r="A250" s="11">
        <v>249</v>
      </c>
      <c r="B250" s="30">
        <v>45887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23">
        <v>1</v>
      </c>
      <c r="H250" s="23">
        <v>1</v>
      </c>
    </row>
    <row r="251" spans="1:8" ht="13" hidden="1" x14ac:dyDescent="0.3">
      <c r="A251" s="11">
        <v>250</v>
      </c>
      <c r="B251" s="30">
        <v>45887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23">
        <v>1</v>
      </c>
      <c r="H251" s="23">
        <v>1</v>
      </c>
    </row>
    <row r="252" spans="1:8" ht="13" hidden="1" x14ac:dyDescent="0.3">
      <c r="A252" s="11">
        <v>251</v>
      </c>
      <c r="B252" s="30">
        <v>45888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23">
        <v>1</v>
      </c>
      <c r="H252" s="23">
        <v>1</v>
      </c>
    </row>
    <row r="253" spans="1:8" ht="13" hidden="1" x14ac:dyDescent="0.3">
      <c r="A253" s="11">
        <v>252</v>
      </c>
      <c r="B253" s="30">
        <v>45889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23">
        <v>1</v>
      </c>
      <c r="H253" s="23">
        <v>1</v>
      </c>
    </row>
    <row r="254" spans="1:8" ht="13" hidden="1" x14ac:dyDescent="0.3">
      <c r="A254" s="11">
        <v>253</v>
      </c>
      <c r="B254" s="30">
        <v>45889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23">
        <v>1</v>
      </c>
      <c r="H254" s="23">
        <v>1</v>
      </c>
    </row>
    <row r="255" spans="1:8" ht="13" hidden="1" x14ac:dyDescent="0.3">
      <c r="A255" s="11">
        <v>254</v>
      </c>
      <c r="B255" s="30">
        <v>45889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23">
        <v>1</v>
      </c>
      <c r="H255" s="23">
        <v>1</v>
      </c>
    </row>
    <row r="256" spans="1:8" ht="13" hidden="1" x14ac:dyDescent="0.3">
      <c r="A256" s="11">
        <v>255</v>
      </c>
      <c r="B256" s="81">
        <v>45891</v>
      </c>
      <c r="C256" s="22" t="s">
        <v>71</v>
      </c>
      <c r="D256" s="22" t="s">
        <v>298</v>
      </c>
      <c r="E256" s="22" t="s">
        <v>299</v>
      </c>
      <c r="F256" s="23" t="s">
        <v>300</v>
      </c>
      <c r="G256" s="23">
        <v>1</v>
      </c>
      <c r="H256" s="23">
        <v>1</v>
      </c>
    </row>
    <row r="257" spans="1:8" ht="13" hidden="1" x14ac:dyDescent="0.3">
      <c r="A257" s="11">
        <v>256</v>
      </c>
      <c r="B257" s="30">
        <v>45891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23">
        <v>1</v>
      </c>
      <c r="H257" s="23">
        <v>1</v>
      </c>
    </row>
    <row r="258" spans="1:8" ht="13" hidden="1" x14ac:dyDescent="0.3">
      <c r="A258" s="11">
        <v>257</v>
      </c>
      <c r="B258" s="30">
        <v>45892</v>
      </c>
      <c r="C258" s="22" t="s">
        <v>71</v>
      </c>
      <c r="D258" s="22" t="s">
        <v>298</v>
      </c>
      <c r="E258" s="22" t="s">
        <v>299</v>
      </c>
      <c r="F258" s="23" t="s">
        <v>300</v>
      </c>
      <c r="G258" s="23">
        <v>1</v>
      </c>
      <c r="H258" s="23">
        <v>1</v>
      </c>
    </row>
    <row r="259" spans="1:8" ht="13" hidden="1" x14ac:dyDescent="0.3">
      <c r="A259" s="11">
        <v>258</v>
      </c>
      <c r="B259" s="30">
        <v>45896</v>
      </c>
      <c r="C259" s="22" t="s">
        <v>71</v>
      </c>
      <c r="D259" s="22" t="s">
        <v>298</v>
      </c>
      <c r="E259" s="22" t="s">
        <v>299</v>
      </c>
      <c r="F259" s="23" t="s">
        <v>300</v>
      </c>
      <c r="G259" s="23">
        <v>1</v>
      </c>
      <c r="H259" s="23">
        <v>1</v>
      </c>
    </row>
    <row r="260" spans="1:8" ht="13" hidden="1" x14ac:dyDescent="0.3">
      <c r="A260" s="11">
        <v>259</v>
      </c>
      <c r="B260" s="30">
        <v>45896</v>
      </c>
      <c r="C260" s="22" t="s">
        <v>71</v>
      </c>
      <c r="D260" s="22" t="s">
        <v>298</v>
      </c>
      <c r="E260" s="22" t="s">
        <v>299</v>
      </c>
      <c r="F260" s="23" t="s">
        <v>300</v>
      </c>
      <c r="G260" s="23">
        <v>1</v>
      </c>
      <c r="H260" s="23">
        <v>1</v>
      </c>
    </row>
    <row r="261" spans="1:8" ht="13" hidden="1" x14ac:dyDescent="0.3">
      <c r="A261" s="11">
        <v>260</v>
      </c>
      <c r="B261" s="30">
        <v>45896</v>
      </c>
      <c r="C261" s="22" t="s">
        <v>71</v>
      </c>
      <c r="D261" s="22" t="s">
        <v>298</v>
      </c>
      <c r="E261" s="22" t="s">
        <v>299</v>
      </c>
      <c r="F261" s="23" t="s">
        <v>300</v>
      </c>
      <c r="G261" s="23">
        <v>1</v>
      </c>
      <c r="H261" s="23">
        <v>1</v>
      </c>
    </row>
    <row r="262" spans="1:8" ht="13" hidden="1" x14ac:dyDescent="0.3">
      <c r="A262" s="11">
        <v>261</v>
      </c>
      <c r="B262" s="30">
        <v>45899</v>
      </c>
      <c r="C262" s="22" t="s">
        <v>71</v>
      </c>
      <c r="D262" s="22" t="s">
        <v>298</v>
      </c>
      <c r="E262" s="22" t="s">
        <v>299</v>
      </c>
      <c r="F262" s="23" t="s">
        <v>300</v>
      </c>
      <c r="G262" s="23">
        <v>1</v>
      </c>
      <c r="H262" s="23">
        <v>1</v>
      </c>
    </row>
    <row r="263" spans="1:8" ht="13" hidden="1" x14ac:dyDescent="0.3">
      <c r="A263" s="11">
        <v>262</v>
      </c>
      <c r="B263" s="30">
        <v>45899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23">
        <v>1</v>
      </c>
      <c r="H263" s="23">
        <v>1</v>
      </c>
    </row>
    <row r="264" spans="1:8" ht="13" hidden="1" x14ac:dyDescent="0.3">
      <c r="A264" s="11">
        <v>263</v>
      </c>
      <c r="B264" s="30">
        <v>45899</v>
      </c>
      <c r="C264" s="22" t="s">
        <v>71</v>
      </c>
      <c r="D264" s="22" t="s">
        <v>298</v>
      </c>
      <c r="E264" s="22" t="s">
        <v>299</v>
      </c>
      <c r="F264" s="23" t="s">
        <v>300</v>
      </c>
      <c r="G264" s="23">
        <v>1</v>
      </c>
      <c r="H264" s="23">
        <v>1</v>
      </c>
    </row>
    <row r="265" spans="1:8" ht="13" hidden="1" x14ac:dyDescent="0.3">
      <c r="A265" s="11">
        <v>264</v>
      </c>
      <c r="B265" s="30">
        <v>45902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23">
        <v>1</v>
      </c>
      <c r="H265" s="23">
        <v>1</v>
      </c>
    </row>
    <row r="266" spans="1:8" ht="13" hidden="1" x14ac:dyDescent="0.3">
      <c r="A266" s="11">
        <v>265</v>
      </c>
      <c r="B266" s="30">
        <v>45906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23">
        <v>1</v>
      </c>
      <c r="H266" s="23">
        <v>1</v>
      </c>
    </row>
    <row r="267" spans="1:8" ht="13" hidden="1" x14ac:dyDescent="0.3">
      <c r="A267" s="11">
        <v>266</v>
      </c>
      <c r="B267" s="30">
        <v>45906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23">
        <v>1</v>
      </c>
      <c r="H267" s="23">
        <v>1</v>
      </c>
    </row>
    <row r="268" spans="1:8" ht="13" hidden="1" x14ac:dyDescent="0.3">
      <c r="A268" s="11">
        <v>267</v>
      </c>
      <c r="B268" s="30">
        <v>45919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23">
        <v>1</v>
      </c>
      <c r="H268" s="23">
        <v>1</v>
      </c>
    </row>
    <row r="269" spans="1:8" ht="13" hidden="1" x14ac:dyDescent="0.3">
      <c r="A269" s="11">
        <v>268</v>
      </c>
      <c r="B269" s="30">
        <v>45919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23">
        <v>1</v>
      </c>
      <c r="H269" s="23">
        <v>1</v>
      </c>
    </row>
    <row r="270" spans="1:8" ht="13" hidden="1" x14ac:dyDescent="0.3">
      <c r="A270" s="11">
        <v>269</v>
      </c>
      <c r="B270" s="30">
        <v>45919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23">
        <v>1</v>
      </c>
      <c r="H270" s="23">
        <v>1</v>
      </c>
    </row>
    <row r="271" spans="1:8" ht="13" hidden="1" x14ac:dyDescent="0.3">
      <c r="A271" s="11">
        <v>270</v>
      </c>
      <c r="B271" s="30">
        <v>45920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23">
        <v>1</v>
      </c>
      <c r="H271" s="23">
        <v>1</v>
      </c>
    </row>
    <row r="272" spans="1:8" ht="13" hidden="1" x14ac:dyDescent="0.3">
      <c r="A272" s="11">
        <v>271</v>
      </c>
      <c r="B272" s="30">
        <v>45920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23">
        <v>1</v>
      </c>
      <c r="H272" s="23">
        <v>1</v>
      </c>
    </row>
    <row r="273" spans="1:8" ht="13" hidden="1" x14ac:dyDescent="0.3">
      <c r="A273" s="11">
        <v>272</v>
      </c>
      <c r="B273" s="81">
        <v>45921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23">
        <v>1</v>
      </c>
      <c r="H273" s="23">
        <v>1</v>
      </c>
    </row>
    <row r="274" spans="1:8" ht="13" hidden="1" x14ac:dyDescent="0.3">
      <c r="A274" s="11">
        <v>273</v>
      </c>
      <c r="B274" s="81">
        <v>45921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23">
        <v>1</v>
      </c>
      <c r="H274" s="23">
        <v>1</v>
      </c>
    </row>
    <row r="275" spans="1:8" ht="13" hidden="1" x14ac:dyDescent="0.3">
      <c r="A275" s="11">
        <v>274</v>
      </c>
      <c r="B275" s="81">
        <v>45921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23">
        <v>1</v>
      </c>
      <c r="H275" s="23">
        <v>1</v>
      </c>
    </row>
    <row r="276" spans="1:8" ht="13" hidden="1" x14ac:dyDescent="0.3">
      <c r="A276" s="11">
        <v>275</v>
      </c>
      <c r="B276" s="81">
        <v>45921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23">
        <v>1</v>
      </c>
      <c r="H276" s="23">
        <v>1</v>
      </c>
    </row>
    <row r="277" spans="1:8" ht="13" hidden="1" x14ac:dyDescent="0.3">
      <c r="A277" s="11">
        <v>276</v>
      </c>
      <c r="B277" s="30">
        <v>45922</v>
      </c>
      <c r="C277" s="22" t="s">
        <v>71</v>
      </c>
      <c r="D277" s="22" t="s">
        <v>298</v>
      </c>
      <c r="E277" s="22" t="s">
        <v>299</v>
      </c>
      <c r="F277" s="23" t="s">
        <v>309</v>
      </c>
      <c r="G277" s="23">
        <v>1</v>
      </c>
      <c r="H277" s="23">
        <v>1</v>
      </c>
    </row>
    <row r="278" spans="1:8" ht="13" hidden="1" x14ac:dyDescent="0.3">
      <c r="A278" s="11">
        <v>277</v>
      </c>
      <c r="B278" s="30">
        <v>45922</v>
      </c>
      <c r="C278" s="22" t="s">
        <v>71</v>
      </c>
      <c r="D278" s="22" t="s">
        <v>298</v>
      </c>
      <c r="E278" s="22" t="s">
        <v>299</v>
      </c>
      <c r="F278" s="23" t="s">
        <v>309</v>
      </c>
      <c r="G278" s="23">
        <v>1</v>
      </c>
      <c r="H278" s="23">
        <v>1</v>
      </c>
    </row>
    <row r="279" spans="1:8" ht="13" hidden="1" x14ac:dyDescent="0.3">
      <c r="A279" s="11">
        <v>278</v>
      </c>
      <c r="B279" s="30">
        <v>45922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23">
        <v>1</v>
      </c>
      <c r="H279" s="23">
        <v>1</v>
      </c>
    </row>
    <row r="280" spans="1:8" ht="13" hidden="1" x14ac:dyDescent="0.3">
      <c r="A280" s="11">
        <v>279</v>
      </c>
      <c r="B280" s="30">
        <v>45922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23">
        <v>1</v>
      </c>
      <c r="H280" s="23">
        <v>1</v>
      </c>
    </row>
    <row r="281" spans="1:8" ht="13" hidden="1" x14ac:dyDescent="0.3">
      <c r="A281" s="11">
        <v>280</v>
      </c>
      <c r="B281" s="30">
        <v>45922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23">
        <v>1</v>
      </c>
      <c r="H281" s="23">
        <v>1</v>
      </c>
    </row>
    <row r="282" spans="1:8" ht="13" hidden="1" x14ac:dyDescent="0.3">
      <c r="A282" s="11">
        <v>281</v>
      </c>
      <c r="B282" s="30">
        <v>45924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23">
        <v>1</v>
      </c>
      <c r="H282" s="23">
        <v>1</v>
      </c>
    </row>
    <row r="283" spans="1:8" ht="13" hidden="1" x14ac:dyDescent="0.3">
      <c r="A283" s="11">
        <v>282</v>
      </c>
      <c r="B283" s="30">
        <v>45924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23">
        <v>1</v>
      </c>
      <c r="H283" s="23">
        <v>1</v>
      </c>
    </row>
    <row r="284" spans="1:8" ht="13" hidden="1" x14ac:dyDescent="0.3">
      <c r="A284" s="11">
        <v>283</v>
      </c>
      <c r="B284" s="30">
        <v>45924</v>
      </c>
      <c r="C284" s="22" t="s">
        <v>71</v>
      </c>
      <c r="D284" s="22" t="s">
        <v>298</v>
      </c>
      <c r="E284" s="22" t="s">
        <v>299</v>
      </c>
      <c r="F284" s="23" t="s">
        <v>300</v>
      </c>
      <c r="G284" s="23">
        <v>1</v>
      </c>
      <c r="H284" s="23">
        <v>1</v>
      </c>
    </row>
    <row r="285" spans="1:8" ht="13" hidden="1" x14ac:dyDescent="0.3">
      <c r="A285" s="11">
        <v>284</v>
      </c>
      <c r="B285" s="30">
        <v>45924</v>
      </c>
      <c r="C285" s="22" t="s">
        <v>71</v>
      </c>
      <c r="D285" s="22" t="s">
        <v>298</v>
      </c>
      <c r="E285" s="22" t="s">
        <v>299</v>
      </c>
      <c r="F285" s="23" t="s">
        <v>300</v>
      </c>
      <c r="G285" s="23">
        <v>1</v>
      </c>
      <c r="H285" s="23">
        <v>1</v>
      </c>
    </row>
    <row r="286" spans="1:8" ht="13" hidden="1" x14ac:dyDescent="0.3">
      <c r="A286" s="11">
        <v>285</v>
      </c>
      <c r="B286" s="30">
        <v>45924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23">
        <v>1</v>
      </c>
      <c r="H286" s="23">
        <v>1</v>
      </c>
    </row>
    <row r="287" spans="1:8" ht="13" hidden="1" x14ac:dyDescent="0.3">
      <c r="A287" s="11">
        <v>286</v>
      </c>
      <c r="B287" s="30">
        <v>45924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23">
        <v>1</v>
      </c>
      <c r="H287" s="23">
        <v>1</v>
      </c>
    </row>
    <row r="288" spans="1:8" ht="13" hidden="1" x14ac:dyDescent="0.3">
      <c r="A288" s="11">
        <v>287</v>
      </c>
      <c r="B288" s="30">
        <v>45924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23">
        <v>1</v>
      </c>
      <c r="H288" s="23">
        <v>1</v>
      </c>
    </row>
    <row r="289" spans="1:8" ht="13" hidden="1" x14ac:dyDescent="0.3">
      <c r="A289" s="11">
        <v>288</v>
      </c>
      <c r="B289" s="30">
        <v>45927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23">
        <v>1</v>
      </c>
      <c r="H289" s="23">
        <v>1</v>
      </c>
    </row>
    <row r="290" spans="1:8" ht="13" hidden="1" x14ac:dyDescent="0.3">
      <c r="A290" s="11">
        <v>289</v>
      </c>
      <c r="B290" s="30">
        <v>45927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23">
        <v>1</v>
      </c>
      <c r="H290" s="23">
        <v>1</v>
      </c>
    </row>
    <row r="291" spans="1:8" ht="13" hidden="1" x14ac:dyDescent="0.3">
      <c r="A291" s="11">
        <v>290</v>
      </c>
      <c r="B291" s="30">
        <v>45927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23">
        <v>1</v>
      </c>
      <c r="H291" s="23">
        <v>1</v>
      </c>
    </row>
    <row r="292" spans="1:8" ht="13" hidden="1" x14ac:dyDescent="0.3">
      <c r="A292" s="11">
        <v>291</v>
      </c>
      <c r="B292" s="30">
        <v>45928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23">
        <v>1</v>
      </c>
      <c r="H292" s="23">
        <v>1</v>
      </c>
    </row>
    <row r="293" spans="1:8" ht="13" hidden="1" x14ac:dyDescent="0.3">
      <c r="A293" s="11">
        <v>292</v>
      </c>
      <c r="B293" s="30">
        <v>45928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23">
        <v>1</v>
      </c>
      <c r="H293" s="23">
        <v>1</v>
      </c>
    </row>
    <row r="294" spans="1:8" ht="13" hidden="1" x14ac:dyDescent="0.3">
      <c r="A294" s="11">
        <v>293</v>
      </c>
      <c r="B294" s="30">
        <v>45928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23">
        <v>1</v>
      </c>
      <c r="H294" s="23">
        <v>1</v>
      </c>
    </row>
    <row r="295" spans="1:8" ht="13" hidden="1" x14ac:dyDescent="0.3">
      <c r="A295" s="11">
        <v>294</v>
      </c>
      <c r="B295" s="30">
        <v>45928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23">
        <v>1</v>
      </c>
      <c r="H295" s="23">
        <v>1</v>
      </c>
    </row>
    <row r="296" spans="1:8" ht="13" hidden="1" x14ac:dyDescent="0.3">
      <c r="A296" s="11">
        <v>295</v>
      </c>
      <c r="B296" s="30">
        <v>45928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23">
        <v>1</v>
      </c>
      <c r="H296" s="23">
        <v>1</v>
      </c>
    </row>
    <row r="297" spans="1:8" ht="13" hidden="1" x14ac:dyDescent="0.3">
      <c r="A297" s="11">
        <v>296</v>
      </c>
      <c r="B297" s="30">
        <v>45933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23">
        <v>1</v>
      </c>
      <c r="H297" s="23">
        <v>1</v>
      </c>
    </row>
    <row r="298" spans="1:8" ht="13" hidden="1" x14ac:dyDescent="0.3">
      <c r="A298" s="11">
        <v>297</v>
      </c>
      <c r="B298" s="30">
        <v>45933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23">
        <v>1</v>
      </c>
      <c r="H298" s="23">
        <v>1</v>
      </c>
    </row>
    <row r="299" spans="1:8" ht="13" hidden="1" x14ac:dyDescent="0.3">
      <c r="A299" s="11">
        <v>298</v>
      </c>
      <c r="B299" s="30">
        <v>45933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23">
        <v>1</v>
      </c>
      <c r="H299" s="23">
        <v>1</v>
      </c>
    </row>
    <row r="300" spans="1:8" ht="13" hidden="1" x14ac:dyDescent="0.3">
      <c r="A300" s="11">
        <v>299</v>
      </c>
      <c r="B300" s="30">
        <v>45933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23">
        <v>1</v>
      </c>
      <c r="H300" s="23">
        <v>1</v>
      </c>
    </row>
    <row r="301" spans="1:8" ht="13" hidden="1" x14ac:dyDescent="0.3">
      <c r="A301" s="11">
        <v>300</v>
      </c>
      <c r="B301" s="30">
        <v>45933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23">
        <v>1</v>
      </c>
      <c r="H301" s="23">
        <v>1</v>
      </c>
    </row>
    <row r="302" spans="1:8" ht="13" hidden="1" x14ac:dyDescent="0.3">
      <c r="A302" s="11">
        <v>301</v>
      </c>
      <c r="B302" s="30">
        <v>45933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23">
        <v>1</v>
      </c>
      <c r="H302" s="23">
        <v>1</v>
      </c>
    </row>
    <row r="303" spans="1:8" ht="13" hidden="1" x14ac:dyDescent="0.3">
      <c r="A303" s="11">
        <v>302</v>
      </c>
      <c r="B303" s="30">
        <v>45933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23">
        <v>1</v>
      </c>
      <c r="H303" s="23">
        <v>1</v>
      </c>
    </row>
    <row r="304" spans="1:8" ht="13" hidden="1" x14ac:dyDescent="0.3">
      <c r="A304" s="11">
        <v>303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23">
        <v>1</v>
      </c>
      <c r="H304" s="23">
        <v>1</v>
      </c>
    </row>
    <row r="305" spans="1:8" ht="13" hidden="1" x14ac:dyDescent="0.3">
      <c r="A305" s="11">
        <v>304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23">
        <v>1</v>
      </c>
      <c r="H305" s="23">
        <v>1</v>
      </c>
    </row>
    <row r="306" spans="1:8" ht="13" hidden="1" x14ac:dyDescent="0.3">
      <c r="A306" s="11">
        <v>305</v>
      </c>
      <c r="B306" s="22">
        <v>45936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23">
        <v>1</v>
      </c>
      <c r="H306" s="23">
        <v>1</v>
      </c>
    </row>
    <row r="307" spans="1:8" ht="13" hidden="1" x14ac:dyDescent="0.3">
      <c r="A307" s="11">
        <v>306</v>
      </c>
      <c r="B307" s="22">
        <v>45936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23">
        <v>1</v>
      </c>
      <c r="H307" s="23">
        <v>0</v>
      </c>
    </row>
    <row r="308" spans="1:8" ht="13" hidden="1" x14ac:dyDescent="0.3">
      <c r="A308" s="11">
        <v>307</v>
      </c>
      <c r="B308" s="22">
        <v>45939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23">
        <v>1</v>
      </c>
      <c r="H308" s="23">
        <v>1</v>
      </c>
    </row>
    <row r="309" spans="1:8" ht="13" hidden="1" x14ac:dyDescent="0.3">
      <c r="A309" s="11">
        <v>308</v>
      </c>
      <c r="B309" s="22">
        <v>45939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23">
        <v>1</v>
      </c>
      <c r="H309" s="23">
        <v>1</v>
      </c>
    </row>
    <row r="310" spans="1:8" ht="13" hidden="1" x14ac:dyDescent="0.3">
      <c r="A310" s="11">
        <v>309</v>
      </c>
      <c r="B310" s="22">
        <v>45939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23">
        <v>1</v>
      </c>
      <c r="H310" s="23">
        <v>1</v>
      </c>
    </row>
    <row r="311" spans="1:8" ht="13" hidden="1" x14ac:dyDescent="0.3">
      <c r="A311" s="11">
        <v>310</v>
      </c>
      <c r="B311" s="22">
        <v>45939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23">
        <v>1</v>
      </c>
      <c r="H311" s="23">
        <v>1</v>
      </c>
    </row>
    <row r="312" spans="1:8" ht="13" hidden="1" x14ac:dyDescent="0.3">
      <c r="A312" s="11">
        <v>311</v>
      </c>
      <c r="B312" s="22">
        <v>45942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23">
        <v>1</v>
      </c>
      <c r="H312" s="23">
        <v>1</v>
      </c>
    </row>
    <row r="313" spans="1:8" ht="13" hidden="1" x14ac:dyDescent="0.3">
      <c r="A313" s="11">
        <v>312</v>
      </c>
      <c r="B313" s="22">
        <v>45942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23">
        <v>1</v>
      </c>
      <c r="H313" s="23">
        <v>1</v>
      </c>
    </row>
    <row r="314" spans="1:8" ht="13" hidden="1" x14ac:dyDescent="0.3">
      <c r="A314" s="11">
        <v>313</v>
      </c>
      <c r="B314" s="22">
        <v>45942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23">
        <v>1</v>
      </c>
      <c r="H314" s="23">
        <v>1</v>
      </c>
    </row>
    <row r="315" spans="1:8" ht="13" hidden="1" x14ac:dyDescent="0.3">
      <c r="A315" s="11">
        <v>314</v>
      </c>
      <c r="B315" s="22">
        <v>45942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23">
        <v>1</v>
      </c>
      <c r="H315" s="23">
        <v>1</v>
      </c>
    </row>
    <row r="316" spans="1:8" ht="13" hidden="1" x14ac:dyDescent="0.3">
      <c r="A316" s="11">
        <v>315</v>
      </c>
      <c r="B316" s="22">
        <v>45942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23">
        <v>1</v>
      </c>
      <c r="H316" s="23">
        <v>1</v>
      </c>
    </row>
    <row r="317" spans="1:8" ht="13" hidden="1" x14ac:dyDescent="0.3">
      <c r="A317" s="11">
        <v>316</v>
      </c>
      <c r="B317" s="22">
        <v>45943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23">
        <v>1</v>
      </c>
      <c r="H317" s="23">
        <v>1</v>
      </c>
    </row>
    <row r="318" spans="1:8" ht="13" hidden="1" x14ac:dyDescent="0.3">
      <c r="A318" s="11">
        <v>317</v>
      </c>
      <c r="B318" s="22">
        <v>45943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23">
        <v>1</v>
      </c>
      <c r="H318" s="23">
        <v>1</v>
      </c>
    </row>
    <row r="319" spans="1:8" ht="13" hidden="1" x14ac:dyDescent="0.3">
      <c r="A319" s="11">
        <v>318</v>
      </c>
      <c r="B319" s="22">
        <v>45948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23">
        <v>1</v>
      </c>
      <c r="H319" s="23">
        <v>1</v>
      </c>
    </row>
    <row r="320" spans="1:8" ht="13" hidden="1" x14ac:dyDescent="0.3">
      <c r="A320" s="11">
        <v>319</v>
      </c>
      <c r="B320" s="22">
        <v>45948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23">
        <v>1</v>
      </c>
      <c r="H320" s="23">
        <v>1</v>
      </c>
    </row>
    <row r="321" spans="1:8" ht="13" hidden="1" x14ac:dyDescent="0.3">
      <c r="A321" s="11">
        <v>320</v>
      </c>
      <c r="B321" s="22">
        <v>45951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23">
        <v>1</v>
      </c>
      <c r="H321" s="23">
        <v>1</v>
      </c>
    </row>
    <row r="322" spans="1:8" ht="13" hidden="1" x14ac:dyDescent="0.3">
      <c r="A322" s="11">
        <v>321</v>
      </c>
      <c r="B322" s="22">
        <v>45951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23">
        <v>1</v>
      </c>
      <c r="H322" s="23">
        <v>1</v>
      </c>
    </row>
    <row r="323" spans="1:8" ht="13" hidden="1" x14ac:dyDescent="0.3">
      <c r="A323" s="11">
        <v>322</v>
      </c>
      <c r="B323" s="22">
        <v>45951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23">
        <v>1</v>
      </c>
      <c r="H323" s="23">
        <v>1</v>
      </c>
    </row>
    <row r="324" spans="1:8" ht="13" hidden="1" x14ac:dyDescent="0.3">
      <c r="A324" s="11">
        <v>323</v>
      </c>
      <c r="B324" s="22">
        <v>45952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23">
        <v>1</v>
      </c>
      <c r="H324" s="23">
        <v>1</v>
      </c>
    </row>
    <row r="325" spans="1:8" ht="13" hidden="1" x14ac:dyDescent="0.3">
      <c r="A325" s="11">
        <v>324</v>
      </c>
      <c r="B325" s="22">
        <v>45952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23">
        <v>1</v>
      </c>
      <c r="H325" s="23">
        <v>1</v>
      </c>
    </row>
    <row r="326" spans="1:8" ht="13" hidden="1" x14ac:dyDescent="0.3">
      <c r="A326" s="11">
        <v>325</v>
      </c>
      <c r="B326" s="22">
        <v>45955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23">
        <v>1</v>
      </c>
      <c r="H326" s="23">
        <v>1</v>
      </c>
    </row>
    <row r="327" spans="1:8" ht="13" hidden="1" x14ac:dyDescent="0.3">
      <c r="A327" s="11">
        <v>326</v>
      </c>
      <c r="B327" s="22">
        <v>45955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23">
        <v>1</v>
      </c>
      <c r="H327" s="23">
        <v>1</v>
      </c>
    </row>
    <row r="328" spans="1:8" ht="13" hidden="1" x14ac:dyDescent="0.3">
      <c r="A328" s="11">
        <v>327</v>
      </c>
      <c r="B328" s="22">
        <v>45956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23">
        <v>1</v>
      </c>
      <c r="H328" s="23">
        <v>1</v>
      </c>
    </row>
    <row r="329" spans="1:8" ht="13" hidden="1" x14ac:dyDescent="0.3">
      <c r="A329" s="11">
        <v>328</v>
      </c>
      <c r="B329" s="22">
        <v>45956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23">
        <v>1</v>
      </c>
      <c r="H329" s="23">
        <v>1</v>
      </c>
    </row>
    <row r="330" spans="1:8" ht="13" hidden="1" x14ac:dyDescent="0.3">
      <c r="A330" s="11">
        <v>329</v>
      </c>
      <c r="B330" s="22">
        <v>45956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23">
        <v>1</v>
      </c>
      <c r="H330" s="23">
        <v>1</v>
      </c>
    </row>
    <row r="331" spans="1:8" ht="13" hidden="1" x14ac:dyDescent="0.3">
      <c r="A331" s="11">
        <v>330</v>
      </c>
      <c r="B331" s="22">
        <v>45958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23">
        <v>1</v>
      </c>
      <c r="H331" s="23">
        <v>1</v>
      </c>
    </row>
    <row r="332" spans="1:8" ht="13" hidden="1" x14ac:dyDescent="0.3">
      <c r="A332" s="11">
        <v>331</v>
      </c>
      <c r="B332" s="22">
        <v>45958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23">
        <v>1</v>
      </c>
      <c r="H332" s="23">
        <v>1</v>
      </c>
    </row>
    <row r="333" spans="1:8" ht="13" hidden="1" x14ac:dyDescent="0.3">
      <c r="A333" s="11">
        <v>332</v>
      </c>
      <c r="B333" s="22">
        <v>45958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23">
        <v>1</v>
      </c>
      <c r="H333" s="23">
        <v>1</v>
      </c>
    </row>
    <row r="334" spans="1:8" ht="13" hidden="1" x14ac:dyDescent="0.3">
      <c r="A334" s="11">
        <v>333</v>
      </c>
      <c r="B334" s="22">
        <v>45958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23">
        <v>1</v>
      </c>
      <c r="H334" s="23">
        <v>1</v>
      </c>
    </row>
    <row r="335" spans="1:8" ht="13" hidden="1" x14ac:dyDescent="0.3">
      <c r="A335" s="11">
        <v>334</v>
      </c>
      <c r="B335" s="22">
        <v>45958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23">
        <v>1</v>
      </c>
      <c r="H335" s="23">
        <v>1</v>
      </c>
    </row>
    <row r="336" spans="1:8" ht="13" hidden="1" x14ac:dyDescent="0.3">
      <c r="A336" s="11">
        <v>335</v>
      </c>
      <c r="B336" s="22">
        <v>45958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23">
        <v>1</v>
      </c>
      <c r="H336" s="23">
        <v>1</v>
      </c>
    </row>
    <row r="337" spans="1:8" ht="13" hidden="1" x14ac:dyDescent="0.3">
      <c r="A337" s="11">
        <v>336</v>
      </c>
      <c r="B337" s="22">
        <v>45959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23">
        <v>1</v>
      </c>
      <c r="H337" s="23">
        <v>1</v>
      </c>
    </row>
    <row r="338" spans="1:8" ht="13" hidden="1" x14ac:dyDescent="0.3">
      <c r="A338" s="11">
        <v>337</v>
      </c>
      <c r="B338" s="22">
        <v>45959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23">
        <v>1</v>
      </c>
      <c r="H338" s="23">
        <v>1</v>
      </c>
    </row>
    <row r="339" spans="1:8" ht="13" hidden="1" x14ac:dyDescent="0.3">
      <c r="A339" s="11">
        <v>338</v>
      </c>
      <c r="B339" s="22">
        <v>45959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23">
        <v>1</v>
      </c>
      <c r="H339" s="23">
        <v>1</v>
      </c>
    </row>
    <row r="340" spans="1:8" ht="13" hidden="1" x14ac:dyDescent="0.3">
      <c r="A340" s="11">
        <v>339</v>
      </c>
      <c r="B340" s="22">
        <v>45959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23">
        <v>1</v>
      </c>
      <c r="H340" s="23">
        <v>1</v>
      </c>
    </row>
    <row r="341" spans="1:8" ht="13" hidden="1" x14ac:dyDescent="0.3">
      <c r="A341" s="11">
        <v>340</v>
      </c>
      <c r="B341" s="30">
        <v>45964</v>
      </c>
      <c r="C341" s="22" t="s">
        <v>71</v>
      </c>
      <c r="D341" s="22" t="s">
        <v>298</v>
      </c>
      <c r="E341" s="22" t="s">
        <v>299</v>
      </c>
      <c r="F341" s="23" t="s">
        <v>309</v>
      </c>
      <c r="G341" s="23">
        <v>1</v>
      </c>
      <c r="H341" s="23">
        <v>0</v>
      </c>
    </row>
    <row r="342" spans="1:8" ht="13" hidden="1" x14ac:dyDescent="0.3">
      <c r="A342" s="11">
        <v>341</v>
      </c>
      <c r="B342" s="30">
        <v>45964</v>
      </c>
      <c r="C342" s="22" t="s">
        <v>71</v>
      </c>
      <c r="D342" s="22" t="s">
        <v>298</v>
      </c>
      <c r="E342" s="22" t="s">
        <v>299</v>
      </c>
      <c r="F342" s="23" t="s">
        <v>309</v>
      </c>
      <c r="G342" s="23">
        <v>1</v>
      </c>
      <c r="H342" s="23">
        <v>1</v>
      </c>
    </row>
    <row r="343" spans="1:8" ht="13" hidden="1" x14ac:dyDescent="0.3">
      <c r="A343" s="11">
        <v>342</v>
      </c>
      <c r="B343" s="30">
        <v>45964</v>
      </c>
      <c r="C343" s="22" t="s">
        <v>71</v>
      </c>
      <c r="D343" s="22" t="s">
        <v>298</v>
      </c>
      <c r="E343" s="22" t="s">
        <v>299</v>
      </c>
      <c r="F343" s="23" t="s">
        <v>309</v>
      </c>
      <c r="G343" s="23">
        <v>1</v>
      </c>
      <c r="H343" s="23">
        <v>1</v>
      </c>
    </row>
    <row r="344" spans="1:8" ht="13" hidden="1" x14ac:dyDescent="0.3">
      <c r="A344" s="11">
        <v>343</v>
      </c>
      <c r="B344" s="30">
        <v>45965</v>
      </c>
      <c r="C344" s="22" t="s">
        <v>71</v>
      </c>
      <c r="D344" s="22" t="s">
        <v>298</v>
      </c>
      <c r="E344" s="22" t="s">
        <v>299</v>
      </c>
      <c r="F344" s="23" t="s">
        <v>309</v>
      </c>
      <c r="G344" s="23">
        <v>1</v>
      </c>
      <c r="H344" s="23">
        <v>1</v>
      </c>
    </row>
    <row r="345" spans="1:8" ht="13" hidden="1" x14ac:dyDescent="0.3">
      <c r="A345" s="11">
        <v>344</v>
      </c>
      <c r="B345" s="22">
        <v>45980</v>
      </c>
      <c r="C345" s="22" t="s">
        <v>71</v>
      </c>
      <c r="D345" s="22" t="s">
        <v>298</v>
      </c>
      <c r="E345" s="22" t="s">
        <v>299</v>
      </c>
      <c r="F345" s="23" t="s">
        <v>309</v>
      </c>
      <c r="G345" s="23">
        <v>1</v>
      </c>
      <c r="H345" s="23">
        <v>1</v>
      </c>
    </row>
    <row r="346" spans="1:8" ht="13" hidden="1" x14ac:dyDescent="0.3">
      <c r="A346" s="11">
        <v>345</v>
      </c>
      <c r="B346" s="22">
        <v>45980</v>
      </c>
      <c r="C346" s="22" t="s">
        <v>71</v>
      </c>
      <c r="D346" s="22" t="s">
        <v>298</v>
      </c>
      <c r="E346" s="22" t="s">
        <v>299</v>
      </c>
      <c r="F346" s="23" t="s">
        <v>309</v>
      </c>
      <c r="G346" s="23">
        <v>1</v>
      </c>
      <c r="H346" s="23">
        <v>1</v>
      </c>
    </row>
    <row r="347" spans="1:8" ht="13" hidden="1" x14ac:dyDescent="0.3">
      <c r="A347" s="11">
        <v>346</v>
      </c>
      <c r="B347" s="22">
        <v>45980</v>
      </c>
      <c r="C347" s="22" t="s">
        <v>71</v>
      </c>
      <c r="D347" s="22" t="s">
        <v>298</v>
      </c>
      <c r="E347" s="22" t="s">
        <v>299</v>
      </c>
      <c r="F347" s="23" t="s">
        <v>309</v>
      </c>
      <c r="G347" s="23">
        <v>1</v>
      </c>
      <c r="H347" s="23">
        <v>1</v>
      </c>
    </row>
    <row r="348" spans="1:8" ht="13" hidden="1" x14ac:dyDescent="0.3">
      <c r="A348" s="11">
        <v>347</v>
      </c>
      <c r="B348" s="22">
        <v>45980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23">
        <v>1</v>
      </c>
      <c r="H348" s="23">
        <v>1</v>
      </c>
    </row>
    <row r="349" spans="1:8" ht="13" hidden="1" x14ac:dyDescent="0.3">
      <c r="A349" s="11">
        <v>348</v>
      </c>
      <c r="B349" s="22">
        <v>45980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23">
        <v>1</v>
      </c>
      <c r="H349" s="23">
        <v>1</v>
      </c>
    </row>
    <row r="350" spans="1:8" ht="13" hidden="1" x14ac:dyDescent="0.3">
      <c r="A350" s="11">
        <v>349</v>
      </c>
      <c r="B350" s="22">
        <v>45980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23">
        <v>1</v>
      </c>
      <c r="H350" s="23">
        <v>0</v>
      </c>
    </row>
    <row r="351" spans="1:8" ht="13" hidden="1" x14ac:dyDescent="0.3">
      <c r="A351" s="11">
        <v>350</v>
      </c>
      <c r="B351" s="22">
        <v>45982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23">
        <v>1</v>
      </c>
      <c r="H351" s="23">
        <v>1</v>
      </c>
    </row>
    <row r="352" spans="1:8" ht="13" hidden="1" x14ac:dyDescent="0.3">
      <c r="A352" s="11">
        <v>351</v>
      </c>
      <c r="B352" s="22">
        <v>45982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23">
        <v>1</v>
      </c>
      <c r="H352" s="23">
        <v>1</v>
      </c>
    </row>
    <row r="353" spans="1:8" ht="13" hidden="1" x14ac:dyDescent="0.3">
      <c r="A353" s="11">
        <v>352</v>
      </c>
      <c r="B353" s="22">
        <v>45982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23">
        <v>1</v>
      </c>
      <c r="H353" s="23">
        <v>1</v>
      </c>
    </row>
    <row r="354" spans="1:8" ht="13" hidden="1" x14ac:dyDescent="0.3">
      <c r="A354" s="11">
        <v>353</v>
      </c>
      <c r="B354" s="22">
        <v>45984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23">
        <v>1</v>
      </c>
      <c r="H354" s="23">
        <v>1</v>
      </c>
    </row>
    <row r="355" spans="1:8" ht="13" hidden="1" x14ac:dyDescent="0.3">
      <c r="A355" s="11">
        <v>354</v>
      </c>
      <c r="B355" s="22">
        <v>45984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23">
        <v>1</v>
      </c>
      <c r="H355" s="23">
        <v>1</v>
      </c>
    </row>
    <row r="356" spans="1:8" hidden="1" x14ac:dyDescent="0.25">
      <c r="G356" s="45">
        <f>COUNTIF(G2:$G$355,1)/COUNTIF(G2:$G$355,"&lt;&gt;-9")</f>
        <v>0.62408759124087587</v>
      </c>
      <c r="H356" s="45">
        <f>COUNTIF(H2:H355,1)/COUNTIF(H2:H355,"&lt;&gt;-9")</f>
        <v>0.99125364431486884</v>
      </c>
    </row>
    <row r="359" spans="1:8" x14ac:dyDescent="0.25">
      <c r="G359" t="s">
        <v>574</v>
      </c>
    </row>
    <row r="360" spans="1:8" x14ac:dyDescent="0.25">
      <c r="G360" t="s">
        <v>573</v>
      </c>
    </row>
    <row r="361" spans="1:8" x14ac:dyDescent="0.25">
      <c r="G361" t="s">
        <v>575</v>
      </c>
    </row>
  </sheetData>
  <autoFilter ref="A1:H356" xr:uid="{07CC714E-6729-43B3-9C87-A97BFE3AF148}">
    <filterColumn colId="4">
      <filters>
        <filter val="COCUY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657E-E555-4ACE-948D-621E99CA2304}">
  <dimension ref="A2:J32"/>
  <sheetViews>
    <sheetView topLeftCell="A16" workbookViewId="0">
      <selection activeCell="F33" sqref="F33"/>
    </sheetView>
  </sheetViews>
  <sheetFormatPr baseColWidth="10" defaultRowHeight="12.5" x14ac:dyDescent="0.25"/>
  <sheetData>
    <row r="2" spans="1:9" x14ac:dyDescent="0.25">
      <c r="A2" t="s">
        <v>73</v>
      </c>
      <c r="B2">
        <v>183</v>
      </c>
    </row>
    <row r="3" spans="1:9" x14ac:dyDescent="0.25">
      <c r="A3" t="s">
        <v>299</v>
      </c>
      <c r="B3">
        <v>171</v>
      </c>
    </row>
    <row r="4" spans="1:9" ht="13" x14ac:dyDescent="0.3">
      <c r="B4" s="39">
        <f>SUM(B2:B3)</f>
        <v>354</v>
      </c>
    </row>
    <row r="5" spans="1:9" ht="13" x14ac:dyDescent="0.3">
      <c r="A5" s="39" t="s">
        <v>523</v>
      </c>
    </row>
    <row r="6" spans="1:9" x14ac:dyDescent="0.25">
      <c r="A6" t="s">
        <v>73</v>
      </c>
      <c r="B6" s="34">
        <v>0.52500000000000002</v>
      </c>
      <c r="C6">
        <v>640</v>
      </c>
    </row>
    <row r="7" spans="1:9" x14ac:dyDescent="0.25">
      <c r="A7" t="s">
        <v>299</v>
      </c>
      <c r="B7" s="34">
        <v>0.47499999999999998</v>
      </c>
      <c r="C7">
        <v>336</v>
      </c>
    </row>
    <row r="10" spans="1:9" x14ac:dyDescent="0.25">
      <c r="A10" t="s">
        <v>522</v>
      </c>
    </row>
    <row r="11" spans="1:9" ht="39" x14ac:dyDescent="0.25">
      <c r="B11" s="9" t="s">
        <v>13</v>
      </c>
      <c r="C11" s="9" t="s">
        <v>14</v>
      </c>
      <c r="D11" s="9" t="s">
        <v>15</v>
      </c>
      <c r="E11" s="9" t="s">
        <v>16</v>
      </c>
      <c r="F11" s="9" t="s">
        <v>17</v>
      </c>
      <c r="G11" s="9" t="s">
        <v>18</v>
      </c>
      <c r="H11" s="9" t="s">
        <v>19</v>
      </c>
      <c r="I11" s="35" t="s">
        <v>526</v>
      </c>
    </row>
    <row r="12" spans="1:9" x14ac:dyDescent="0.25">
      <c r="A12" t="s">
        <v>73</v>
      </c>
      <c r="B12">
        <v>122</v>
      </c>
      <c r="C12">
        <v>47</v>
      </c>
      <c r="D12">
        <v>28</v>
      </c>
      <c r="E12">
        <v>17</v>
      </c>
      <c r="F12">
        <v>46</v>
      </c>
      <c r="G12">
        <v>45</v>
      </c>
      <c r="H12">
        <v>31</v>
      </c>
      <c r="I12">
        <f>SUM(B12:H12)</f>
        <v>336</v>
      </c>
    </row>
    <row r="13" spans="1:9" x14ac:dyDescent="0.25">
      <c r="A13" t="s">
        <v>299</v>
      </c>
      <c r="B13">
        <v>122</v>
      </c>
      <c r="C13">
        <v>32</v>
      </c>
      <c r="D13">
        <v>37</v>
      </c>
      <c r="E13">
        <v>7</v>
      </c>
      <c r="F13">
        <v>38</v>
      </c>
      <c r="G13">
        <v>29</v>
      </c>
      <c r="H13">
        <v>39</v>
      </c>
      <c r="I13">
        <f>SUM(B13:H13)</f>
        <v>304</v>
      </c>
    </row>
    <row r="14" spans="1:9" ht="13" x14ac:dyDescent="0.3">
      <c r="I14" s="39">
        <f>SUM(I12:I13)</f>
        <v>640</v>
      </c>
    </row>
    <row r="15" spans="1:9" ht="13" x14ac:dyDescent="0.3">
      <c r="A15" t="s">
        <v>527</v>
      </c>
      <c r="I15" s="39"/>
    </row>
    <row r="16" spans="1:9" ht="39" x14ac:dyDescent="0.3">
      <c r="B16" s="9" t="s">
        <v>13</v>
      </c>
      <c r="C16" s="9" t="s">
        <v>14</v>
      </c>
      <c r="D16" s="9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I16" s="39"/>
    </row>
    <row r="17" spans="1:10" ht="13" x14ac:dyDescent="0.3">
      <c r="A17" t="s">
        <v>73</v>
      </c>
      <c r="B17" s="42">
        <f>+B12/$B$2</f>
        <v>0.66666666666666663</v>
      </c>
      <c r="C17" s="42">
        <f t="shared" ref="C17:H17" si="0">+C12/$B$2</f>
        <v>0.25683060109289618</v>
      </c>
      <c r="D17" s="42">
        <f t="shared" si="0"/>
        <v>0.15300546448087432</v>
      </c>
      <c r="E17" s="42">
        <f t="shared" si="0"/>
        <v>9.2896174863387984E-2</v>
      </c>
      <c r="F17" s="42">
        <f t="shared" si="0"/>
        <v>0.25136612021857924</v>
      </c>
      <c r="G17" s="42">
        <f t="shared" si="0"/>
        <v>0.24590163934426229</v>
      </c>
      <c r="H17" s="42">
        <f t="shared" si="0"/>
        <v>0.16939890710382513</v>
      </c>
      <c r="I17" s="39"/>
    </row>
    <row r="18" spans="1:10" ht="13" x14ac:dyDescent="0.3">
      <c r="A18" t="s">
        <v>299</v>
      </c>
      <c r="B18" s="42">
        <f>+B13/$B$3</f>
        <v>0.71345029239766078</v>
      </c>
      <c r="C18" s="42">
        <f t="shared" ref="C18:H18" si="1">+C13/$B$3</f>
        <v>0.1871345029239766</v>
      </c>
      <c r="D18" s="42">
        <f t="shared" si="1"/>
        <v>0.21637426900584794</v>
      </c>
      <c r="E18" s="42">
        <f t="shared" si="1"/>
        <v>4.0935672514619881E-2</v>
      </c>
      <c r="F18" s="42">
        <f t="shared" si="1"/>
        <v>0.22222222222222221</v>
      </c>
      <c r="G18" s="42">
        <f t="shared" si="1"/>
        <v>0.16959064327485379</v>
      </c>
      <c r="H18" s="42">
        <f t="shared" si="1"/>
        <v>0.22807017543859648</v>
      </c>
      <c r="I18" s="39"/>
    </row>
    <row r="19" spans="1:10" ht="13" x14ac:dyDescent="0.3">
      <c r="B19" s="42"/>
      <c r="C19" s="42"/>
      <c r="D19" s="42"/>
      <c r="E19" s="42"/>
      <c r="F19" s="42"/>
      <c r="G19" s="42"/>
      <c r="H19" s="42"/>
      <c r="I19" s="39"/>
    </row>
    <row r="20" spans="1:10" x14ac:dyDescent="0.25">
      <c r="A20" t="s">
        <v>612</v>
      </c>
    </row>
    <row r="21" spans="1:10" x14ac:dyDescent="0.25">
      <c r="B21" s="134" t="s">
        <v>528</v>
      </c>
      <c r="C21" s="134" t="s">
        <v>529</v>
      </c>
      <c r="D21" s="134" t="s">
        <v>530</v>
      </c>
      <c r="E21" s="134" t="s">
        <v>531</v>
      </c>
      <c r="F21" s="134" t="s">
        <v>532</v>
      </c>
      <c r="G21" s="134" t="s">
        <v>533</v>
      </c>
      <c r="H21" s="136" t="s">
        <v>534</v>
      </c>
      <c r="I21" s="136" t="s">
        <v>535</v>
      </c>
    </row>
    <row r="22" spans="1:10" x14ac:dyDescent="0.25">
      <c r="B22" s="135"/>
      <c r="C22" s="135"/>
      <c r="D22" s="135"/>
      <c r="E22" s="135"/>
      <c r="F22" s="135"/>
      <c r="G22" s="135"/>
      <c r="H22" s="137"/>
      <c r="I22" s="137"/>
    </row>
    <row r="23" spans="1:10" x14ac:dyDescent="0.25">
      <c r="A23" t="s">
        <v>73</v>
      </c>
      <c r="B23" s="41">
        <v>102</v>
      </c>
      <c r="C23" s="41">
        <v>31</v>
      </c>
      <c r="D23" s="41">
        <v>28</v>
      </c>
      <c r="E23" s="41">
        <v>12</v>
      </c>
      <c r="F23" s="41">
        <v>3</v>
      </c>
      <c r="G23" s="41">
        <v>3</v>
      </c>
      <c r="H23" s="41">
        <v>1</v>
      </c>
      <c r="I23" s="41">
        <v>3</v>
      </c>
      <c r="J23">
        <f>SUM(B23:I23)</f>
        <v>183</v>
      </c>
    </row>
    <row r="24" spans="1:10" x14ac:dyDescent="0.25">
      <c r="A24" t="s">
        <v>299</v>
      </c>
      <c r="B24" s="41">
        <v>86</v>
      </c>
      <c r="C24" s="41">
        <v>43</v>
      </c>
      <c r="D24" s="41">
        <v>29</v>
      </c>
      <c r="E24" s="41">
        <v>7</v>
      </c>
      <c r="F24" s="41">
        <v>1</v>
      </c>
      <c r="G24" s="41">
        <v>2</v>
      </c>
      <c r="H24" s="41">
        <v>0</v>
      </c>
      <c r="I24" s="41">
        <v>3</v>
      </c>
      <c r="J24">
        <f>SUM(B24:I24)</f>
        <v>171</v>
      </c>
    </row>
    <row r="26" spans="1:10" x14ac:dyDescent="0.25">
      <c r="B26" s="134" t="s">
        <v>528</v>
      </c>
      <c r="C26" s="134" t="s">
        <v>529</v>
      </c>
      <c r="D26" s="134" t="s">
        <v>530</v>
      </c>
      <c r="E26" s="134" t="s">
        <v>531</v>
      </c>
      <c r="F26" s="134" t="s">
        <v>532</v>
      </c>
      <c r="G26" s="134" t="s">
        <v>533</v>
      </c>
      <c r="H26" s="136" t="s">
        <v>534</v>
      </c>
      <c r="I26" s="136" t="s">
        <v>535</v>
      </c>
    </row>
    <row r="27" spans="1:10" x14ac:dyDescent="0.25">
      <c r="B27" s="135"/>
      <c r="C27" s="135"/>
      <c r="D27" s="135"/>
      <c r="E27" s="135"/>
      <c r="F27" s="135"/>
      <c r="G27" s="135"/>
      <c r="H27" s="137"/>
      <c r="I27" s="137"/>
    </row>
    <row r="28" spans="1:10" x14ac:dyDescent="0.25">
      <c r="A28" t="s">
        <v>73</v>
      </c>
      <c r="B28" s="34">
        <f>B23/$B$2</f>
        <v>0.55737704918032782</v>
      </c>
      <c r="C28" s="34">
        <f t="shared" ref="C28:I28" si="2">C23/$B$2</f>
        <v>0.16939890710382513</v>
      </c>
      <c r="D28" s="34">
        <f t="shared" si="2"/>
        <v>0.15300546448087432</v>
      </c>
      <c r="E28" s="34">
        <f t="shared" si="2"/>
        <v>6.5573770491803282E-2</v>
      </c>
      <c r="F28" s="34">
        <f t="shared" si="2"/>
        <v>1.6393442622950821E-2</v>
      </c>
      <c r="G28" s="34">
        <f t="shared" si="2"/>
        <v>1.6393442622950821E-2</v>
      </c>
      <c r="H28" s="34">
        <f t="shared" si="2"/>
        <v>5.4644808743169399E-3</v>
      </c>
      <c r="I28" s="34">
        <f t="shared" si="2"/>
        <v>1.6393442622950821E-2</v>
      </c>
    </row>
    <row r="29" spans="1:10" x14ac:dyDescent="0.25">
      <c r="A29" t="s">
        <v>299</v>
      </c>
      <c r="B29" s="34">
        <f>+B24/$B$3</f>
        <v>0.50292397660818711</v>
      </c>
      <c r="C29" s="34">
        <f t="shared" ref="C29:I29" si="3">+C24/$B$3</f>
        <v>0.25146198830409355</v>
      </c>
      <c r="D29" s="34">
        <f t="shared" si="3"/>
        <v>0.16959064327485379</v>
      </c>
      <c r="E29" s="34">
        <f t="shared" si="3"/>
        <v>4.0935672514619881E-2</v>
      </c>
      <c r="F29" s="34">
        <f t="shared" si="3"/>
        <v>5.8479532163742687E-3</v>
      </c>
      <c r="G29" s="34">
        <f t="shared" si="3"/>
        <v>1.1695906432748537E-2</v>
      </c>
      <c r="H29" s="34">
        <f t="shared" si="3"/>
        <v>0</v>
      </c>
      <c r="I29" s="34">
        <f t="shared" si="3"/>
        <v>1.7543859649122806E-2</v>
      </c>
    </row>
    <row r="31" spans="1:10" ht="13" x14ac:dyDescent="0.25">
      <c r="A31" s="40" t="s">
        <v>524</v>
      </c>
    </row>
    <row r="32" spans="1:10" ht="13" x14ac:dyDescent="0.3">
      <c r="A32" t="s">
        <v>525</v>
      </c>
    </row>
  </sheetData>
  <mergeCells count="16">
    <mergeCell ref="G26:G27"/>
    <mergeCell ref="H26:H27"/>
    <mergeCell ref="I26:I27"/>
    <mergeCell ref="B26:B27"/>
    <mergeCell ref="C26:C27"/>
    <mergeCell ref="D26:D27"/>
    <mergeCell ref="E26:E27"/>
    <mergeCell ref="F26:F27"/>
    <mergeCell ref="G21:G22"/>
    <mergeCell ref="H21:H22"/>
    <mergeCell ref="I21:I22"/>
    <mergeCell ref="B21:B22"/>
    <mergeCell ref="C21:C22"/>
    <mergeCell ref="D21:D22"/>
    <mergeCell ref="E21:E22"/>
    <mergeCell ref="F21:F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337A-9135-4575-B024-4C52F011C15D}">
  <dimension ref="A1:H15"/>
  <sheetViews>
    <sheetView workbookViewId="0">
      <selection activeCell="B18" sqref="B18"/>
    </sheetView>
  </sheetViews>
  <sheetFormatPr baseColWidth="10" defaultRowHeight="12.5" x14ac:dyDescent="0.25"/>
  <cols>
    <col min="1" max="1" width="17.08984375" bestFit="1" customWidth="1"/>
    <col min="2" max="2" width="39.81640625" bestFit="1" customWidth="1"/>
    <col min="3" max="3" width="24.36328125" bestFit="1" customWidth="1"/>
    <col min="4" max="4" width="25.08984375" bestFit="1" customWidth="1"/>
    <col min="5" max="5" width="36.54296875" bestFit="1" customWidth="1"/>
    <col min="6" max="6" width="24.08984375" bestFit="1" customWidth="1"/>
    <col min="7" max="7" width="22" bestFit="1" customWidth="1"/>
    <col min="8" max="8" width="33.1796875" bestFit="1" customWidth="1"/>
    <col min="9" max="9" width="33.54296875" bestFit="1" customWidth="1"/>
  </cols>
  <sheetData>
    <row r="1" spans="1:8" x14ac:dyDescent="0.25">
      <c r="A1" s="37" t="s">
        <v>9</v>
      </c>
      <c r="B1" t="s">
        <v>73</v>
      </c>
    </row>
    <row r="2" spans="1:8" x14ac:dyDescent="0.25">
      <c r="D2" t="s">
        <v>536</v>
      </c>
    </row>
    <row r="3" spans="1:8" x14ac:dyDescent="0.25">
      <c r="A3" t="s">
        <v>516</v>
      </c>
      <c r="B3" t="s">
        <v>517</v>
      </c>
      <c r="C3" t="s">
        <v>518</v>
      </c>
      <c r="D3" t="s">
        <v>519</v>
      </c>
      <c r="E3" t="s">
        <v>520</v>
      </c>
      <c r="F3" t="s">
        <v>521</v>
      </c>
      <c r="G3" t="s">
        <v>514</v>
      </c>
      <c r="H3" t="s">
        <v>515</v>
      </c>
    </row>
    <row r="4" spans="1:8" x14ac:dyDescent="0.25">
      <c r="A4">
        <v>122</v>
      </c>
      <c r="B4">
        <v>47</v>
      </c>
      <c r="C4">
        <v>28</v>
      </c>
      <c r="D4">
        <v>17</v>
      </c>
      <c r="E4">
        <v>46</v>
      </c>
      <c r="F4">
        <v>45</v>
      </c>
      <c r="G4">
        <v>31</v>
      </c>
      <c r="H4">
        <v>336</v>
      </c>
    </row>
    <row r="7" spans="1:8" x14ac:dyDescent="0.25">
      <c r="A7" s="37" t="s">
        <v>512</v>
      </c>
      <c r="B7" t="s">
        <v>516</v>
      </c>
      <c r="C7" t="s">
        <v>517</v>
      </c>
      <c r="D7" t="s">
        <v>518</v>
      </c>
      <c r="E7" t="s">
        <v>519</v>
      </c>
      <c r="F7" t="s">
        <v>520</v>
      </c>
      <c r="G7" t="s">
        <v>521</v>
      </c>
      <c r="H7" t="s">
        <v>514</v>
      </c>
    </row>
    <row r="8" spans="1:8" x14ac:dyDescent="0.25">
      <c r="A8" s="38" t="s">
        <v>73</v>
      </c>
      <c r="B8">
        <v>122</v>
      </c>
      <c r="C8">
        <v>47</v>
      </c>
      <c r="D8">
        <v>28</v>
      </c>
      <c r="E8">
        <v>17</v>
      </c>
      <c r="F8">
        <v>46</v>
      </c>
      <c r="G8">
        <v>45</v>
      </c>
      <c r="H8">
        <v>31</v>
      </c>
    </row>
    <row r="9" spans="1:8" x14ac:dyDescent="0.25">
      <c r="A9" s="38" t="s">
        <v>299</v>
      </c>
      <c r="B9">
        <v>122</v>
      </c>
      <c r="C9">
        <v>32</v>
      </c>
      <c r="D9">
        <v>37</v>
      </c>
      <c r="E9">
        <v>7</v>
      </c>
      <c r="F9">
        <v>38</v>
      </c>
      <c r="G9">
        <v>29</v>
      </c>
      <c r="H9">
        <v>39</v>
      </c>
    </row>
    <row r="10" spans="1:8" x14ac:dyDescent="0.25">
      <c r="A10" s="38" t="s">
        <v>513</v>
      </c>
      <c r="B10">
        <v>244</v>
      </c>
      <c r="C10">
        <v>79</v>
      </c>
      <c r="D10">
        <v>65</v>
      </c>
      <c r="E10">
        <v>24</v>
      </c>
      <c r="F10">
        <v>84</v>
      </c>
      <c r="G10">
        <v>74</v>
      </c>
      <c r="H10">
        <v>70</v>
      </c>
    </row>
    <row r="12" spans="1:8" x14ac:dyDescent="0.25">
      <c r="A12" s="37" t="s">
        <v>9</v>
      </c>
      <c r="B12" t="s">
        <v>511</v>
      </c>
    </row>
    <row r="14" spans="1:8" x14ac:dyDescent="0.25">
      <c r="A14" t="s">
        <v>516</v>
      </c>
      <c r="B14" t="s">
        <v>517</v>
      </c>
      <c r="C14" t="s">
        <v>518</v>
      </c>
      <c r="D14" t="s">
        <v>519</v>
      </c>
      <c r="E14" t="s">
        <v>520</v>
      </c>
      <c r="F14" t="s">
        <v>521</v>
      </c>
      <c r="G14" t="s">
        <v>514</v>
      </c>
      <c r="H14" t="s">
        <v>515</v>
      </c>
    </row>
    <row r="15" spans="1:8" x14ac:dyDescent="0.25">
      <c r="A15">
        <v>244</v>
      </c>
      <c r="B15">
        <v>79</v>
      </c>
      <c r="C15">
        <v>65</v>
      </c>
      <c r="D15">
        <v>24</v>
      </c>
      <c r="E15">
        <v>84</v>
      </c>
      <c r="F15">
        <v>74</v>
      </c>
      <c r="G15">
        <v>70</v>
      </c>
      <c r="H15">
        <v>640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BFF9-EB47-4807-A3C0-987959362E47}">
  <dimension ref="A1:O360"/>
  <sheetViews>
    <sheetView topLeftCell="A339" zoomScale="85" zoomScaleNormal="85" workbookViewId="0">
      <selection activeCell="G357" sqref="G357"/>
    </sheetView>
  </sheetViews>
  <sheetFormatPr baseColWidth="10" defaultRowHeight="12.5" x14ac:dyDescent="0.25"/>
  <cols>
    <col min="14" max="14" width="11.90625" bestFit="1" customWidth="1"/>
    <col min="16" max="16" width="18.36328125" bestFit="1" customWidth="1"/>
    <col min="17" max="17" width="41.36328125" bestFit="1" customWidth="1"/>
    <col min="18" max="18" width="25.36328125" bestFit="1" customWidth="1"/>
    <col min="19" max="19" width="26.1796875" bestFit="1" customWidth="1"/>
    <col min="20" max="20" width="37.81640625" bestFit="1" customWidth="1"/>
    <col min="21" max="21" width="25.36328125" bestFit="1" customWidth="1"/>
    <col min="22" max="22" width="23" bestFit="1" customWidth="1"/>
    <col min="23" max="23" width="34.36328125" bestFit="1" customWidth="1"/>
  </cols>
  <sheetData>
    <row r="1" spans="1:15" ht="39" x14ac:dyDescent="0.25">
      <c r="A1" s="9" t="s">
        <v>5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13</v>
      </c>
      <c r="H1" s="9" t="s">
        <v>14</v>
      </c>
      <c r="I1" s="9" t="s">
        <v>15</v>
      </c>
      <c r="J1" s="9" t="s">
        <v>16</v>
      </c>
      <c r="K1" s="9" t="s">
        <v>17</v>
      </c>
      <c r="L1" s="9" t="s">
        <v>18</v>
      </c>
      <c r="M1" s="9" t="s">
        <v>19</v>
      </c>
      <c r="N1" s="35" t="s">
        <v>510</v>
      </c>
    </row>
    <row r="2" spans="1:15" ht="13" x14ac:dyDescent="0.25">
      <c r="A2" s="11">
        <v>1</v>
      </c>
      <c r="B2" s="12">
        <v>45844</v>
      </c>
      <c r="C2" s="12" t="s">
        <v>71</v>
      </c>
      <c r="D2" s="12" t="s">
        <v>72</v>
      </c>
      <c r="E2" s="12" t="s">
        <v>73</v>
      </c>
      <c r="F2" s="11" t="s">
        <v>74</v>
      </c>
      <c r="G2" s="11">
        <v>1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>
        <f t="shared" ref="N2:N66" si="0">SUM(G2:M2)</f>
        <v>1</v>
      </c>
      <c r="O2">
        <f>IF(N2&gt;1,1,0)</f>
        <v>0</v>
      </c>
    </row>
    <row r="3" spans="1:15" ht="13" x14ac:dyDescent="0.25">
      <c r="A3" s="11">
        <v>2</v>
      </c>
      <c r="B3" s="12">
        <v>45844</v>
      </c>
      <c r="C3" s="12" t="s">
        <v>71</v>
      </c>
      <c r="D3" s="12" t="s">
        <v>72</v>
      </c>
      <c r="E3" s="12" t="s">
        <v>73</v>
      </c>
      <c r="F3" s="11" t="s">
        <v>74</v>
      </c>
      <c r="G3" s="11">
        <v>1</v>
      </c>
      <c r="H3" s="11">
        <v>1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>
        <f t="shared" si="0"/>
        <v>2</v>
      </c>
      <c r="O3">
        <f t="shared" ref="O3:O66" si="1">IF(N3&gt;1,1,0)</f>
        <v>1</v>
      </c>
    </row>
    <row r="4" spans="1:15" ht="13" x14ac:dyDescent="0.25">
      <c r="A4" s="11">
        <v>3</v>
      </c>
      <c r="B4" s="12">
        <v>45844</v>
      </c>
      <c r="C4" s="12" t="s">
        <v>71</v>
      </c>
      <c r="D4" s="12" t="s">
        <v>72</v>
      </c>
      <c r="E4" s="12" t="s">
        <v>73</v>
      </c>
      <c r="F4" s="11" t="s">
        <v>74</v>
      </c>
      <c r="G4" s="11">
        <v>1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>
        <f t="shared" si="0"/>
        <v>1</v>
      </c>
      <c r="O4">
        <f t="shared" si="1"/>
        <v>0</v>
      </c>
    </row>
    <row r="5" spans="1:15" ht="13" x14ac:dyDescent="0.25">
      <c r="A5" s="11">
        <v>4</v>
      </c>
      <c r="B5" s="12">
        <v>45844</v>
      </c>
      <c r="C5" s="12" t="s">
        <v>71</v>
      </c>
      <c r="D5" s="12" t="s">
        <v>72</v>
      </c>
      <c r="E5" s="12" t="s">
        <v>73</v>
      </c>
      <c r="F5" s="11" t="s">
        <v>74</v>
      </c>
      <c r="G5" s="11">
        <v>0</v>
      </c>
      <c r="H5" s="11">
        <v>1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>
        <f t="shared" si="0"/>
        <v>1</v>
      </c>
      <c r="O5">
        <f t="shared" si="1"/>
        <v>0</v>
      </c>
    </row>
    <row r="6" spans="1:15" ht="13" x14ac:dyDescent="0.25">
      <c r="A6" s="11">
        <v>5</v>
      </c>
      <c r="B6" s="12">
        <v>45843</v>
      </c>
      <c r="C6" s="12" t="s">
        <v>71</v>
      </c>
      <c r="D6" s="12" t="s">
        <v>72</v>
      </c>
      <c r="E6" s="12" t="s">
        <v>73</v>
      </c>
      <c r="F6" s="11" t="s">
        <v>74</v>
      </c>
      <c r="G6" s="11">
        <v>1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>
        <f t="shared" si="0"/>
        <v>1</v>
      </c>
      <c r="O6">
        <f t="shared" si="1"/>
        <v>0</v>
      </c>
    </row>
    <row r="7" spans="1:15" ht="13" x14ac:dyDescent="0.25">
      <c r="A7" s="11">
        <v>6</v>
      </c>
      <c r="B7" s="12">
        <v>45843</v>
      </c>
      <c r="C7" s="12" t="s">
        <v>71</v>
      </c>
      <c r="D7" s="12" t="s">
        <v>72</v>
      </c>
      <c r="E7" s="12" t="s">
        <v>73</v>
      </c>
      <c r="F7" s="11" t="s">
        <v>74</v>
      </c>
      <c r="G7" s="11">
        <v>1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>
        <f t="shared" si="0"/>
        <v>1</v>
      </c>
      <c r="O7">
        <f t="shared" si="1"/>
        <v>0</v>
      </c>
    </row>
    <row r="8" spans="1:15" ht="13" x14ac:dyDescent="0.25">
      <c r="A8" s="11">
        <v>7</v>
      </c>
      <c r="B8" s="12">
        <v>45843</v>
      </c>
      <c r="C8" s="12" t="s">
        <v>71</v>
      </c>
      <c r="D8" s="12" t="s">
        <v>72</v>
      </c>
      <c r="E8" s="12" t="s">
        <v>73</v>
      </c>
      <c r="F8" s="11" t="s">
        <v>74</v>
      </c>
      <c r="G8" s="11">
        <v>1</v>
      </c>
      <c r="H8" s="11">
        <v>0</v>
      </c>
      <c r="I8" s="11">
        <v>0</v>
      </c>
      <c r="J8" s="11">
        <v>0</v>
      </c>
      <c r="K8" s="11">
        <v>1</v>
      </c>
      <c r="L8" s="11">
        <v>1</v>
      </c>
      <c r="M8" s="11">
        <v>0</v>
      </c>
      <c r="N8">
        <f t="shared" si="0"/>
        <v>3</v>
      </c>
      <c r="O8">
        <f t="shared" si="1"/>
        <v>1</v>
      </c>
    </row>
    <row r="9" spans="1:15" ht="13" x14ac:dyDescent="0.25">
      <c r="A9" s="11">
        <v>8</v>
      </c>
      <c r="B9" s="12">
        <v>45844</v>
      </c>
      <c r="C9" s="12" t="s">
        <v>71</v>
      </c>
      <c r="D9" s="12" t="s">
        <v>72</v>
      </c>
      <c r="E9" s="12" t="s">
        <v>73</v>
      </c>
      <c r="F9" s="11" t="s">
        <v>74</v>
      </c>
      <c r="G9" s="11">
        <v>1</v>
      </c>
      <c r="H9" s="11">
        <v>0</v>
      </c>
      <c r="I9" s="11">
        <v>0</v>
      </c>
      <c r="J9" s="11">
        <v>0</v>
      </c>
      <c r="K9" s="11">
        <v>1</v>
      </c>
      <c r="L9" s="11">
        <v>1</v>
      </c>
      <c r="M9" s="11">
        <v>0</v>
      </c>
      <c r="N9">
        <f t="shared" si="0"/>
        <v>3</v>
      </c>
      <c r="O9">
        <f t="shared" si="1"/>
        <v>1</v>
      </c>
    </row>
    <row r="10" spans="1:15" ht="13" x14ac:dyDescent="0.25">
      <c r="A10" s="11">
        <v>9</v>
      </c>
      <c r="B10" s="12">
        <v>45855</v>
      </c>
      <c r="C10" s="12" t="s">
        <v>71</v>
      </c>
      <c r="D10" s="12" t="s">
        <v>72</v>
      </c>
      <c r="E10" s="12" t="s">
        <v>73</v>
      </c>
      <c r="F10" s="11" t="s">
        <v>74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>
        <f t="shared" si="0"/>
        <v>1</v>
      </c>
      <c r="O10">
        <f t="shared" si="1"/>
        <v>0</v>
      </c>
    </row>
    <row r="11" spans="1:15" ht="13" x14ac:dyDescent="0.25">
      <c r="A11" s="11">
        <v>10</v>
      </c>
      <c r="B11" s="12">
        <v>45855</v>
      </c>
      <c r="C11" s="12" t="s">
        <v>71</v>
      </c>
      <c r="D11" s="12" t="s">
        <v>72</v>
      </c>
      <c r="E11" s="12" t="s">
        <v>73</v>
      </c>
      <c r="F11" s="11" t="s">
        <v>74</v>
      </c>
      <c r="G11" s="11">
        <v>1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>
        <f t="shared" si="0"/>
        <v>1</v>
      </c>
      <c r="O11">
        <f t="shared" si="1"/>
        <v>0</v>
      </c>
    </row>
    <row r="12" spans="1:15" ht="13" x14ac:dyDescent="0.25">
      <c r="A12" s="11">
        <v>11</v>
      </c>
      <c r="B12" s="12">
        <v>45855</v>
      </c>
      <c r="C12" s="12" t="s">
        <v>71</v>
      </c>
      <c r="D12" s="12" t="s">
        <v>72</v>
      </c>
      <c r="E12" s="12" t="s">
        <v>73</v>
      </c>
      <c r="F12" s="11" t="s">
        <v>74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1</v>
      </c>
      <c r="M12" s="11">
        <v>0</v>
      </c>
      <c r="N12">
        <f t="shared" si="0"/>
        <v>1</v>
      </c>
      <c r="O12">
        <f t="shared" si="1"/>
        <v>0</v>
      </c>
    </row>
    <row r="13" spans="1:15" ht="13" x14ac:dyDescent="0.25">
      <c r="A13" s="11">
        <v>12</v>
      </c>
      <c r="B13" s="12">
        <v>45855</v>
      </c>
      <c r="C13" s="12" t="s">
        <v>71</v>
      </c>
      <c r="D13" s="12" t="s">
        <v>72</v>
      </c>
      <c r="E13" s="12" t="s">
        <v>73</v>
      </c>
      <c r="F13" s="11" t="s">
        <v>74</v>
      </c>
      <c r="G13" s="11">
        <v>1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1</v>
      </c>
      <c r="N13">
        <f t="shared" si="0"/>
        <v>2</v>
      </c>
      <c r="O13">
        <f t="shared" si="1"/>
        <v>1</v>
      </c>
    </row>
    <row r="14" spans="1:15" ht="13" x14ac:dyDescent="0.25">
      <c r="A14" s="11">
        <v>13</v>
      </c>
      <c r="B14" s="12">
        <v>45847</v>
      </c>
      <c r="C14" s="12" t="s">
        <v>71</v>
      </c>
      <c r="D14" s="12" t="s">
        <v>72</v>
      </c>
      <c r="E14" s="12" t="s">
        <v>73</v>
      </c>
      <c r="F14" s="11" t="s">
        <v>93</v>
      </c>
      <c r="G14" s="11">
        <v>1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>
        <f t="shared" si="0"/>
        <v>2</v>
      </c>
      <c r="O14">
        <f t="shared" si="1"/>
        <v>1</v>
      </c>
    </row>
    <row r="15" spans="1:15" ht="13.75" customHeight="1" x14ac:dyDescent="0.25">
      <c r="A15" s="11">
        <v>14</v>
      </c>
      <c r="B15" s="12">
        <v>45847</v>
      </c>
      <c r="C15" s="12" t="s">
        <v>71</v>
      </c>
      <c r="D15" s="12" t="s">
        <v>72</v>
      </c>
      <c r="E15" s="12" t="s">
        <v>73</v>
      </c>
      <c r="F15" s="11" t="s">
        <v>93</v>
      </c>
      <c r="G15" s="11">
        <v>1</v>
      </c>
      <c r="H15" s="11">
        <v>1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>
        <f t="shared" si="0"/>
        <v>2</v>
      </c>
      <c r="O15">
        <f t="shared" si="1"/>
        <v>1</v>
      </c>
    </row>
    <row r="16" spans="1:15" ht="13" x14ac:dyDescent="0.25">
      <c r="A16" s="11">
        <v>15</v>
      </c>
      <c r="B16" s="12">
        <v>45847</v>
      </c>
      <c r="C16" s="12" t="s">
        <v>71</v>
      </c>
      <c r="D16" s="12" t="s">
        <v>72</v>
      </c>
      <c r="E16" s="12" t="s">
        <v>73</v>
      </c>
      <c r="F16" s="11" t="s">
        <v>93</v>
      </c>
      <c r="G16" s="11">
        <v>1</v>
      </c>
      <c r="H16" s="11">
        <v>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>
        <f t="shared" si="0"/>
        <v>2</v>
      </c>
      <c r="O16">
        <f t="shared" si="1"/>
        <v>1</v>
      </c>
    </row>
    <row r="17" spans="1:15" ht="13" x14ac:dyDescent="0.25">
      <c r="A17" s="11">
        <v>16</v>
      </c>
      <c r="B17" s="12">
        <v>45847</v>
      </c>
      <c r="C17" s="12" t="s">
        <v>71</v>
      </c>
      <c r="D17" s="12" t="s">
        <v>72</v>
      </c>
      <c r="E17" s="12" t="s">
        <v>73</v>
      </c>
      <c r="F17" s="11" t="s">
        <v>93</v>
      </c>
      <c r="G17" s="11">
        <v>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>
        <f t="shared" si="0"/>
        <v>1</v>
      </c>
      <c r="O17">
        <f t="shared" si="1"/>
        <v>0</v>
      </c>
    </row>
    <row r="18" spans="1:15" ht="13" x14ac:dyDescent="0.25">
      <c r="A18" s="11">
        <v>17</v>
      </c>
      <c r="B18" s="12">
        <v>45857</v>
      </c>
      <c r="C18" s="12" t="s">
        <v>71</v>
      </c>
      <c r="D18" s="12" t="s">
        <v>72</v>
      </c>
      <c r="E18" s="12" t="s">
        <v>73</v>
      </c>
      <c r="F18" s="11" t="s">
        <v>93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1</v>
      </c>
      <c r="M18" s="11">
        <v>0</v>
      </c>
      <c r="N18">
        <f t="shared" si="0"/>
        <v>2</v>
      </c>
      <c r="O18">
        <f t="shared" si="1"/>
        <v>1</v>
      </c>
    </row>
    <row r="19" spans="1:15" ht="13" x14ac:dyDescent="0.25">
      <c r="A19" s="11">
        <v>18</v>
      </c>
      <c r="B19" s="12">
        <v>45858</v>
      </c>
      <c r="C19" s="12" t="s">
        <v>71</v>
      </c>
      <c r="D19" s="12" t="s">
        <v>72</v>
      </c>
      <c r="E19" s="12" t="s">
        <v>73</v>
      </c>
      <c r="F19" s="11" t="s">
        <v>93</v>
      </c>
      <c r="G19" s="11">
        <v>1</v>
      </c>
      <c r="H19" s="11">
        <v>1</v>
      </c>
      <c r="I19" s="11">
        <v>1</v>
      </c>
      <c r="J19" s="11">
        <v>1</v>
      </c>
      <c r="K19" s="11">
        <v>1</v>
      </c>
      <c r="L19" s="11">
        <v>1</v>
      </c>
      <c r="M19" s="11">
        <v>1</v>
      </c>
      <c r="N19">
        <f t="shared" si="0"/>
        <v>7</v>
      </c>
      <c r="O19">
        <f t="shared" si="1"/>
        <v>1</v>
      </c>
    </row>
    <row r="20" spans="1:15" ht="13.75" customHeight="1" x14ac:dyDescent="0.25">
      <c r="A20" s="11">
        <v>19</v>
      </c>
      <c r="B20" s="12">
        <v>45857</v>
      </c>
      <c r="C20" s="12" t="s">
        <v>71</v>
      </c>
      <c r="D20" s="12" t="s">
        <v>72</v>
      </c>
      <c r="E20" s="12" t="s">
        <v>73</v>
      </c>
      <c r="F20" s="11" t="s">
        <v>93</v>
      </c>
      <c r="G20" s="11">
        <v>1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1</v>
      </c>
      <c r="N20">
        <f t="shared" si="0"/>
        <v>2</v>
      </c>
      <c r="O20">
        <f t="shared" si="1"/>
        <v>1</v>
      </c>
    </row>
    <row r="21" spans="1:15" ht="13" x14ac:dyDescent="0.25">
      <c r="A21" s="11">
        <v>20</v>
      </c>
      <c r="B21" s="12">
        <v>45858</v>
      </c>
      <c r="C21" s="12" t="s">
        <v>71</v>
      </c>
      <c r="D21" s="12" t="s">
        <v>72</v>
      </c>
      <c r="E21" s="12" t="s">
        <v>73</v>
      </c>
      <c r="F21" s="11" t="s">
        <v>93</v>
      </c>
      <c r="G21" s="11">
        <v>1</v>
      </c>
      <c r="H21" s="11">
        <v>0</v>
      </c>
      <c r="I21" s="11">
        <v>0</v>
      </c>
      <c r="J21" s="11">
        <v>0</v>
      </c>
      <c r="K21" s="11">
        <v>0</v>
      </c>
      <c r="L21" s="11">
        <v>1</v>
      </c>
      <c r="M21" s="11">
        <v>1</v>
      </c>
      <c r="N21">
        <f t="shared" si="0"/>
        <v>3</v>
      </c>
      <c r="O21">
        <f t="shared" si="1"/>
        <v>1</v>
      </c>
    </row>
    <row r="22" spans="1:15" ht="13" x14ac:dyDescent="0.25">
      <c r="A22" s="11">
        <v>21</v>
      </c>
      <c r="B22" s="12">
        <v>45857</v>
      </c>
      <c r="C22" s="12" t="s">
        <v>71</v>
      </c>
      <c r="D22" s="12" t="s">
        <v>72</v>
      </c>
      <c r="E22" s="12" t="s">
        <v>73</v>
      </c>
      <c r="F22" s="11" t="s">
        <v>93</v>
      </c>
      <c r="G22" s="11">
        <v>1</v>
      </c>
      <c r="H22" s="11">
        <v>0</v>
      </c>
      <c r="I22" s="11">
        <v>0</v>
      </c>
      <c r="J22" s="11">
        <v>1</v>
      </c>
      <c r="K22" s="11">
        <v>1</v>
      </c>
      <c r="L22" s="11">
        <v>0</v>
      </c>
      <c r="M22" s="11">
        <v>0</v>
      </c>
      <c r="N22">
        <f t="shared" si="0"/>
        <v>3</v>
      </c>
      <c r="O22">
        <f t="shared" si="1"/>
        <v>1</v>
      </c>
    </row>
    <row r="23" spans="1:15" ht="13" x14ac:dyDescent="0.25">
      <c r="A23" s="11">
        <v>22</v>
      </c>
      <c r="B23" s="12">
        <v>45857</v>
      </c>
      <c r="C23" s="12" t="s">
        <v>71</v>
      </c>
      <c r="D23" s="12" t="s">
        <v>72</v>
      </c>
      <c r="E23" s="12" t="s">
        <v>73</v>
      </c>
      <c r="F23" s="11" t="s">
        <v>93</v>
      </c>
      <c r="G23" s="11">
        <v>1</v>
      </c>
      <c r="H23" s="11">
        <v>1</v>
      </c>
      <c r="I23" s="11">
        <v>0</v>
      </c>
      <c r="J23" s="11">
        <v>1</v>
      </c>
      <c r="K23" s="11">
        <v>1</v>
      </c>
      <c r="L23" s="11">
        <v>1</v>
      </c>
      <c r="M23" s="11">
        <v>1</v>
      </c>
      <c r="N23">
        <f t="shared" si="0"/>
        <v>6</v>
      </c>
      <c r="O23">
        <f t="shared" si="1"/>
        <v>1</v>
      </c>
    </row>
    <row r="24" spans="1:15" ht="13" x14ac:dyDescent="0.25">
      <c r="A24" s="11">
        <v>23</v>
      </c>
      <c r="B24" s="12">
        <v>45857</v>
      </c>
      <c r="C24" s="12" t="s">
        <v>71</v>
      </c>
      <c r="D24" s="12" t="s">
        <v>72</v>
      </c>
      <c r="E24" s="12" t="s">
        <v>73</v>
      </c>
      <c r="F24" s="11" t="s">
        <v>93</v>
      </c>
      <c r="G24" s="11">
        <v>0</v>
      </c>
      <c r="H24" s="11">
        <v>0</v>
      </c>
      <c r="I24" s="11">
        <v>0</v>
      </c>
      <c r="J24" s="11">
        <v>1</v>
      </c>
      <c r="K24" s="11">
        <v>0</v>
      </c>
      <c r="L24" s="11">
        <v>0</v>
      </c>
      <c r="M24" s="11">
        <v>0</v>
      </c>
      <c r="N24">
        <f t="shared" si="0"/>
        <v>1</v>
      </c>
      <c r="O24">
        <f t="shared" si="1"/>
        <v>0</v>
      </c>
    </row>
    <row r="25" spans="1:15" ht="13" x14ac:dyDescent="0.25">
      <c r="A25" s="11">
        <v>24</v>
      </c>
      <c r="B25" s="12">
        <v>45857</v>
      </c>
      <c r="C25" s="12" t="s">
        <v>71</v>
      </c>
      <c r="D25" s="12" t="s">
        <v>72</v>
      </c>
      <c r="E25" s="12" t="s">
        <v>73</v>
      </c>
      <c r="F25" s="11" t="s">
        <v>93</v>
      </c>
      <c r="G25" s="11">
        <v>1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>
        <f t="shared" si="0"/>
        <v>1</v>
      </c>
      <c r="O25">
        <f t="shared" si="1"/>
        <v>0</v>
      </c>
    </row>
    <row r="26" spans="1:15" ht="13" x14ac:dyDescent="0.25">
      <c r="A26" s="11">
        <v>25</v>
      </c>
      <c r="B26" s="12">
        <v>45850</v>
      </c>
      <c r="C26" s="12" t="s">
        <v>71</v>
      </c>
      <c r="D26" s="12" t="s">
        <v>72</v>
      </c>
      <c r="E26" s="12" t="s">
        <v>73</v>
      </c>
      <c r="F26" s="11" t="s">
        <v>111</v>
      </c>
      <c r="G26" s="11">
        <v>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>
        <f t="shared" si="0"/>
        <v>1</v>
      </c>
      <c r="O26">
        <f t="shared" si="1"/>
        <v>0</v>
      </c>
    </row>
    <row r="27" spans="1:15" ht="13" x14ac:dyDescent="0.25">
      <c r="A27" s="11">
        <v>26</v>
      </c>
      <c r="B27" s="12">
        <v>45856</v>
      </c>
      <c r="C27" s="12" t="s">
        <v>71</v>
      </c>
      <c r="D27" s="12" t="s">
        <v>72</v>
      </c>
      <c r="E27" s="12" t="s">
        <v>73</v>
      </c>
      <c r="F27" s="11" t="s">
        <v>111</v>
      </c>
      <c r="G27" s="11">
        <v>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>
        <f t="shared" si="0"/>
        <v>1</v>
      </c>
      <c r="O27">
        <f t="shared" si="1"/>
        <v>0</v>
      </c>
    </row>
    <row r="28" spans="1:15" ht="13" x14ac:dyDescent="0.25">
      <c r="A28" s="11">
        <v>27</v>
      </c>
      <c r="B28" s="12">
        <v>45842</v>
      </c>
      <c r="C28" s="12" t="s">
        <v>71</v>
      </c>
      <c r="D28" s="12" t="s">
        <v>72</v>
      </c>
      <c r="E28" s="12" t="s">
        <v>73</v>
      </c>
      <c r="F28" s="11" t="s">
        <v>111</v>
      </c>
      <c r="G28" s="11">
        <v>1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>
        <f t="shared" si="0"/>
        <v>1</v>
      </c>
      <c r="O28">
        <f t="shared" si="1"/>
        <v>0</v>
      </c>
    </row>
    <row r="29" spans="1:15" ht="13" x14ac:dyDescent="0.25">
      <c r="A29" s="11">
        <v>28</v>
      </c>
      <c r="B29" s="12">
        <v>45857</v>
      </c>
      <c r="C29" s="12" t="s">
        <v>71</v>
      </c>
      <c r="D29" s="12" t="s">
        <v>72</v>
      </c>
      <c r="E29" s="12" t="s">
        <v>73</v>
      </c>
      <c r="F29" s="11" t="s">
        <v>111</v>
      </c>
      <c r="G29" s="11">
        <v>0</v>
      </c>
      <c r="H29" s="11">
        <v>0</v>
      </c>
      <c r="I29" s="11">
        <v>0</v>
      </c>
      <c r="J29" s="11">
        <v>1</v>
      </c>
      <c r="K29" s="11">
        <v>1</v>
      </c>
      <c r="L29" s="11">
        <v>1</v>
      </c>
      <c r="M29" s="11">
        <v>0</v>
      </c>
      <c r="N29">
        <f t="shared" si="0"/>
        <v>3</v>
      </c>
      <c r="O29">
        <f t="shared" si="1"/>
        <v>1</v>
      </c>
    </row>
    <row r="30" spans="1:15" ht="13" x14ac:dyDescent="0.25">
      <c r="A30" s="11">
        <v>29</v>
      </c>
      <c r="B30" s="12">
        <v>45844</v>
      </c>
      <c r="C30" s="12" t="s">
        <v>71</v>
      </c>
      <c r="D30" s="12" t="s">
        <v>72</v>
      </c>
      <c r="E30" s="12" t="s">
        <v>73</v>
      </c>
      <c r="F30" s="11" t="s">
        <v>111</v>
      </c>
      <c r="G30" s="11">
        <v>1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>
        <f t="shared" si="0"/>
        <v>1</v>
      </c>
      <c r="O30">
        <f t="shared" si="1"/>
        <v>0</v>
      </c>
    </row>
    <row r="31" spans="1:15" ht="13" x14ac:dyDescent="0.25">
      <c r="A31" s="11">
        <v>30</v>
      </c>
      <c r="B31" s="12">
        <v>45855</v>
      </c>
      <c r="C31" s="12" t="s">
        <v>71</v>
      </c>
      <c r="D31" s="12" t="s">
        <v>72</v>
      </c>
      <c r="E31" s="12" t="s">
        <v>73</v>
      </c>
      <c r="F31" s="11" t="s">
        <v>111</v>
      </c>
      <c r="G31" s="11">
        <v>1</v>
      </c>
      <c r="H31" s="11">
        <v>1</v>
      </c>
      <c r="I31" s="11">
        <v>0</v>
      </c>
      <c r="J31" s="11">
        <v>0</v>
      </c>
      <c r="K31" s="11">
        <v>1</v>
      </c>
      <c r="L31" s="11">
        <v>1</v>
      </c>
      <c r="M31" s="11">
        <v>0</v>
      </c>
      <c r="N31">
        <f t="shared" si="0"/>
        <v>4</v>
      </c>
      <c r="O31">
        <f t="shared" si="1"/>
        <v>1</v>
      </c>
    </row>
    <row r="32" spans="1:15" ht="13" x14ac:dyDescent="0.25">
      <c r="A32" s="11">
        <v>31</v>
      </c>
      <c r="B32" s="12">
        <v>45853</v>
      </c>
      <c r="C32" s="12" t="s">
        <v>71</v>
      </c>
      <c r="D32" s="12" t="s">
        <v>72</v>
      </c>
      <c r="E32" s="12" t="s">
        <v>73</v>
      </c>
      <c r="F32" s="11" t="s">
        <v>111</v>
      </c>
      <c r="G32" s="11">
        <v>1</v>
      </c>
      <c r="H32" s="11">
        <v>1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>
        <f t="shared" si="0"/>
        <v>2</v>
      </c>
      <c r="O32">
        <f t="shared" si="1"/>
        <v>1</v>
      </c>
    </row>
    <row r="33" spans="1:15" ht="13" x14ac:dyDescent="0.25">
      <c r="A33" s="11">
        <v>32</v>
      </c>
      <c r="B33" s="12">
        <v>45848</v>
      </c>
      <c r="C33" s="12" t="s">
        <v>71</v>
      </c>
      <c r="D33" s="12" t="s">
        <v>72</v>
      </c>
      <c r="E33" s="12" t="s">
        <v>73</v>
      </c>
      <c r="F33" s="11" t="s">
        <v>111</v>
      </c>
      <c r="G33" s="11">
        <v>1</v>
      </c>
      <c r="H33" s="11">
        <v>0</v>
      </c>
      <c r="I33" s="11">
        <v>0</v>
      </c>
      <c r="J33" s="11">
        <v>0</v>
      </c>
      <c r="K33" s="11">
        <v>1</v>
      </c>
      <c r="L33" s="11">
        <v>0</v>
      </c>
      <c r="M33" s="11">
        <v>0</v>
      </c>
      <c r="N33">
        <f t="shared" si="0"/>
        <v>2</v>
      </c>
      <c r="O33">
        <f t="shared" si="1"/>
        <v>1</v>
      </c>
    </row>
    <row r="34" spans="1:15" ht="13" x14ac:dyDescent="0.25">
      <c r="A34" s="11">
        <v>33</v>
      </c>
      <c r="B34" s="12">
        <v>45843</v>
      </c>
      <c r="C34" s="12" t="s">
        <v>71</v>
      </c>
      <c r="D34" s="12" t="s">
        <v>72</v>
      </c>
      <c r="E34" s="12" t="s">
        <v>73</v>
      </c>
      <c r="F34" s="11" t="s">
        <v>111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>
        <f t="shared" si="0"/>
        <v>1</v>
      </c>
      <c r="O34">
        <f t="shared" si="1"/>
        <v>0</v>
      </c>
    </row>
    <row r="35" spans="1:15" ht="13" x14ac:dyDescent="0.25">
      <c r="A35" s="11">
        <v>34</v>
      </c>
      <c r="B35" s="12">
        <v>45840</v>
      </c>
      <c r="C35" s="12" t="s">
        <v>71</v>
      </c>
      <c r="D35" s="12" t="s">
        <v>72</v>
      </c>
      <c r="E35" s="12" t="s">
        <v>73</v>
      </c>
      <c r="F35" s="11" t="s">
        <v>111</v>
      </c>
      <c r="G35" s="11">
        <v>0</v>
      </c>
      <c r="H35" s="11">
        <v>1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>
        <f t="shared" si="0"/>
        <v>1</v>
      </c>
      <c r="O35">
        <f t="shared" si="1"/>
        <v>0</v>
      </c>
    </row>
    <row r="36" spans="1:15" ht="13" x14ac:dyDescent="0.25">
      <c r="A36" s="11">
        <v>35</v>
      </c>
      <c r="B36" s="12">
        <v>45855</v>
      </c>
      <c r="C36" s="12" t="s">
        <v>71</v>
      </c>
      <c r="D36" s="12" t="s">
        <v>72</v>
      </c>
      <c r="E36" s="12" t="s">
        <v>73</v>
      </c>
      <c r="F36" s="11" t="s">
        <v>111</v>
      </c>
      <c r="G36" s="11">
        <v>1</v>
      </c>
      <c r="H36" s="11">
        <v>0</v>
      </c>
      <c r="I36" s="11">
        <v>0</v>
      </c>
      <c r="J36" s="11">
        <v>0</v>
      </c>
      <c r="K36" s="11">
        <v>1</v>
      </c>
      <c r="L36" s="11">
        <v>1</v>
      </c>
      <c r="M36" s="11">
        <v>1</v>
      </c>
      <c r="N36">
        <f t="shared" si="0"/>
        <v>4</v>
      </c>
      <c r="O36">
        <f t="shared" si="1"/>
        <v>1</v>
      </c>
    </row>
    <row r="37" spans="1:15" ht="13" x14ac:dyDescent="0.25">
      <c r="A37" s="11">
        <v>36</v>
      </c>
      <c r="B37" s="12">
        <v>45875</v>
      </c>
      <c r="C37" s="12" t="s">
        <v>71</v>
      </c>
      <c r="D37" s="12" t="s">
        <v>72</v>
      </c>
      <c r="E37" s="12" t="s">
        <v>73</v>
      </c>
      <c r="F37" s="11" t="s">
        <v>93</v>
      </c>
      <c r="G37" s="11">
        <v>0</v>
      </c>
      <c r="H37" s="11">
        <v>0</v>
      </c>
      <c r="I37" s="11">
        <v>1</v>
      </c>
      <c r="J37" s="11">
        <v>0</v>
      </c>
      <c r="K37" s="11">
        <v>0</v>
      </c>
      <c r="L37" s="11">
        <v>0</v>
      </c>
      <c r="M37" s="11">
        <v>1</v>
      </c>
      <c r="N37">
        <f t="shared" si="0"/>
        <v>2</v>
      </c>
      <c r="O37">
        <f t="shared" si="1"/>
        <v>1</v>
      </c>
    </row>
    <row r="38" spans="1:15" ht="13" x14ac:dyDescent="0.25">
      <c r="A38" s="11">
        <v>37</v>
      </c>
      <c r="B38" s="12">
        <v>45875</v>
      </c>
      <c r="C38" s="12" t="s">
        <v>71</v>
      </c>
      <c r="D38" s="12" t="s">
        <v>72</v>
      </c>
      <c r="E38" s="12" t="s">
        <v>73</v>
      </c>
      <c r="F38" s="11" t="s">
        <v>93</v>
      </c>
      <c r="G38" s="11">
        <v>0</v>
      </c>
      <c r="H38" s="11">
        <v>0</v>
      </c>
      <c r="I38" s="11">
        <v>1</v>
      </c>
      <c r="J38" s="11">
        <v>0</v>
      </c>
      <c r="K38" s="11">
        <v>0</v>
      </c>
      <c r="L38" s="11">
        <v>0</v>
      </c>
      <c r="M38" s="11">
        <v>0</v>
      </c>
      <c r="N38">
        <f t="shared" si="0"/>
        <v>1</v>
      </c>
      <c r="O38">
        <f t="shared" si="1"/>
        <v>0</v>
      </c>
    </row>
    <row r="39" spans="1:15" ht="13" x14ac:dyDescent="0.25">
      <c r="A39" s="11">
        <v>38</v>
      </c>
      <c r="B39" s="12">
        <v>45875</v>
      </c>
      <c r="C39" s="12" t="s">
        <v>71</v>
      </c>
      <c r="D39" s="12" t="s">
        <v>72</v>
      </c>
      <c r="E39" s="12" t="s">
        <v>73</v>
      </c>
      <c r="F39" s="11" t="s">
        <v>93</v>
      </c>
      <c r="G39" s="11">
        <v>0</v>
      </c>
      <c r="H39" s="11">
        <v>0</v>
      </c>
      <c r="I39" s="11">
        <v>1</v>
      </c>
      <c r="J39" s="11">
        <v>0</v>
      </c>
      <c r="K39" s="11">
        <v>0</v>
      </c>
      <c r="L39" s="11">
        <v>0</v>
      </c>
      <c r="M39" s="11">
        <v>0</v>
      </c>
      <c r="N39">
        <f t="shared" si="0"/>
        <v>1</v>
      </c>
      <c r="O39">
        <f t="shared" si="1"/>
        <v>0</v>
      </c>
    </row>
    <row r="40" spans="1:15" ht="13" x14ac:dyDescent="0.25">
      <c r="A40" s="11">
        <v>39</v>
      </c>
      <c r="B40" s="12">
        <v>45875</v>
      </c>
      <c r="C40" s="12" t="s">
        <v>71</v>
      </c>
      <c r="D40" s="12" t="s">
        <v>72</v>
      </c>
      <c r="E40" s="12" t="s">
        <v>73</v>
      </c>
      <c r="F40" s="11" t="s">
        <v>93</v>
      </c>
      <c r="G40" s="11">
        <v>1</v>
      </c>
      <c r="H40" s="11">
        <v>0</v>
      </c>
      <c r="I40" s="11">
        <v>1</v>
      </c>
      <c r="J40" s="11">
        <v>0</v>
      </c>
      <c r="K40" s="11">
        <v>0</v>
      </c>
      <c r="L40" s="11">
        <v>0</v>
      </c>
      <c r="M40" s="11">
        <v>0</v>
      </c>
      <c r="N40">
        <f t="shared" si="0"/>
        <v>2</v>
      </c>
      <c r="O40">
        <f t="shared" si="1"/>
        <v>1</v>
      </c>
    </row>
    <row r="41" spans="1:15" ht="13" x14ac:dyDescent="0.25">
      <c r="A41" s="11">
        <v>40</v>
      </c>
      <c r="B41" s="12">
        <v>45875</v>
      </c>
      <c r="C41" s="12" t="s">
        <v>71</v>
      </c>
      <c r="D41" s="12" t="s">
        <v>72</v>
      </c>
      <c r="E41" s="12" t="s">
        <v>73</v>
      </c>
      <c r="F41" s="11" t="s">
        <v>93</v>
      </c>
      <c r="G41" s="11">
        <v>0</v>
      </c>
      <c r="H41" s="11">
        <v>0</v>
      </c>
      <c r="I41" s="11">
        <v>1</v>
      </c>
      <c r="J41" s="11">
        <v>0</v>
      </c>
      <c r="K41" s="11">
        <v>0</v>
      </c>
      <c r="L41" s="11">
        <v>0</v>
      </c>
      <c r="M41" s="11">
        <v>0</v>
      </c>
      <c r="N41">
        <f t="shared" si="0"/>
        <v>1</v>
      </c>
      <c r="O41">
        <f t="shared" si="1"/>
        <v>0</v>
      </c>
    </row>
    <row r="42" spans="1:15" ht="13" x14ac:dyDescent="0.25">
      <c r="A42" s="11">
        <v>41</v>
      </c>
      <c r="B42" s="12">
        <v>45875</v>
      </c>
      <c r="C42" s="12" t="s">
        <v>71</v>
      </c>
      <c r="D42" s="12" t="s">
        <v>72</v>
      </c>
      <c r="E42" s="12" t="s">
        <v>73</v>
      </c>
      <c r="F42" s="11" t="s">
        <v>93</v>
      </c>
      <c r="G42" s="11">
        <v>0</v>
      </c>
      <c r="H42" s="11">
        <v>0</v>
      </c>
      <c r="I42" s="11">
        <v>1</v>
      </c>
      <c r="J42" s="11">
        <v>0</v>
      </c>
      <c r="K42" s="11">
        <v>0</v>
      </c>
      <c r="L42" s="11">
        <v>0</v>
      </c>
      <c r="M42" s="11">
        <v>0</v>
      </c>
      <c r="N42">
        <f t="shared" si="0"/>
        <v>1</v>
      </c>
      <c r="O42">
        <f t="shared" si="1"/>
        <v>0</v>
      </c>
    </row>
    <row r="43" spans="1:15" ht="13" x14ac:dyDescent="0.25">
      <c r="A43" s="11">
        <v>42</v>
      </c>
      <c r="B43" s="12">
        <v>45875</v>
      </c>
      <c r="C43" s="12" t="s">
        <v>71</v>
      </c>
      <c r="D43" s="12" t="s">
        <v>72</v>
      </c>
      <c r="E43" s="12" t="s">
        <v>73</v>
      </c>
      <c r="F43" s="11" t="s">
        <v>93</v>
      </c>
      <c r="G43" s="11">
        <v>0</v>
      </c>
      <c r="H43" s="11">
        <v>0</v>
      </c>
      <c r="I43" s="11">
        <v>1</v>
      </c>
      <c r="J43" s="11">
        <v>0</v>
      </c>
      <c r="K43" s="11">
        <v>0</v>
      </c>
      <c r="L43" s="11">
        <v>0</v>
      </c>
      <c r="M43" s="11">
        <v>0</v>
      </c>
      <c r="N43">
        <f t="shared" si="0"/>
        <v>1</v>
      </c>
      <c r="O43">
        <f t="shared" si="1"/>
        <v>0</v>
      </c>
    </row>
    <row r="44" spans="1:15" ht="13" x14ac:dyDescent="0.25">
      <c r="A44" s="11">
        <v>43</v>
      </c>
      <c r="B44" s="12">
        <v>45875</v>
      </c>
      <c r="C44" s="12" t="s">
        <v>71</v>
      </c>
      <c r="D44" s="12" t="s">
        <v>72</v>
      </c>
      <c r="E44" s="12" t="s">
        <v>73</v>
      </c>
      <c r="F44" s="11" t="s">
        <v>93</v>
      </c>
      <c r="G44" s="11">
        <v>0</v>
      </c>
      <c r="H44" s="11">
        <v>0</v>
      </c>
      <c r="I44" s="11">
        <v>1</v>
      </c>
      <c r="J44" s="11">
        <v>0</v>
      </c>
      <c r="K44" s="11">
        <v>0</v>
      </c>
      <c r="L44" s="11">
        <v>0</v>
      </c>
      <c r="M44" s="11">
        <v>0</v>
      </c>
      <c r="N44">
        <f t="shared" si="0"/>
        <v>1</v>
      </c>
      <c r="O44">
        <f t="shared" si="1"/>
        <v>0</v>
      </c>
    </row>
    <row r="45" spans="1:15" ht="13" x14ac:dyDescent="0.25">
      <c r="A45" s="11">
        <v>44</v>
      </c>
      <c r="B45" s="12">
        <v>45878</v>
      </c>
      <c r="C45" s="12" t="s">
        <v>71</v>
      </c>
      <c r="D45" s="12" t="s">
        <v>72</v>
      </c>
      <c r="E45" s="12" t="s">
        <v>73</v>
      </c>
      <c r="F45" s="11" t="s">
        <v>74</v>
      </c>
      <c r="G45" s="11">
        <v>1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>
        <f t="shared" si="0"/>
        <v>1</v>
      </c>
      <c r="O45">
        <f t="shared" si="1"/>
        <v>0</v>
      </c>
    </row>
    <row r="46" spans="1:15" ht="13" x14ac:dyDescent="0.25">
      <c r="A46" s="11">
        <v>45</v>
      </c>
      <c r="B46" s="12">
        <v>45878</v>
      </c>
      <c r="C46" s="12" t="s">
        <v>71</v>
      </c>
      <c r="D46" s="12" t="s">
        <v>72</v>
      </c>
      <c r="E46" s="12" t="s">
        <v>73</v>
      </c>
      <c r="F46" s="11" t="s">
        <v>74</v>
      </c>
      <c r="G46" s="11">
        <v>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>
        <f t="shared" si="0"/>
        <v>1</v>
      </c>
      <c r="O46">
        <f t="shared" si="1"/>
        <v>0</v>
      </c>
    </row>
    <row r="47" spans="1:15" ht="13" x14ac:dyDescent="0.25">
      <c r="A47" s="11">
        <v>46</v>
      </c>
      <c r="B47" s="12">
        <v>45878</v>
      </c>
      <c r="C47" s="12" t="s">
        <v>71</v>
      </c>
      <c r="D47" s="12" t="s">
        <v>72</v>
      </c>
      <c r="E47" s="12" t="s">
        <v>73</v>
      </c>
      <c r="F47" s="11" t="s">
        <v>74</v>
      </c>
      <c r="G47" s="11">
        <v>1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>
        <f t="shared" si="0"/>
        <v>1</v>
      </c>
      <c r="O47">
        <f t="shared" si="1"/>
        <v>0</v>
      </c>
    </row>
    <row r="48" spans="1:15" ht="13" x14ac:dyDescent="0.25">
      <c r="A48" s="11">
        <v>47</v>
      </c>
      <c r="B48" s="12">
        <v>45878</v>
      </c>
      <c r="C48" s="12" t="s">
        <v>71</v>
      </c>
      <c r="D48" s="12" t="s">
        <v>72</v>
      </c>
      <c r="E48" s="12" t="s">
        <v>73</v>
      </c>
      <c r="F48" s="11" t="s">
        <v>74</v>
      </c>
      <c r="G48" s="11">
        <v>1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>
        <f t="shared" si="0"/>
        <v>1</v>
      </c>
      <c r="O48">
        <f t="shared" si="1"/>
        <v>0</v>
      </c>
    </row>
    <row r="49" spans="1:15" ht="13" x14ac:dyDescent="0.25">
      <c r="A49" s="11">
        <v>48</v>
      </c>
      <c r="B49" s="12">
        <v>45878</v>
      </c>
      <c r="C49" s="12" t="s">
        <v>71</v>
      </c>
      <c r="D49" s="12" t="s">
        <v>72</v>
      </c>
      <c r="E49" s="12" t="s">
        <v>73</v>
      </c>
      <c r="F49" s="11" t="s">
        <v>74</v>
      </c>
      <c r="G49" s="11">
        <v>0</v>
      </c>
      <c r="H49" s="11">
        <v>0</v>
      </c>
      <c r="I49" s="11">
        <v>0</v>
      </c>
      <c r="J49" s="11">
        <v>0</v>
      </c>
      <c r="K49" s="11">
        <v>1</v>
      </c>
      <c r="L49" s="11">
        <v>0</v>
      </c>
      <c r="M49" s="11">
        <v>0</v>
      </c>
      <c r="N49">
        <f t="shared" si="0"/>
        <v>1</v>
      </c>
      <c r="O49">
        <f t="shared" si="1"/>
        <v>0</v>
      </c>
    </row>
    <row r="50" spans="1:15" ht="13" x14ac:dyDescent="0.25">
      <c r="A50" s="11">
        <v>49</v>
      </c>
      <c r="B50" s="12">
        <v>45878</v>
      </c>
      <c r="C50" s="12" t="s">
        <v>71</v>
      </c>
      <c r="D50" s="12" t="s">
        <v>72</v>
      </c>
      <c r="E50" s="12" t="s">
        <v>73</v>
      </c>
      <c r="F50" s="11" t="s">
        <v>74</v>
      </c>
      <c r="G50" s="11">
        <v>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>
        <f t="shared" si="0"/>
        <v>1</v>
      </c>
      <c r="O50">
        <f t="shared" si="1"/>
        <v>0</v>
      </c>
    </row>
    <row r="51" spans="1:15" ht="13" x14ac:dyDescent="0.25">
      <c r="A51" s="11">
        <v>50</v>
      </c>
      <c r="B51" s="12">
        <v>45878</v>
      </c>
      <c r="C51" s="12" t="s">
        <v>71</v>
      </c>
      <c r="D51" s="12" t="s">
        <v>72</v>
      </c>
      <c r="E51" s="12" t="s">
        <v>73</v>
      </c>
      <c r="F51" s="11" t="s">
        <v>74</v>
      </c>
      <c r="G51" s="11">
        <v>1</v>
      </c>
      <c r="H51" s="11">
        <v>0</v>
      </c>
      <c r="I51" s="11">
        <v>0</v>
      </c>
      <c r="J51" s="11">
        <v>0</v>
      </c>
      <c r="K51" s="11">
        <v>1</v>
      </c>
      <c r="L51" s="11">
        <v>0</v>
      </c>
      <c r="M51" s="11">
        <v>0</v>
      </c>
      <c r="N51">
        <f t="shared" si="0"/>
        <v>2</v>
      </c>
      <c r="O51">
        <f t="shared" si="1"/>
        <v>1</v>
      </c>
    </row>
    <row r="52" spans="1:15" ht="13" x14ac:dyDescent="0.25">
      <c r="A52" s="11">
        <v>51</v>
      </c>
      <c r="B52" s="12">
        <v>45878</v>
      </c>
      <c r="C52" s="12" t="s">
        <v>71</v>
      </c>
      <c r="D52" s="12" t="s">
        <v>72</v>
      </c>
      <c r="E52" s="12" t="s">
        <v>73</v>
      </c>
      <c r="F52" s="11" t="s">
        <v>74</v>
      </c>
      <c r="G52" s="11">
        <v>1</v>
      </c>
      <c r="H52" s="11">
        <v>0</v>
      </c>
      <c r="I52" s="11">
        <v>0</v>
      </c>
      <c r="J52" s="11">
        <v>0</v>
      </c>
      <c r="K52" s="11">
        <v>0</v>
      </c>
      <c r="L52" s="11">
        <v>1</v>
      </c>
      <c r="M52" s="11">
        <v>0</v>
      </c>
      <c r="N52">
        <f t="shared" si="0"/>
        <v>2</v>
      </c>
      <c r="O52">
        <f t="shared" si="1"/>
        <v>1</v>
      </c>
    </row>
    <row r="53" spans="1:15" ht="13" x14ac:dyDescent="0.25">
      <c r="A53" s="11">
        <v>52</v>
      </c>
      <c r="B53" s="12">
        <v>45885</v>
      </c>
      <c r="C53" s="12" t="s">
        <v>71</v>
      </c>
      <c r="D53" s="12" t="s">
        <v>72</v>
      </c>
      <c r="E53" s="12" t="s">
        <v>73</v>
      </c>
      <c r="F53" s="11" t="s">
        <v>93</v>
      </c>
      <c r="G53" s="11">
        <v>1</v>
      </c>
      <c r="H53" s="11">
        <v>0</v>
      </c>
      <c r="I53" s="11">
        <v>0</v>
      </c>
      <c r="J53" s="11">
        <v>0</v>
      </c>
      <c r="K53" s="11">
        <v>1</v>
      </c>
      <c r="L53" s="11">
        <v>0</v>
      </c>
      <c r="M53" s="11">
        <v>1</v>
      </c>
      <c r="N53">
        <f t="shared" si="0"/>
        <v>3</v>
      </c>
      <c r="O53">
        <f t="shared" si="1"/>
        <v>1</v>
      </c>
    </row>
    <row r="54" spans="1:15" ht="13" x14ac:dyDescent="0.25">
      <c r="A54" s="11">
        <v>53</v>
      </c>
      <c r="B54" s="12">
        <v>45885</v>
      </c>
      <c r="C54" s="12" t="s">
        <v>71</v>
      </c>
      <c r="D54" s="12" t="s">
        <v>72</v>
      </c>
      <c r="E54" s="12" t="s">
        <v>73</v>
      </c>
      <c r="F54" s="11" t="s">
        <v>93</v>
      </c>
      <c r="G54" s="11">
        <v>0</v>
      </c>
      <c r="H54" s="11">
        <v>0</v>
      </c>
      <c r="I54" s="11">
        <v>0</v>
      </c>
      <c r="J54" s="11">
        <v>0</v>
      </c>
      <c r="K54" s="11">
        <v>1</v>
      </c>
      <c r="L54" s="11">
        <v>0</v>
      </c>
      <c r="M54" s="11">
        <v>0</v>
      </c>
      <c r="N54">
        <f t="shared" si="0"/>
        <v>1</v>
      </c>
      <c r="O54">
        <f t="shared" si="1"/>
        <v>0</v>
      </c>
    </row>
    <row r="55" spans="1:15" ht="13" x14ac:dyDescent="0.25">
      <c r="A55" s="11">
        <v>54</v>
      </c>
      <c r="B55" s="12">
        <v>45885</v>
      </c>
      <c r="C55" s="12" t="s">
        <v>71</v>
      </c>
      <c r="D55" s="12" t="s">
        <v>72</v>
      </c>
      <c r="E55" s="12" t="s">
        <v>73</v>
      </c>
      <c r="F55" s="11" t="s">
        <v>93</v>
      </c>
      <c r="G55" s="11">
        <v>0</v>
      </c>
      <c r="H55" s="11">
        <v>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>
        <f t="shared" si="0"/>
        <v>1</v>
      </c>
      <c r="O55">
        <f t="shared" si="1"/>
        <v>0</v>
      </c>
    </row>
    <row r="56" spans="1:15" ht="13" x14ac:dyDescent="0.25">
      <c r="A56" s="11">
        <v>55</v>
      </c>
      <c r="B56" s="12">
        <v>45885</v>
      </c>
      <c r="C56" s="12" t="s">
        <v>71</v>
      </c>
      <c r="D56" s="12" t="s">
        <v>72</v>
      </c>
      <c r="E56" s="12" t="s">
        <v>73</v>
      </c>
      <c r="F56" s="11" t="s">
        <v>93</v>
      </c>
      <c r="G56" s="11">
        <v>0</v>
      </c>
      <c r="H56" s="11">
        <v>0</v>
      </c>
      <c r="I56" s="11">
        <v>0</v>
      </c>
      <c r="J56" s="11">
        <v>1</v>
      </c>
      <c r="K56" s="11">
        <v>0</v>
      </c>
      <c r="L56" s="11">
        <v>0</v>
      </c>
      <c r="M56" s="11">
        <v>1</v>
      </c>
      <c r="N56">
        <f t="shared" si="0"/>
        <v>2</v>
      </c>
      <c r="O56">
        <f t="shared" si="1"/>
        <v>1</v>
      </c>
    </row>
    <row r="57" spans="1:15" ht="13" x14ac:dyDescent="0.25">
      <c r="A57" s="11">
        <v>56</v>
      </c>
      <c r="B57" s="12">
        <v>45880</v>
      </c>
      <c r="C57" s="12" t="s">
        <v>71</v>
      </c>
      <c r="D57" s="12" t="s">
        <v>72</v>
      </c>
      <c r="E57" s="12" t="s">
        <v>73</v>
      </c>
      <c r="F57" s="11" t="s">
        <v>142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>
        <f t="shared" si="0"/>
        <v>0</v>
      </c>
      <c r="O57">
        <f t="shared" si="1"/>
        <v>0</v>
      </c>
    </row>
    <row r="58" spans="1:15" ht="13" x14ac:dyDescent="0.25">
      <c r="A58" s="11">
        <v>57</v>
      </c>
      <c r="B58" s="12">
        <v>45880</v>
      </c>
      <c r="C58" s="12" t="s">
        <v>71</v>
      </c>
      <c r="D58" s="12" t="s">
        <v>72</v>
      </c>
      <c r="E58" s="12" t="s">
        <v>73</v>
      </c>
      <c r="F58" s="11" t="s">
        <v>142</v>
      </c>
      <c r="G58" s="11">
        <v>0</v>
      </c>
      <c r="H58" s="11">
        <v>0</v>
      </c>
      <c r="I58" s="11">
        <v>0</v>
      </c>
      <c r="J58" s="11">
        <v>1</v>
      </c>
      <c r="K58" s="11">
        <v>0</v>
      </c>
      <c r="L58" s="11">
        <v>0</v>
      </c>
      <c r="M58" s="11">
        <v>0</v>
      </c>
      <c r="N58">
        <f t="shared" si="0"/>
        <v>1</v>
      </c>
      <c r="O58">
        <f t="shared" si="1"/>
        <v>0</v>
      </c>
    </row>
    <row r="59" spans="1:15" ht="13" x14ac:dyDescent="0.25">
      <c r="A59" s="11">
        <v>58</v>
      </c>
      <c r="B59" s="12">
        <v>45880</v>
      </c>
      <c r="C59" s="12" t="s">
        <v>71</v>
      </c>
      <c r="D59" s="12" t="s">
        <v>72</v>
      </c>
      <c r="E59" s="12" t="s">
        <v>73</v>
      </c>
      <c r="F59" s="11" t="s">
        <v>142</v>
      </c>
      <c r="G59" s="11">
        <v>0</v>
      </c>
      <c r="H59" s="11">
        <v>0</v>
      </c>
      <c r="I59" s="11">
        <v>1</v>
      </c>
      <c r="J59" s="11">
        <v>0</v>
      </c>
      <c r="K59" s="11">
        <v>0</v>
      </c>
      <c r="L59" s="11">
        <v>0</v>
      </c>
      <c r="M59" s="11">
        <v>0</v>
      </c>
      <c r="N59">
        <f t="shared" si="0"/>
        <v>1</v>
      </c>
      <c r="O59">
        <f t="shared" si="1"/>
        <v>0</v>
      </c>
    </row>
    <row r="60" spans="1:15" ht="13" x14ac:dyDescent="0.25">
      <c r="A60" s="11">
        <v>59</v>
      </c>
      <c r="B60" s="12">
        <v>45880</v>
      </c>
      <c r="C60" s="12" t="s">
        <v>71</v>
      </c>
      <c r="D60" s="12" t="s">
        <v>72</v>
      </c>
      <c r="E60" s="12" t="s">
        <v>73</v>
      </c>
      <c r="F60" s="11" t="s">
        <v>142</v>
      </c>
      <c r="G60" s="11">
        <v>1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>
        <f t="shared" si="0"/>
        <v>1</v>
      </c>
      <c r="O60">
        <f t="shared" si="1"/>
        <v>0</v>
      </c>
    </row>
    <row r="61" spans="1:15" ht="13" x14ac:dyDescent="0.25">
      <c r="A61" s="11">
        <v>60</v>
      </c>
      <c r="B61" s="12">
        <v>45892</v>
      </c>
      <c r="C61" s="12" t="s">
        <v>71</v>
      </c>
      <c r="D61" s="12" t="s">
        <v>72</v>
      </c>
      <c r="E61" s="12" t="s">
        <v>73</v>
      </c>
      <c r="F61" s="11" t="s">
        <v>142</v>
      </c>
      <c r="G61" s="11">
        <v>1</v>
      </c>
      <c r="H61" s="11">
        <v>1</v>
      </c>
      <c r="I61" s="11">
        <v>0</v>
      </c>
      <c r="J61" s="11">
        <v>0</v>
      </c>
      <c r="K61" s="11">
        <v>1</v>
      </c>
      <c r="L61" s="11">
        <v>1</v>
      </c>
      <c r="M61" s="11">
        <v>1</v>
      </c>
      <c r="N61">
        <f t="shared" si="0"/>
        <v>5</v>
      </c>
      <c r="O61">
        <f t="shared" si="1"/>
        <v>1</v>
      </c>
    </row>
    <row r="62" spans="1:15" ht="13" x14ac:dyDescent="0.25">
      <c r="A62" s="11">
        <v>61</v>
      </c>
      <c r="B62" s="12">
        <v>45892</v>
      </c>
      <c r="C62" s="12" t="s">
        <v>71</v>
      </c>
      <c r="D62" s="12" t="s">
        <v>72</v>
      </c>
      <c r="E62" s="12" t="s">
        <v>73</v>
      </c>
      <c r="F62" s="11" t="s">
        <v>142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1</v>
      </c>
      <c r="N62">
        <f t="shared" si="0"/>
        <v>1</v>
      </c>
      <c r="O62">
        <f t="shared" si="1"/>
        <v>0</v>
      </c>
    </row>
    <row r="63" spans="1:15" ht="13" x14ac:dyDescent="0.25">
      <c r="A63" s="11">
        <v>62</v>
      </c>
      <c r="B63" s="12">
        <v>45885</v>
      </c>
      <c r="C63" s="12" t="s">
        <v>71</v>
      </c>
      <c r="D63" s="12" t="s">
        <v>72</v>
      </c>
      <c r="E63" s="12" t="s">
        <v>73</v>
      </c>
      <c r="F63" s="11" t="s">
        <v>142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</v>
      </c>
      <c r="M63" s="11">
        <v>0</v>
      </c>
      <c r="N63">
        <f t="shared" si="0"/>
        <v>1</v>
      </c>
      <c r="O63">
        <f t="shared" si="1"/>
        <v>0</v>
      </c>
    </row>
    <row r="64" spans="1:15" ht="13" x14ac:dyDescent="0.25">
      <c r="A64" s="11">
        <v>63</v>
      </c>
      <c r="B64" s="12">
        <v>45885</v>
      </c>
      <c r="C64" s="12" t="s">
        <v>71</v>
      </c>
      <c r="D64" s="12" t="s">
        <v>72</v>
      </c>
      <c r="E64" s="12" t="s">
        <v>73</v>
      </c>
      <c r="F64" s="11" t="s">
        <v>142</v>
      </c>
      <c r="G64" s="11">
        <v>1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1</v>
      </c>
      <c r="N64">
        <f t="shared" si="0"/>
        <v>3</v>
      </c>
      <c r="O64">
        <f t="shared" si="1"/>
        <v>1</v>
      </c>
    </row>
    <row r="65" spans="1:15" ht="13" x14ac:dyDescent="0.25">
      <c r="A65" s="11">
        <v>64</v>
      </c>
      <c r="B65" s="12">
        <v>45878</v>
      </c>
      <c r="C65" s="12" t="s">
        <v>71</v>
      </c>
      <c r="D65" s="12" t="s">
        <v>72</v>
      </c>
      <c r="E65" s="12" t="s">
        <v>73</v>
      </c>
      <c r="F65" s="11" t="s">
        <v>142</v>
      </c>
      <c r="G65" s="11">
        <v>0</v>
      </c>
      <c r="H65" s="11">
        <v>0</v>
      </c>
      <c r="I65" s="11">
        <v>1</v>
      </c>
      <c r="J65" s="11">
        <v>0</v>
      </c>
      <c r="K65" s="11">
        <v>0</v>
      </c>
      <c r="L65" s="11">
        <v>0</v>
      </c>
      <c r="M65" s="11">
        <v>0</v>
      </c>
      <c r="N65">
        <f t="shared" si="0"/>
        <v>1</v>
      </c>
      <c r="O65">
        <f t="shared" si="1"/>
        <v>0</v>
      </c>
    </row>
    <row r="66" spans="1:15" ht="13" x14ac:dyDescent="0.25">
      <c r="A66" s="11">
        <v>65</v>
      </c>
      <c r="B66" s="12">
        <v>45878</v>
      </c>
      <c r="C66" s="12" t="s">
        <v>71</v>
      </c>
      <c r="D66" s="12" t="s">
        <v>72</v>
      </c>
      <c r="E66" s="12" t="s">
        <v>73</v>
      </c>
      <c r="F66" s="11" t="s">
        <v>142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1">
        <v>0</v>
      </c>
      <c r="M66" s="11">
        <v>0</v>
      </c>
      <c r="N66">
        <f t="shared" si="0"/>
        <v>1</v>
      </c>
      <c r="O66">
        <f t="shared" si="1"/>
        <v>0</v>
      </c>
    </row>
    <row r="67" spans="1:15" ht="13" x14ac:dyDescent="0.25">
      <c r="A67" s="11">
        <v>66</v>
      </c>
      <c r="B67" s="12">
        <v>45875</v>
      </c>
      <c r="C67" s="12" t="s">
        <v>71</v>
      </c>
      <c r="D67" s="12" t="s">
        <v>72</v>
      </c>
      <c r="E67" s="12" t="s">
        <v>73</v>
      </c>
      <c r="F67" s="11" t="s">
        <v>142</v>
      </c>
      <c r="G67" s="11">
        <v>0</v>
      </c>
      <c r="H67" s="11">
        <v>0</v>
      </c>
      <c r="I67" s="11">
        <v>1</v>
      </c>
      <c r="J67" s="11">
        <v>0</v>
      </c>
      <c r="K67" s="11">
        <v>0</v>
      </c>
      <c r="L67" s="11">
        <v>0</v>
      </c>
      <c r="M67" s="11">
        <v>0</v>
      </c>
      <c r="N67">
        <f t="shared" ref="N67:N130" si="2">SUM(G67:M67)</f>
        <v>1</v>
      </c>
      <c r="O67">
        <f t="shared" ref="O67:O130" si="3">IF(N67&gt;1,1,0)</f>
        <v>0</v>
      </c>
    </row>
    <row r="68" spans="1:15" ht="13" x14ac:dyDescent="0.25">
      <c r="A68" s="11">
        <v>67</v>
      </c>
      <c r="B68" s="12">
        <v>45875</v>
      </c>
      <c r="C68" s="12" t="s">
        <v>71</v>
      </c>
      <c r="D68" s="12" t="s">
        <v>72</v>
      </c>
      <c r="E68" s="12" t="s">
        <v>73</v>
      </c>
      <c r="F68" s="11" t="s">
        <v>142</v>
      </c>
      <c r="G68" s="11">
        <v>1</v>
      </c>
      <c r="H68" s="11">
        <v>0</v>
      </c>
      <c r="I68" s="11">
        <v>0</v>
      </c>
      <c r="J68" s="11">
        <v>1</v>
      </c>
      <c r="K68" s="11">
        <v>0</v>
      </c>
      <c r="L68" s="11">
        <v>0</v>
      </c>
      <c r="M68" s="11">
        <v>0</v>
      </c>
      <c r="N68">
        <f t="shared" si="2"/>
        <v>2</v>
      </c>
      <c r="O68">
        <f t="shared" si="3"/>
        <v>1</v>
      </c>
    </row>
    <row r="69" spans="1:15" ht="13" x14ac:dyDescent="0.25">
      <c r="A69" s="11">
        <v>68</v>
      </c>
      <c r="B69" s="18">
        <v>45911</v>
      </c>
      <c r="C69" s="12" t="s">
        <v>71</v>
      </c>
      <c r="D69" s="12" t="s">
        <v>72</v>
      </c>
      <c r="E69" s="12" t="s">
        <v>73</v>
      </c>
      <c r="F69" s="15" t="s">
        <v>93</v>
      </c>
      <c r="G69" s="11">
        <v>1</v>
      </c>
      <c r="H69" s="11">
        <v>0</v>
      </c>
      <c r="I69" s="11">
        <v>1</v>
      </c>
      <c r="J69" s="11">
        <v>0</v>
      </c>
      <c r="K69" s="11">
        <v>0</v>
      </c>
      <c r="L69" s="11">
        <v>0</v>
      </c>
      <c r="M69" s="11">
        <v>0</v>
      </c>
      <c r="N69">
        <f t="shared" si="2"/>
        <v>2</v>
      </c>
      <c r="O69">
        <f t="shared" si="3"/>
        <v>1</v>
      </c>
    </row>
    <row r="70" spans="1:15" ht="13" x14ac:dyDescent="0.25">
      <c r="A70" s="11">
        <v>69</v>
      </c>
      <c r="B70" s="18">
        <v>45911</v>
      </c>
      <c r="C70" s="12" t="s">
        <v>71</v>
      </c>
      <c r="D70" s="12" t="s">
        <v>72</v>
      </c>
      <c r="E70" s="12" t="s">
        <v>73</v>
      </c>
      <c r="F70" s="15" t="s">
        <v>93</v>
      </c>
      <c r="G70" s="11">
        <v>0</v>
      </c>
      <c r="H70" s="11">
        <v>0</v>
      </c>
      <c r="I70" s="11">
        <v>1</v>
      </c>
      <c r="J70" s="11">
        <v>0</v>
      </c>
      <c r="K70" s="11">
        <v>0</v>
      </c>
      <c r="L70" s="11">
        <v>0</v>
      </c>
      <c r="M70" s="11">
        <v>0</v>
      </c>
      <c r="N70">
        <f t="shared" si="2"/>
        <v>1</v>
      </c>
      <c r="O70">
        <f t="shared" si="3"/>
        <v>0</v>
      </c>
    </row>
    <row r="71" spans="1:15" ht="13" x14ac:dyDescent="0.25">
      <c r="A71" s="11">
        <v>70</v>
      </c>
      <c r="B71" s="18">
        <v>45911</v>
      </c>
      <c r="C71" s="12" t="s">
        <v>71</v>
      </c>
      <c r="D71" s="12" t="s">
        <v>72</v>
      </c>
      <c r="E71" s="12" t="s">
        <v>73</v>
      </c>
      <c r="F71" s="15" t="s">
        <v>93</v>
      </c>
      <c r="G71" s="11">
        <v>0</v>
      </c>
      <c r="H71" s="11">
        <v>0</v>
      </c>
      <c r="I71" s="11">
        <v>1</v>
      </c>
      <c r="J71" s="11">
        <v>0</v>
      </c>
      <c r="K71" s="11">
        <v>0</v>
      </c>
      <c r="L71" s="11">
        <v>0</v>
      </c>
      <c r="M71" s="11">
        <v>0</v>
      </c>
      <c r="N71">
        <f t="shared" si="2"/>
        <v>1</v>
      </c>
      <c r="O71">
        <f t="shared" si="3"/>
        <v>0</v>
      </c>
    </row>
    <row r="72" spans="1:15" ht="13" x14ac:dyDescent="0.25">
      <c r="A72" s="11">
        <v>71</v>
      </c>
      <c r="B72" s="18">
        <v>45911</v>
      </c>
      <c r="C72" s="12" t="s">
        <v>71</v>
      </c>
      <c r="D72" s="12" t="s">
        <v>72</v>
      </c>
      <c r="E72" s="12" t="s">
        <v>73</v>
      </c>
      <c r="F72" s="15" t="s">
        <v>93</v>
      </c>
      <c r="G72" s="11">
        <v>0</v>
      </c>
      <c r="H72" s="11">
        <v>0</v>
      </c>
      <c r="I72" s="11">
        <v>1</v>
      </c>
      <c r="J72" s="11">
        <v>0</v>
      </c>
      <c r="K72" s="11">
        <v>0</v>
      </c>
      <c r="L72" s="11">
        <v>0</v>
      </c>
      <c r="M72" s="11">
        <v>0</v>
      </c>
      <c r="N72">
        <f t="shared" si="2"/>
        <v>1</v>
      </c>
      <c r="O72">
        <f t="shared" si="3"/>
        <v>0</v>
      </c>
    </row>
    <row r="73" spans="1:15" ht="13" x14ac:dyDescent="0.25">
      <c r="A73" s="11">
        <v>72</v>
      </c>
      <c r="B73" s="18">
        <v>45911</v>
      </c>
      <c r="C73" s="12" t="s">
        <v>71</v>
      </c>
      <c r="D73" s="12" t="s">
        <v>72</v>
      </c>
      <c r="E73" s="12" t="s">
        <v>73</v>
      </c>
      <c r="F73" s="15" t="s">
        <v>93</v>
      </c>
      <c r="G73" s="11">
        <v>0</v>
      </c>
      <c r="H73" s="11">
        <v>0</v>
      </c>
      <c r="I73" s="11">
        <v>1</v>
      </c>
      <c r="J73" s="11">
        <v>0</v>
      </c>
      <c r="K73" s="11">
        <v>0</v>
      </c>
      <c r="L73" s="11">
        <v>0</v>
      </c>
      <c r="M73" s="11">
        <v>0</v>
      </c>
      <c r="N73">
        <f t="shared" si="2"/>
        <v>1</v>
      </c>
      <c r="O73">
        <f t="shared" si="3"/>
        <v>0</v>
      </c>
    </row>
    <row r="74" spans="1:15" ht="13" x14ac:dyDescent="0.25">
      <c r="A74" s="11">
        <v>73</v>
      </c>
      <c r="B74" s="18">
        <v>45911</v>
      </c>
      <c r="C74" s="12" t="s">
        <v>71</v>
      </c>
      <c r="D74" s="12" t="s">
        <v>72</v>
      </c>
      <c r="E74" s="12" t="s">
        <v>73</v>
      </c>
      <c r="F74" s="15" t="s">
        <v>93</v>
      </c>
      <c r="G74" s="11">
        <v>0</v>
      </c>
      <c r="H74" s="11">
        <v>0</v>
      </c>
      <c r="I74" s="11">
        <v>1</v>
      </c>
      <c r="J74" s="11">
        <v>0</v>
      </c>
      <c r="K74" s="11">
        <v>0</v>
      </c>
      <c r="L74" s="11">
        <v>0</v>
      </c>
      <c r="M74" s="11">
        <v>0</v>
      </c>
      <c r="N74">
        <f t="shared" si="2"/>
        <v>1</v>
      </c>
      <c r="O74">
        <f t="shared" si="3"/>
        <v>0</v>
      </c>
    </row>
    <row r="75" spans="1:15" ht="13" x14ac:dyDescent="0.25">
      <c r="A75" s="11">
        <v>74</v>
      </c>
      <c r="B75" s="18">
        <v>45911</v>
      </c>
      <c r="C75" s="12" t="s">
        <v>71</v>
      </c>
      <c r="D75" s="12" t="s">
        <v>72</v>
      </c>
      <c r="E75" s="12" t="s">
        <v>73</v>
      </c>
      <c r="F75" s="15" t="s">
        <v>93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>
        <f t="shared" si="2"/>
        <v>1</v>
      </c>
      <c r="O75">
        <f t="shared" si="3"/>
        <v>0</v>
      </c>
    </row>
    <row r="76" spans="1:15" ht="13" x14ac:dyDescent="0.25">
      <c r="A76" s="11">
        <v>75</v>
      </c>
      <c r="B76" s="18">
        <v>45911</v>
      </c>
      <c r="C76" s="12" t="s">
        <v>71</v>
      </c>
      <c r="D76" s="12" t="s">
        <v>72</v>
      </c>
      <c r="E76" s="12" t="s">
        <v>73</v>
      </c>
      <c r="F76" s="15" t="s">
        <v>93</v>
      </c>
      <c r="G76" s="11">
        <v>1</v>
      </c>
      <c r="H76" s="11">
        <v>0</v>
      </c>
      <c r="I76" s="11">
        <v>1</v>
      </c>
      <c r="J76" s="11">
        <v>0</v>
      </c>
      <c r="K76" s="11">
        <v>0</v>
      </c>
      <c r="L76" s="11">
        <v>0</v>
      </c>
      <c r="M76" s="11">
        <v>0</v>
      </c>
      <c r="N76">
        <f t="shared" si="2"/>
        <v>2</v>
      </c>
      <c r="O76">
        <f t="shared" si="3"/>
        <v>1</v>
      </c>
    </row>
    <row r="77" spans="1:15" ht="13" x14ac:dyDescent="0.25">
      <c r="A77" s="11">
        <v>76</v>
      </c>
      <c r="B77" s="18">
        <v>45914</v>
      </c>
      <c r="C77" s="12" t="s">
        <v>71</v>
      </c>
      <c r="D77" s="12" t="s">
        <v>72</v>
      </c>
      <c r="E77" s="12" t="s">
        <v>73</v>
      </c>
      <c r="F77" s="15" t="s">
        <v>93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>
        <f t="shared" si="2"/>
        <v>1</v>
      </c>
      <c r="O77">
        <f t="shared" si="3"/>
        <v>0</v>
      </c>
    </row>
    <row r="78" spans="1:15" ht="13" x14ac:dyDescent="0.25">
      <c r="A78" s="11">
        <v>77</v>
      </c>
      <c r="B78" s="18">
        <v>45914</v>
      </c>
      <c r="C78" s="12" t="s">
        <v>71</v>
      </c>
      <c r="D78" s="12" t="s">
        <v>72</v>
      </c>
      <c r="E78" s="12" t="s">
        <v>73</v>
      </c>
      <c r="F78" s="15" t="s">
        <v>93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>
        <f t="shared" si="2"/>
        <v>1</v>
      </c>
      <c r="O78">
        <f t="shared" si="3"/>
        <v>0</v>
      </c>
    </row>
    <row r="79" spans="1:15" ht="13" x14ac:dyDescent="0.25">
      <c r="A79" s="11">
        <v>78</v>
      </c>
      <c r="B79" s="18">
        <v>45913</v>
      </c>
      <c r="C79" s="12" t="s">
        <v>71</v>
      </c>
      <c r="D79" s="12" t="s">
        <v>72</v>
      </c>
      <c r="E79" s="12" t="s">
        <v>73</v>
      </c>
      <c r="F79" s="15" t="s">
        <v>93</v>
      </c>
      <c r="G79" s="11">
        <v>0</v>
      </c>
      <c r="H79" s="11">
        <v>1</v>
      </c>
      <c r="I79" s="11">
        <v>0</v>
      </c>
      <c r="J79" s="11">
        <v>0</v>
      </c>
      <c r="K79" s="11">
        <v>0</v>
      </c>
      <c r="L79" s="11">
        <v>1</v>
      </c>
      <c r="M79" s="11">
        <v>0</v>
      </c>
      <c r="N79">
        <f t="shared" si="2"/>
        <v>2</v>
      </c>
      <c r="O79">
        <f t="shared" si="3"/>
        <v>1</v>
      </c>
    </row>
    <row r="80" spans="1:15" ht="13" x14ac:dyDescent="0.25">
      <c r="A80" s="11">
        <v>79</v>
      </c>
      <c r="B80" s="18">
        <v>45913</v>
      </c>
      <c r="C80" s="12" t="s">
        <v>71</v>
      </c>
      <c r="D80" s="12" t="s">
        <v>72</v>
      </c>
      <c r="E80" s="12" t="s">
        <v>73</v>
      </c>
      <c r="F80" s="15" t="s">
        <v>93</v>
      </c>
      <c r="G80" s="11">
        <v>0</v>
      </c>
      <c r="H80" s="11">
        <v>1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>
        <f t="shared" si="2"/>
        <v>1</v>
      </c>
      <c r="O80">
        <f t="shared" si="3"/>
        <v>0</v>
      </c>
    </row>
    <row r="81" spans="1:15" ht="13" x14ac:dyDescent="0.25">
      <c r="A81" s="11">
        <v>80</v>
      </c>
      <c r="B81" s="18">
        <v>45904</v>
      </c>
      <c r="C81" s="12" t="s">
        <v>71</v>
      </c>
      <c r="D81" s="12" t="s">
        <v>72</v>
      </c>
      <c r="E81" s="12" t="s">
        <v>73</v>
      </c>
      <c r="F81" s="15" t="s">
        <v>74</v>
      </c>
      <c r="G81" s="11">
        <v>1</v>
      </c>
      <c r="H81" s="11">
        <v>1</v>
      </c>
      <c r="I81" s="11">
        <v>0</v>
      </c>
      <c r="J81" s="11">
        <v>0</v>
      </c>
      <c r="K81" s="11">
        <v>0</v>
      </c>
      <c r="L81" s="11">
        <v>0</v>
      </c>
      <c r="M81" s="11">
        <v>1</v>
      </c>
      <c r="N81">
        <f t="shared" si="2"/>
        <v>3</v>
      </c>
      <c r="O81">
        <f t="shared" si="3"/>
        <v>1</v>
      </c>
    </row>
    <row r="82" spans="1:15" ht="13" x14ac:dyDescent="0.25">
      <c r="A82" s="11">
        <v>81</v>
      </c>
      <c r="B82" s="18">
        <v>45913</v>
      </c>
      <c r="C82" s="12" t="s">
        <v>71</v>
      </c>
      <c r="D82" s="12" t="s">
        <v>72</v>
      </c>
      <c r="E82" s="12" t="s">
        <v>73</v>
      </c>
      <c r="F82" s="15" t="s">
        <v>74</v>
      </c>
      <c r="G82" s="11">
        <v>1</v>
      </c>
      <c r="H82" s="11">
        <v>1</v>
      </c>
      <c r="I82" s="11">
        <v>0</v>
      </c>
      <c r="J82" s="11">
        <v>0</v>
      </c>
      <c r="K82" s="11">
        <v>1</v>
      </c>
      <c r="L82" s="11">
        <v>1</v>
      </c>
      <c r="M82" s="11">
        <v>0</v>
      </c>
      <c r="N82">
        <f t="shared" si="2"/>
        <v>4</v>
      </c>
      <c r="O82">
        <f t="shared" si="3"/>
        <v>1</v>
      </c>
    </row>
    <row r="83" spans="1:15" ht="13" x14ac:dyDescent="0.25">
      <c r="A83" s="11">
        <v>82</v>
      </c>
      <c r="B83" s="18">
        <v>45904</v>
      </c>
      <c r="C83" s="12" t="s">
        <v>71</v>
      </c>
      <c r="D83" s="12" t="s">
        <v>72</v>
      </c>
      <c r="E83" s="12" t="s">
        <v>73</v>
      </c>
      <c r="F83" s="15" t="s">
        <v>74</v>
      </c>
      <c r="G83" s="11">
        <v>0</v>
      </c>
      <c r="H83" s="11">
        <v>0</v>
      </c>
      <c r="I83" s="11">
        <v>1</v>
      </c>
      <c r="J83" s="11">
        <v>0</v>
      </c>
      <c r="K83" s="11">
        <v>0</v>
      </c>
      <c r="L83" s="11">
        <v>0</v>
      </c>
      <c r="M83" s="11">
        <v>0</v>
      </c>
      <c r="N83">
        <f t="shared" si="2"/>
        <v>1</v>
      </c>
      <c r="O83">
        <f t="shared" si="3"/>
        <v>0</v>
      </c>
    </row>
    <row r="84" spans="1:15" ht="13" x14ac:dyDescent="0.25">
      <c r="A84" s="11">
        <v>83</v>
      </c>
      <c r="B84" s="18">
        <v>45904</v>
      </c>
      <c r="C84" s="12" t="s">
        <v>71</v>
      </c>
      <c r="D84" s="12" t="s">
        <v>72</v>
      </c>
      <c r="E84" s="12" t="s">
        <v>73</v>
      </c>
      <c r="F84" s="15" t="s">
        <v>74</v>
      </c>
      <c r="G84" s="11">
        <v>0</v>
      </c>
      <c r="H84" s="11">
        <v>0</v>
      </c>
      <c r="I84" s="11">
        <v>0</v>
      </c>
      <c r="J84" s="11">
        <v>0</v>
      </c>
      <c r="K84" s="11">
        <v>1</v>
      </c>
      <c r="L84" s="11">
        <v>0</v>
      </c>
      <c r="M84" s="11">
        <v>0</v>
      </c>
      <c r="N84">
        <f t="shared" si="2"/>
        <v>1</v>
      </c>
      <c r="O84">
        <f t="shared" si="3"/>
        <v>0</v>
      </c>
    </row>
    <row r="85" spans="1:15" ht="13" x14ac:dyDescent="0.25">
      <c r="A85" s="11">
        <v>84</v>
      </c>
      <c r="B85" s="18">
        <v>45909</v>
      </c>
      <c r="C85" s="12" t="s">
        <v>71</v>
      </c>
      <c r="D85" s="12" t="s">
        <v>72</v>
      </c>
      <c r="E85" s="12" t="s">
        <v>73</v>
      </c>
      <c r="F85" s="15" t="s">
        <v>111</v>
      </c>
      <c r="G85" s="11">
        <v>0</v>
      </c>
      <c r="H85" s="11">
        <v>0</v>
      </c>
      <c r="I85" s="11">
        <v>1</v>
      </c>
      <c r="J85" s="11">
        <v>0</v>
      </c>
      <c r="K85" s="11">
        <v>0</v>
      </c>
      <c r="L85" s="11">
        <v>0</v>
      </c>
      <c r="M85" s="11">
        <v>0</v>
      </c>
      <c r="N85">
        <f t="shared" si="2"/>
        <v>1</v>
      </c>
      <c r="O85">
        <f t="shared" si="3"/>
        <v>0</v>
      </c>
    </row>
    <row r="86" spans="1:15" ht="13" x14ac:dyDescent="0.25">
      <c r="A86" s="11">
        <v>85</v>
      </c>
      <c r="B86" s="18">
        <v>45914</v>
      </c>
      <c r="C86" s="12" t="s">
        <v>71</v>
      </c>
      <c r="D86" s="12" t="s">
        <v>72</v>
      </c>
      <c r="E86" s="12" t="s">
        <v>73</v>
      </c>
      <c r="F86" s="15" t="s">
        <v>111</v>
      </c>
      <c r="G86" s="11">
        <v>0</v>
      </c>
      <c r="H86" s="11">
        <v>1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>
        <f t="shared" si="2"/>
        <v>1</v>
      </c>
      <c r="O86">
        <f t="shared" si="3"/>
        <v>0</v>
      </c>
    </row>
    <row r="87" spans="1:15" ht="13" x14ac:dyDescent="0.25">
      <c r="A87" s="11">
        <v>86</v>
      </c>
      <c r="B87" s="18">
        <v>45914</v>
      </c>
      <c r="C87" s="12" t="s">
        <v>71</v>
      </c>
      <c r="D87" s="12" t="s">
        <v>72</v>
      </c>
      <c r="E87" s="12" t="s">
        <v>73</v>
      </c>
      <c r="F87" s="15" t="s">
        <v>111</v>
      </c>
      <c r="G87" s="11">
        <v>1</v>
      </c>
      <c r="H87" s="11">
        <v>0</v>
      </c>
      <c r="I87" s="11">
        <v>0</v>
      </c>
      <c r="J87" s="11">
        <v>1</v>
      </c>
      <c r="K87" s="11">
        <v>1</v>
      </c>
      <c r="L87" s="11">
        <v>1</v>
      </c>
      <c r="M87" s="11">
        <v>0</v>
      </c>
      <c r="N87">
        <f t="shared" si="2"/>
        <v>4</v>
      </c>
      <c r="O87">
        <f t="shared" si="3"/>
        <v>1</v>
      </c>
    </row>
    <row r="88" spans="1:15" ht="13" x14ac:dyDescent="0.25">
      <c r="A88" s="11">
        <v>87</v>
      </c>
      <c r="B88" s="18">
        <v>45914</v>
      </c>
      <c r="C88" s="12" t="s">
        <v>71</v>
      </c>
      <c r="D88" s="12" t="s">
        <v>72</v>
      </c>
      <c r="E88" s="12" t="s">
        <v>73</v>
      </c>
      <c r="F88" s="15" t="s">
        <v>111</v>
      </c>
      <c r="G88" s="11">
        <v>0</v>
      </c>
      <c r="H88" s="11">
        <v>1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>
        <f t="shared" si="2"/>
        <v>1</v>
      </c>
      <c r="O88">
        <f t="shared" si="3"/>
        <v>0</v>
      </c>
    </row>
    <row r="89" spans="1:15" ht="13" x14ac:dyDescent="0.25">
      <c r="A89" s="11">
        <v>88</v>
      </c>
      <c r="B89" s="18">
        <v>45914</v>
      </c>
      <c r="C89" s="12" t="s">
        <v>71</v>
      </c>
      <c r="D89" s="12" t="s">
        <v>72</v>
      </c>
      <c r="E89" s="12" t="s">
        <v>73</v>
      </c>
      <c r="F89" s="15" t="s">
        <v>111</v>
      </c>
      <c r="G89" s="11">
        <v>0</v>
      </c>
      <c r="H89" s="11">
        <v>0</v>
      </c>
      <c r="I89" s="11">
        <v>1</v>
      </c>
      <c r="J89" s="11">
        <v>0</v>
      </c>
      <c r="K89" s="11">
        <v>0</v>
      </c>
      <c r="L89" s="11">
        <v>0</v>
      </c>
      <c r="M89" s="11">
        <v>0</v>
      </c>
      <c r="N89">
        <f t="shared" si="2"/>
        <v>1</v>
      </c>
      <c r="O89">
        <f t="shared" si="3"/>
        <v>0</v>
      </c>
    </row>
    <row r="90" spans="1:15" ht="13" x14ac:dyDescent="0.25">
      <c r="A90" s="11">
        <v>89</v>
      </c>
      <c r="B90" s="18">
        <v>45914</v>
      </c>
      <c r="C90" s="12" t="s">
        <v>71</v>
      </c>
      <c r="D90" s="12" t="s">
        <v>72</v>
      </c>
      <c r="E90" s="12" t="s">
        <v>73</v>
      </c>
      <c r="F90" s="15" t="s">
        <v>111</v>
      </c>
      <c r="G90" s="11">
        <v>1</v>
      </c>
      <c r="H90" s="11">
        <v>1</v>
      </c>
      <c r="I90" s="11">
        <v>0</v>
      </c>
      <c r="J90" s="11">
        <v>0</v>
      </c>
      <c r="K90" s="11">
        <v>1</v>
      </c>
      <c r="L90" s="11">
        <v>0</v>
      </c>
      <c r="M90" s="11">
        <v>0</v>
      </c>
      <c r="N90">
        <f t="shared" si="2"/>
        <v>3</v>
      </c>
      <c r="O90">
        <f t="shared" si="3"/>
        <v>1</v>
      </c>
    </row>
    <row r="91" spans="1:15" ht="13" x14ac:dyDescent="0.25">
      <c r="A91" s="11">
        <v>90</v>
      </c>
      <c r="B91" s="18">
        <v>45914</v>
      </c>
      <c r="C91" s="12" t="s">
        <v>71</v>
      </c>
      <c r="D91" s="12" t="s">
        <v>72</v>
      </c>
      <c r="E91" s="12" t="s">
        <v>73</v>
      </c>
      <c r="F91" s="15" t="s">
        <v>111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>
        <f t="shared" si="2"/>
        <v>1</v>
      </c>
      <c r="O91">
        <f t="shared" si="3"/>
        <v>0</v>
      </c>
    </row>
    <row r="92" spans="1:15" ht="13" x14ac:dyDescent="0.25">
      <c r="A92" s="11">
        <v>91</v>
      </c>
      <c r="B92" s="18">
        <v>45914</v>
      </c>
      <c r="C92" s="12" t="s">
        <v>71</v>
      </c>
      <c r="D92" s="12" t="s">
        <v>72</v>
      </c>
      <c r="E92" s="12" t="s">
        <v>73</v>
      </c>
      <c r="F92" s="15" t="s">
        <v>111</v>
      </c>
      <c r="G92" s="11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>
        <f t="shared" si="2"/>
        <v>1</v>
      </c>
      <c r="O92">
        <f t="shared" si="3"/>
        <v>0</v>
      </c>
    </row>
    <row r="93" spans="1:15" ht="13" x14ac:dyDescent="0.25">
      <c r="A93" s="11">
        <v>92</v>
      </c>
      <c r="B93" s="18">
        <v>45917</v>
      </c>
      <c r="C93" s="12" t="s">
        <v>71</v>
      </c>
      <c r="D93" s="12" t="s">
        <v>72</v>
      </c>
      <c r="E93" s="12" t="s">
        <v>73</v>
      </c>
      <c r="F93" s="15" t="s">
        <v>74</v>
      </c>
      <c r="G93" s="11">
        <v>1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>
        <f t="shared" si="2"/>
        <v>1</v>
      </c>
      <c r="O93">
        <f t="shared" si="3"/>
        <v>0</v>
      </c>
    </row>
    <row r="94" spans="1:15" ht="13" x14ac:dyDescent="0.25">
      <c r="A94" s="11">
        <v>93</v>
      </c>
      <c r="B94" s="18">
        <v>45917</v>
      </c>
      <c r="C94" s="12" t="s">
        <v>71</v>
      </c>
      <c r="D94" s="12" t="s">
        <v>72</v>
      </c>
      <c r="E94" s="12" t="s">
        <v>73</v>
      </c>
      <c r="F94" s="15" t="s">
        <v>74</v>
      </c>
      <c r="G94" s="11">
        <v>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>
        <f t="shared" si="2"/>
        <v>1</v>
      </c>
      <c r="O94">
        <f t="shared" si="3"/>
        <v>0</v>
      </c>
    </row>
    <row r="95" spans="1:15" ht="13" x14ac:dyDescent="0.25">
      <c r="A95" s="11">
        <v>94</v>
      </c>
      <c r="B95" s="18">
        <v>45907</v>
      </c>
      <c r="C95" s="12" t="s">
        <v>71</v>
      </c>
      <c r="D95" s="12" t="s">
        <v>72</v>
      </c>
      <c r="E95" s="12" t="s">
        <v>73</v>
      </c>
      <c r="F95" s="15" t="s">
        <v>74</v>
      </c>
      <c r="G95" s="11">
        <v>1</v>
      </c>
      <c r="H95" s="11">
        <v>1</v>
      </c>
      <c r="I95" s="11">
        <v>0</v>
      </c>
      <c r="J95" s="11">
        <v>1</v>
      </c>
      <c r="K95" s="11">
        <v>1</v>
      </c>
      <c r="L95" s="11">
        <v>1</v>
      </c>
      <c r="M95" s="11">
        <v>1</v>
      </c>
      <c r="N95">
        <f t="shared" si="2"/>
        <v>6</v>
      </c>
      <c r="O95">
        <f t="shared" si="3"/>
        <v>1</v>
      </c>
    </row>
    <row r="96" spans="1:15" ht="13" x14ac:dyDescent="0.25">
      <c r="A96" s="11">
        <v>95</v>
      </c>
      <c r="B96" s="18">
        <v>45906</v>
      </c>
      <c r="C96" s="12" t="s">
        <v>71</v>
      </c>
      <c r="D96" s="12" t="s">
        <v>72</v>
      </c>
      <c r="E96" s="12" t="s">
        <v>73</v>
      </c>
      <c r="F96" s="15" t="s">
        <v>74</v>
      </c>
      <c r="G96" s="11">
        <v>1</v>
      </c>
      <c r="H96" s="11">
        <v>1</v>
      </c>
      <c r="I96" s="11">
        <v>0</v>
      </c>
      <c r="J96" s="11">
        <v>0</v>
      </c>
      <c r="K96" s="11">
        <v>0</v>
      </c>
      <c r="L96" s="11">
        <v>1</v>
      </c>
      <c r="M96" s="11">
        <v>0</v>
      </c>
      <c r="N96">
        <f t="shared" si="2"/>
        <v>3</v>
      </c>
      <c r="O96">
        <f t="shared" si="3"/>
        <v>1</v>
      </c>
    </row>
    <row r="97" spans="1:15" ht="26" x14ac:dyDescent="0.25">
      <c r="A97" s="11">
        <v>96</v>
      </c>
      <c r="B97" s="12">
        <v>45942</v>
      </c>
      <c r="C97" s="12" t="s">
        <v>71</v>
      </c>
      <c r="D97" s="12" t="s">
        <v>72</v>
      </c>
      <c r="E97" s="12" t="s">
        <v>73</v>
      </c>
      <c r="F97" s="11" t="s">
        <v>189</v>
      </c>
      <c r="G97" s="11">
        <v>1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>
        <f t="shared" si="2"/>
        <v>1</v>
      </c>
      <c r="O97">
        <f t="shared" si="3"/>
        <v>0</v>
      </c>
    </row>
    <row r="98" spans="1:15" ht="26" x14ac:dyDescent="0.25">
      <c r="A98" s="11">
        <v>97</v>
      </c>
      <c r="B98" s="12">
        <v>45942</v>
      </c>
      <c r="C98" s="12" t="s">
        <v>71</v>
      </c>
      <c r="D98" s="12" t="s">
        <v>72</v>
      </c>
      <c r="E98" s="12" t="s">
        <v>73</v>
      </c>
      <c r="F98" s="11" t="s">
        <v>189</v>
      </c>
      <c r="G98" s="11">
        <v>1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>
        <f t="shared" si="2"/>
        <v>1</v>
      </c>
      <c r="O98">
        <f t="shared" si="3"/>
        <v>0</v>
      </c>
    </row>
    <row r="99" spans="1:15" ht="26" x14ac:dyDescent="0.25">
      <c r="A99" s="11">
        <v>98</v>
      </c>
      <c r="B99" s="12">
        <v>45941</v>
      </c>
      <c r="C99" s="12" t="s">
        <v>71</v>
      </c>
      <c r="D99" s="12" t="s">
        <v>72</v>
      </c>
      <c r="E99" s="12" t="s">
        <v>73</v>
      </c>
      <c r="F99" s="11" t="s">
        <v>189</v>
      </c>
      <c r="G99" s="11">
        <v>1</v>
      </c>
      <c r="H99" s="11">
        <v>0</v>
      </c>
      <c r="I99" s="11">
        <v>0</v>
      </c>
      <c r="J99" s="11">
        <v>0</v>
      </c>
      <c r="K99" s="11">
        <v>1</v>
      </c>
      <c r="L99" s="11">
        <v>1</v>
      </c>
      <c r="M99" s="11">
        <v>1</v>
      </c>
      <c r="N99">
        <f t="shared" si="2"/>
        <v>4</v>
      </c>
      <c r="O99">
        <f t="shared" si="3"/>
        <v>1</v>
      </c>
    </row>
    <row r="100" spans="1:15" ht="26" x14ac:dyDescent="0.25">
      <c r="A100" s="11">
        <v>99</v>
      </c>
      <c r="B100" s="12">
        <v>45940</v>
      </c>
      <c r="C100" s="12" t="s">
        <v>71</v>
      </c>
      <c r="D100" s="12" t="s">
        <v>72</v>
      </c>
      <c r="E100" s="12" t="s">
        <v>73</v>
      </c>
      <c r="F100" s="11" t="s">
        <v>189</v>
      </c>
      <c r="G100" s="11">
        <v>1</v>
      </c>
      <c r="H100" s="11">
        <v>0</v>
      </c>
      <c r="I100" s="11">
        <v>0</v>
      </c>
      <c r="J100" s="11">
        <v>0</v>
      </c>
      <c r="K100" s="11">
        <v>1</v>
      </c>
      <c r="L100" s="11">
        <v>0</v>
      </c>
      <c r="M100" s="11">
        <v>0</v>
      </c>
      <c r="N100">
        <f t="shared" si="2"/>
        <v>2</v>
      </c>
      <c r="O100">
        <f t="shared" si="3"/>
        <v>1</v>
      </c>
    </row>
    <row r="101" spans="1:15" ht="26" x14ac:dyDescent="0.25">
      <c r="A101" s="11">
        <v>100</v>
      </c>
      <c r="B101" s="12">
        <v>45940</v>
      </c>
      <c r="C101" s="12" t="s">
        <v>71</v>
      </c>
      <c r="D101" s="12" t="s">
        <v>72</v>
      </c>
      <c r="E101" s="12" t="s">
        <v>73</v>
      </c>
      <c r="F101" s="11" t="s">
        <v>189</v>
      </c>
      <c r="G101" s="11">
        <v>1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>
        <f t="shared" si="2"/>
        <v>1</v>
      </c>
      <c r="O101">
        <f t="shared" si="3"/>
        <v>0</v>
      </c>
    </row>
    <row r="102" spans="1:15" ht="26" x14ac:dyDescent="0.25">
      <c r="A102" s="11">
        <v>101</v>
      </c>
      <c r="B102" s="12">
        <v>45940</v>
      </c>
      <c r="C102" s="12" t="s">
        <v>71</v>
      </c>
      <c r="D102" s="12" t="s">
        <v>72</v>
      </c>
      <c r="E102" s="12" t="s">
        <v>73</v>
      </c>
      <c r="F102" s="11" t="s">
        <v>189</v>
      </c>
      <c r="G102" s="11">
        <v>1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>
        <f t="shared" si="2"/>
        <v>1</v>
      </c>
      <c r="O102">
        <f t="shared" si="3"/>
        <v>0</v>
      </c>
    </row>
    <row r="103" spans="1:15" ht="26" x14ac:dyDescent="0.25">
      <c r="A103" s="11">
        <v>102</v>
      </c>
      <c r="B103" s="12">
        <v>45940</v>
      </c>
      <c r="C103" s="12" t="s">
        <v>71</v>
      </c>
      <c r="D103" s="12" t="s">
        <v>72</v>
      </c>
      <c r="E103" s="12" t="s">
        <v>73</v>
      </c>
      <c r="F103" s="11" t="s">
        <v>189</v>
      </c>
      <c r="G103" s="11">
        <v>0</v>
      </c>
      <c r="H103" s="11">
        <v>0</v>
      </c>
      <c r="I103" s="11">
        <v>0</v>
      </c>
      <c r="J103" s="11">
        <v>0</v>
      </c>
      <c r="K103" s="11">
        <v>1</v>
      </c>
      <c r="L103" s="11">
        <v>1</v>
      </c>
      <c r="M103" s="11">
        <v>0</v>
      </c>
      <c r="N103">
        <f t="shared" si="2"/>
        <v>2</v>
      </c>
      <c r="O103">
        <f t="shared" si="3"/>
        <v>1</v>
      </c>
    </row>
    <row r="104" spans="1:15" ht="26" x14ac:dyDescent="0.25">
      <c r="A104" s="11">
        <v>103</v>
      </c>
      <c r="B104" s="12">
        <v>45940</v>
      </c>
      <c r="C104" s="12" t="s">
        <v>71</v>
      </c>
      <c r="D104" s="12" t="s">
        <v>72</v>
      </c>
      <c r="E104" s="12" t="s">
        <v>73</v>
      </c>
      <c r="F104" s="11" t="s">
        <v>189</v>
      </c>
      <c r="G104" s="11">
        <v>1</v>
      </c>
      <c r="H104" s="11">
        <v>0</v>
      </c>
      <c r="I104" s="11">
        <v>0</v>
      </c>
      <c r="J104" s="11">
        <v>1</v>
      </c>
      <c r="K104" s="11">
        <v>1</v>
      </c>
      <c r="L104" s="11">
        <v>1</v>
      </c>
      <c r="M104" s="11">
        <v>0</v>
      </c>
      <c r="N104">
        <f t="shared" si="2"/>
        <v>4</v>
      </c>
      <c r="O104">
        <f t="shared" si="3"/>
        <v>1</v>
      </c>
    </row>
    <row r="105" spans="1:15" ht="13" x14ac:dyDescent="0.25">
      <c r="A105" s="11">
        <v>104</v>
      </c>
      <c r="B105" s="12">
        <v>45941</v>
      </c>
      <c r="C105" s="12" t="s">
        <v>71</v>
      </c>
      <c r="D105" s="12" t="s">
        <v>72</v>
      </c>
      <c r="E105" s="12" t="s">
        <v>73</v>
      </c>
      <c r="F105" s="11" t="s">
        <v>74</v>
      </c>
      <c r="G105" s="11">
        <v>1</v>
      </c>
      <c r="H105" s="11">
        <v>0</v>
      </c>
      <c r="I105" s="11">
        <v>0</v>
      </c>
      <c r="J105" s="11">
        <v>0</v>
      </c>
      <c r="K105" s="11">
        <v>0</v>
      </c>
      <c r="L105" s="11">
        <v>1</v>
      </c>
      <c r="M105" s="11">
        <v>0</v>
      </c>
      <c r="N105">
        <f t="shared" si="2"/>
        <v>2</v>
      </c>
      <c r="O105">
        <f t="shared" si="3"/>
        <v>1</v>
      </c>
    </row>
    <row r="106" spans="1:15" ht="13" x14ac:dyDescent="0.25">
      <c r="A106" s="11">
        <v>105</v>
      </c>
      <c r="B106" s="12">
        <v>45941</v>
      </c>
      <c r="C106" s="12" t="s">
        <v>71</v>
      </c>
      <c r="D106" s="12" t="s">
        <v>72</v>
      </c>
      <c r="E106" s="12" t="s">
        <v>73</v>
      </c>
      <c r="F106" s="11" t="s">
        <v>74</v>
      </c>
      <c r="G106" s="11">
        <v>1</v>
      </c>
      <c r="H106" s="11">
        <v>0</v>
      </c>
      <c r="I106" s="11">
        <v>0</v>
      </c>
      <c r="J106" s="11">
        <v>1</v>
      </c>
      <c r="K106" s="11">
        <v>0</v>
      </c>
      <c r="L106" s="11">
        <v>0</v>
      </c>
      <c r="M106" s="11">
        <v>0</v>
      </c>
      <c r="N106">
        <f t="shared" si="2"/>
        <v>2</v>
      </c>
      <c r="O106">
        <f t="shared" si="3"/>
        <v>1</v>
      </c>
    </row>
    <row r="107" spans="1:15" ht="13" x14ac:dyDescent="0.25">
      <c r="A107" s="11">
        <v>106</v>
      </c>
      <c r="B107" s="12">
        <v>45941</v>
      </c>
      <c r="C107" s="12" t="s">
        <v>71</v>
      </c>
      <c r="D107" s="12" t="s">
        <v>72</v>
      </c>
      <c r="E107" s="12" t="s">
        <v>73</v>
      </c>
      <c r="F107" s="11" t="s">
        <v>74</v>
      </c>
      <c r="G107" s="11">
        <v>1</v>
      </c>
      <c r="H107" s="11">
        <v>1</v>
      </c>
      <c r="I107" s="11">
        <v>1</v>
      </c>
      <c r="J107" s="11">
        <v>0</v>
      </c>
      <c r="K107" s="11">
        <v>0</v>
      </c>
      <c r="L107" s="11">
        <v>0</v>
      </c>
      <c r="M107" s="11">
        <v>0</v>
      </c>
      <c r="N107">
        <f t="shared" si="2"/>
        <v>3</v>
      </c>
      <c r="O107">
        <f t="shared" si="3"/>
        <v>1</v>
      </c>
    </row>
    <row r="108" spans="1:15" ht="13" x14ac:dyDescent="0.25">
      <c r="A108" s="11">
        <v>107</v>
      </c>
      <c r="B108" s="12">
        <v>45941</v>
      </c>
      <c r="C108" s="12" t="s">
        <v>71</v>
      </c>
      <c r="D108" s="12" t="s">
        <v>72</v>
      </c>
      <c r="E108" s="12" t="s">
        <v>73</v>
      </c>
      <c r="F108" s="11" t="s">
        <v>74</v>
      </c>
      <c r="G108" s="11">
        <v>1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>
        <f t="shared" si="2"/>
        <v>1</v>
      </c>
      <c r="O108">
        <f t="shared" si="3"/>
        <v>0</v>
      </c>
    </row>
    <row r="109" spans="1:15" ht="13" x14ac:dyDescent="0.25">
      <c r="A109" s="11">
        <v>108</v>
      </c>
      <c r="B109" s="12">
        <v>45941</v>
      </c>
      <c r="C109" s="12" t="s">
        <v>71</v>
      </c>
      <c r="D109" s="12" t="s">
        <v>72</v>
      </c>
      <c r="E109" s="12" t="s">
        <v>73</v>
      </c>
      <c r="F109" s="11" t="s">
        <v>74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1</v>
      </c>
      <c r="M109" s="11">
        <v>0</v>
      </c>
      <c r="N109">
        <f t="shared" si="2"/>
        <v>2</v>
      </c>
      <c r="O109">
        <f t="shared" si="3"/>
        <v>1</v>
      </c>
    </row>
    <row r="110" spans="1:15" ht="13" x14ac:dyDescent="0.25">
      <c r="A110" s="11">
        <v>109</v>
      </c>
      <c r="B110" s="12">
        <v>45941</v>
      </c>
      <c r="C110" s="12" t="s">
        <v>71</v>
      </c>
      <c r="D110" s="12" t="s">
        <v>72</v>
      </c>
      <c r="E110" s="12" t="s">
        <v>73</v>
      </c>
      <c r="F110" s="11" t="s">
        <v>74</v>
      </c>
      <c r="G110" s="11">
        <v>1</v>
      </c>
      <c r="H110" s="11">
        <v>0</v>
      </c>
      <c r="I110" s="11">
        <v>0</v>
      </c>
      <c r="J110" s="11">
        <v>1</v>
      </c>
      <c r="K110" s="11">
        <v>0</v>
      </c>
      <c r="L110" s="11">
        <v>0</v>
      </c>
      <c r="M110" s="11">
        <v>0</v>
      </c>
      <c r="N110">
        <f t="shared" si="2"/>
        <v>2</v>
      </c>
      <c r="O110">
        <f t="shared" si="3"/>
        <v>1</v>
      </c>
    </row>
    <row r="111" spans="1:15" ht="13" x14ac:dyDescent="0.25">
      <c r="A111" s="11">
        <v>110</v>
      </c>
      <c r="B111" s="12">
        <v>45941</v>
      </c>
      <c r="C111" s="12" t="s">
        <v>71</v>
      </c>
      <c r="D111" s="12" t="s">
        <v>72</v>
      </c>
      <c r="E111" s="12" t="s">
        <v>73</v>
      </c>
      <c r="F111" s="11" t="s">
        <v>74</v>
      </c>
      <c r="G111" s="11">
        <v>1</v>
      </c>
      <c r="H111" s="11">
        <v>0</v>
      </c>
      <c r="I111" s="11">
        <v>0</v>
      </c>
      <c r="J111" s="11">
        <v>0</v>
      </c>
      <c r="K111" s="11">
        <v>1</v>
      </c>
      <c r="L111" s="11">
        <v>1</v>
      </c>
      <c r="M111" s="11">
        <v>0</v>
      </c>
      <c r="N111">
        <f t="shared" si="2"/>
        <v>3</v>
      </c>
      <c r="O111">
        <f t="shared" si="3"/>
        <v>1</v>
      </c>
    </row>
    <row r="112" spans="1:15" ht="13" x14ac:dyDescent="0.25">
      <c r="A112" s="11">
        <v>111</v>
      </c>
      <c r="B112" s="12">
        <v>45941</v>
      </c>
      <c r="C112" s="12" t="s">
        <v>71</v>
      </c>
      <c r="D112" s="12" t="s">
        <v>72</v>
      </c>
      <c r="E112" s="12" t="s">
        <v>73</v>
      </c>
      <c r="F112" s="11" t="s">
        <v>74</v>
      </c>
      <c r="G112" s="11">
        <v>1</v>
      </c>
      <c r="H112" s="11">
        <v>0</v>
      </c>
      <c r="I112" s="11">
        <v>0</v>
      </c>
      <c r="J112" s="11">
        <v>0</v>
      </c>
      <c r="K112" s="11">
        <v>1</v>
      </c>
      <c r="L112" s="11">
        <v>1</v>
      </c>
      <c r="M112" s="11">
        <v>0</v>
      </c>
      <c r="N112">
        <f t="shared" si="2"/>
        <v>3</v>
      </c>
      <c r="O112">
        <f t="shared" si="3"/>
        <v>1</v>
      </c>
    </row>
    <row r="113" spans="1:15" ht="13" x14ac:dyDescent="0.25">
      <c r="A113" s="11">
        <v>112</v>
      </c>
      <c r="B113" s="12">
        <v>45940</v>
      </c>
      <c r="C113" s="12" t="s">
        <v>71</v>
      </c>
      <c r="D113" s="12" t="s">
        <v>72</v>
      </c>
      <c r="E113" s="12" t="s">
        <v>73</v>
      </c>
      <c r="F113" s="11" t="s">
        <v>74</v>
      </c>
      <c r="G113" s="11">
        <v>0</v>
      </c>
      <c r="H113" s="11">
        <v>1</v>
      </c>
      <c r="I113" s="11">
        <v>1</v>
      </c>
      <c r="J113" s="11">
        <v>0</v>
      </c>
      <c r="K113" s="11">
        <v>0</v>
      </c>
      <c r="L113" s="11">
        <v>1</v>
      </c>
      <c r="M113" s="11">
        <v>1</v>
      </c>
      <c r="N113">
        <f t="shared" si="2"/>
        <v>4</v>
      </c>
      <c r="O113">
        <f t="shared" si="3"/>
        <v>1</v>
      </c>
    </row>
    <row r="114" spans="1:15" ht="13" x14ac:dyDescent="0.25">
      <c r="A114" s="11">
        <v>113</v>
      </c>
      <c r="B114" s="12">
        <v>45941</v>
      </c>
      <c r="C114" s="12" t="s">
        <v>71</v>
      </c>
      <c r="D114" s="12" t="s">
        <v>72</v>
      </c>
      <c r="E114" s="12" t="s">
        <v>73</v>
      </c>
      <c r="F114" s="11" t="s">
        <v>74</v>
      </c>
      <c r="G114" s="11">
        <v>1</v>
      </c>
      <c r="H114" s="11">
        <v>0</v>
      </c>
      <c r="I114" s="11">
        <v>0</v>
      </c>
      <c r="J114" s="11">
        <v>0</v>
      </c>
      <c r="K114" s="11">
        <v>0</v>
      </c>
      <c r="L114" s="11">
        <v>1</v>
      </c>
      <c r="M114" s="11">
        <v>0</v>
      </c>
      <c r="N114">
        <f t="shared" si="2"/>
        <v>2</v>
      </c>
      <c r="O114">
        <f t="shared" si="3"/>
        <v>1</v>
      </c>
    </row>
    <row r="115" spans="1:15" ht="13" x14ac:dyDescent="0.25">
      <c r="A115" s="11">
        <v>114</v>
      </c>
      <c r="B115" s="12">
        <v>45941</v>
      </c>
      <c r="C115" s="12" t="s">
        <v>71</v>
      </c>
      <c r="D115" s="12" t="s">
        <v>72</v>
      </c>
      <c r="E115" s="12" t="s">
        <v>73</v>
      </c>
      <c r="F115" s="11" t="s">
        <v>74</v>
      </c>
      <c r="G115" s="11">
        <v>1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>
        <f t="shared" si="2"/>
        <v>1</v>
      </c>
      <c r="O115">
        <f t="shared" si="3"/>
        <v>0</v>
      </c>
    </row>
    <row r="116" spans="1:15" ht="13" x14ac:dyDescent="0.25">
      <c r="A116" s="11">
        <v>115</v>
      </c>
      <c r="B116" s="12">
        <v>45941</v>
      </c>
      <c r="C116" s="12" t="s">
        <v>71</v>
      </c>
      <c r="D116" s="12" t="s">
        <v>72</v>
      </c>
      <c r="E116" s="12" t="s">
        <v>73</v>
      </c>
      <c r="F116" s="11" t="s">
        <v>74</v>
      </c>
      <c r="G116" s="11">
        <v>1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>
        <f t="shared" si="2"/>
        <v>1</v>
      </c>
      <c r="O116">
        <f t="shared" si="3"/>
        <v>0</v>
      </c>
    </row>
    <row r="117" spans="1:15" ht="13" x14ac:dyDescent="0.25">
      <c r="A117" s="11">
        <v>116</v>
      </c>
      <c r="B117" s="12">
        <v>45940</v>
      </c>
      <c r="C117" s="12" t="s">
        <v>71</v>
      </c>
      <c r="D117" s="12" t="s">
        <v>72</v>
      </c>
      <c r="E117" s="12" t="s">
        <v>73</v>
      </c>
      <c r="F117" s="11" t="s">
        <v>215</v>
      </c>
      <c r="G117" s="11">
        <v>1</v>
      </c>
      <c r="H117" s="11">
        <v>0</v>
      </c>
      <c r="I117" s="11">
        <v>0</v>
      </c>
      <c r="J117" s="11">
        <v>0</v>
      </c>
      <c r="K117" s="11">
        <v>0</v>
      </c>
      <c r="L117" s="11">
        <v>1</v>
      </c>
      <c r="M117" s="11">
        <v>1</v>
      </c>
      <c r="N117">
        <f t="shared" si="2"/>
        <v>3</v>
      </c>
      <c r="O117">
        <f t="shared" si="3"/>
        <v>1</v>
      </c>
    </row>
    <row r="118" spans="1:15" ht="13" x14ac:dyDescent="0.25">
      <c r="A118" s="11">
        <v>117</v>
      </c>
      <c r="B118" s="12">
        <v>45949</v>
      </c>
      <c r="C118" s="12" t="s">
        <v>71</v>
      </c>
      <c r="D118" s="12" t="s">
        <v>72</v>
      </c>
      <c r="E118" s="12" t="s">
        <v>73</v>
      </c>
      <c r="F118" s="11" t="s">
        <v>215</v>
      </c>
      <c r="G118" s="11">
        <v>1</v>
      </c>
      <c r="H118" s="11">
        <v>0</v>
      </c>
      <c r="I118" s="11">
        <v>0</v>
      </c>
      <c r="J118" s="11">
        <v>0</v>
      </c>
      <c r="K118" s="11">
        <v>1</v>
      </c>
      <c r="L118" s="11">
        <v>1</v>
      </c>
      <c r="M118" s="11">
        <v>1</v>
      </c>
      <c r="N118">
        <f t="shared" si="2"/>
        <v>4</v>
      </c>
      <c r="O118">
        <f t="shared" si="3"/>
        <v>1</v>
      </c>
    </row>
    <row r="119" spans="1:15" ht="13" x14ac:dyDescent="0.25">
      <c r="A119" s="11">
        <v>118</v>
      </c>
      <c r="B119" s="12">
        <v>45949</v>
      </c>
      <c r="C119" s="12" t="s">
        <v>71</v>
      </c>
      <c r="D119" s="12" t="s">
        <v>72</v>
      </c>
      <c r="E119" s="12" t="s">
        <v>73</v>
      </c>
      <c r="F119" s="11" t="s">
        <v>215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1</v>
      </c>
      <c r="N119">
        <f t="shared" si="2"/>
        <v>1</v>
      </c>
      <c r="O119">
        <f t="shared" si="3"/>
        <v>0</v>
      </c>
    </row>
    <row r="120" spans="1:15" ht="13" x14ac:dyDescent="0.25">
      <c r="A120" s="11">
        <v>119</v>
      </c>
      <c r="B120" s="12">
        <v>45949</v>
      </c>
      <c r="C120" s="12" t="s">
        <v>71</v>
      </c>
      <c r="D120" s="12" t="s">
        <v>72</v>
      </c>
      <c r="E120" s="12" t="s">
        <v>73</v>
      </c>
      <c r="F120" s="11" t="s">
        <v>215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>
        <f t="shared" si="2"/>
        <v>0</v>
      </c>
      <c r="O120">
        <f t="shared" si="3"/>
        <v>0</v>
      </c>
    </row>
    <row r="121" spans="1:15" ht="13" x14ac:dyDescent="0.25">
      <c r="A121" s="11">
        <v>120</v>
      </c>
      <c r="B121" s="12">
        <v>45949</v>
      </c>
      <c r="C121" s="12" t="s">
        <v>71</v>
      </c>
      <c r="D121" s="12" t="s">
        <v>72</v>
      </c>
      <c r="E121" s="12" t="s">
        <v>73</v>
      </c>
      <c r="F121" s="11" t="s">
        <v>215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>
        <f t="shared" si="2"/>
        <v>0</v>
      </c>
      <c r="O121">
        <f t="shared" si="3"/>
        <v>0</v>
      </c>
    </row>
    <row r="122" spans="1:15" ht="13" x14ac:dyDescent="0.25">
      <c r="A122" s="11">
        <v>121</v>
      </c>
      <c r="B122" s="12">
        <v>45935</v>
      </c>
      <c r="C122" s="12" t="s">
        <v>71</v>
      </c>
      <c r="D122" s="12" t="s">
        <v>72</v>
      </c>
      <c r="E122" s="12" t="s">
        <v>73</v>
      </c>
      <c r="F122" s="11" t="s">
        <v>215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1</v>
      </c>
      <c r="M122" s="11">
        <v>0</v>
      </c>
      <c r="N122">
        <f t="shared" si="2"/>
        <v>1</v>
      </c>
      <c r="O122">
        <f t="shared" si="3"/>
        <v>0</v>
      </c>
    </row>
    <row r="123" spans="1:15" ht="13" x14ac:dyDescent="0.25">
      <c r="A123" s="11">
        <v>122</v>
      </c>
      <c r="B123" s="12">
        <v>45948</v>
      </c>
      <c r="C123" s="12" t="s">
        <v>71</v>
      </c>
      <c r="D123" s="12" t="s">
        <v>72</v>
      </c>
      <c r="E123" s="12" t="s">
        <v>73</v>
      </c>
      <c r="F123" s="11" t="s">
        <v>215</v>
      </c>
      <c r="G123" s="11">
        <v>1</v>
      </c>
      <c r="H123" s="11">
        <v>1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>
        <f t="shared" si="2"/>
        <v>2</v>
      </c>
      <c r="O123">
        <f t="shared" si="3"/>
        <v>1</v>
      </c>
    </row>
    <row r="124" spans="1:15" ht="13" x14ac:dyDescent="0.25">
      <c r="A124" s="11">
        <v>123</v>
      </c>
      <c r="B124" s="12">
        <v>45941</v>
      </c>
      <c r="C124" s="12" t="s">
        <v>71</v>
      </c>
      <c r="D124" s="12" t="s">
        <v>72</v>
      </c>
      <c r="E124" s="12" t="s">
        <v>73</v>
      </c>
      <c r="F124" s="11" t="s">
        <v>215</v>
      </c>
      <c r="G124" s="11">
        <v>1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>
        <f t="shared" si="2"/>
        <v>1</v>
      </c>
      <c r="O124">
        <f t="shared" si="3"/>
        <v>0</v>
      </c>
    </row>
    <row r="125" spans="1:15" ht="13" x14ac:dyDescent="0.25">
      <c r="A125" s="11">
        <v>124</v>
      </c>
      <c r="B125" s="12">
        <v>45943</v>
      </c>
      <c r="C125" s="12" t="s">
        <v>71</v>
      </c>
      <c r="D125" s="12" t="s">
        <v>72</v>
      </c>
      <c r="E125" s="12" t="s">
        <v>73</v>
      </c>
      <c r="F125" s="11" t="s">
        <v>215</v>
      </c>
      <c r="G125" s="11">
        <v>1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>
        <f t="shared" si="2"/>
        <v>1</v>
      </c>
      <c r="O125">
        <f t="shared" si="3"/>
        <v>0</v>
      </c>
    </row>
    <row r="126" spans="1:15" ht="13" x14ac:dyDescent="0.25">
      <c r="A126" s="11">
        <v>125</v>
      </c>
      <c r="B126" s="12">
        <v>45943</v>
      </c>
      <c r="C126" s="12" t="s">
        <v>71</v>
      </c>
      <c r="D126" s="12" t="s">
        <v>72</v>
      </c>
      <c r="E126" s="12" t="s">
        <v>73</v>
      </c>
      <c r="F126" s="11" t="s">
        <v>215</v>
      </c>
      <c r="G126" s="11">
        <v>1</v>
      </c>
      <c r="H126" s="11">
        <v>0</v>
      </c>
      <c r="I126" s="11">
        <v>1</v>
      </c>
      <c r="J126" s="11">
        <v>1</v>
      </c>
      <c r="K126" s="11">
        <v>0</v>
      </c>
      <c r="L126" s="11">
        <v>0</v>
      </c>
      <c r="M126" s="11">
        <v>0</v>
      </c>
      <c r="N126">
        <f t="shared" si="2"/>
        <v>3</v>
      </c>
      <c r="O126">
        <f t="shared" si="3"/>
        <v>1</v>
      </c>
    </row>
    <row r="127" spans="1:15" ht="13" x14ac:dyDescent="0.25">
      <c r="A127" s="11">
        <v>126</v>
      </c>
      <c r="B127" s="12">
        <v>45941</v>
      </c>
      <c r="C127" s="12" t="s">
        <v>71</v>
      </c>
      <c r="D127" s="12" t="s">
        <v>72</v>
      </c>
      <c r="E127" s="12" t="s">
        <v>73</v>
      </c>
      <c r="F127" s="11" t="s">
        <v>215</v>
      </c>
      <c r="G127" s="11">
        <v>1</v>
      </c>
      <c r="H127" s="11">
        <v>0</v>
      </c>
      <c r="I127" s="11">
        <v>0</v>
      </c>
      <c r="J127" s="11">
        <v>0</v>
      </c>
      <c r="K127" s="11">
        <v>1</v>
      </c>
      <c r="L127" s="11">
        <v>1</v>
      </c>
      <c r="M127" s="11">
        <v>0</v>
      </c>
      <c r="N127">
        <f t="shared" si="2"/>
        <v>3</v>
      </c>
      <c r="O127">
        <f t="shared" si="3"/>
        <v>1</v>
      </c>
    </row>
    <row r="128" spans="1:15" ht="13" x14ac:dyDescent="0.25">
      <c r="A128" s="11">
        <v>127</v>
      </c>
      <c r="B128" s="12">
        <v>45941</v>
      </c>
      <c r="C128" s="12" t="s">
        <v>71</v>
      </c>
      <c r="D128" s="12" t="s">
        <v>72</v>
      </c>
      <c r="E128" s="12" t="s">
        <v>73</v>
      </c>
      <c r="F128" s="11" t="s">
        <v>215</v>
      </c>
      <c r="G128" s="11">
        <v>0</v>
      </c>
      <c r="H128" s="11">
        <v>0</v>
      </c>
      <c r="I128" s="11">
        <v>0</v>
      </c>
      <c r="J128" s="11">
        <v>1</v>
      </c>
      <c r="K128" s="11">
        <v>0</v>
      </c>
      <c r="L128" s="11">
        <v>0</v>
      </c>
      <c r="M128" s="11">
        <v>0</v>
      </c>
      <c r="N128">
        <f t="shared" si="2"/>
        <v>1</v>
      </c>
      <c r="O128">
        <f t="shared" si="3"/>
        <v>0</v>
      </c>
    </row>
    <row r="129" spans="1:15" ht="13" x14ac:dyDescent="0.25">
      <c r="A129" s="11">
        <v>128</v>
      </c>
      <c r="B129" s="12">
        <v>45940</v>
      </c>
      <c r="C129" s="12" t="s">
        <v>71</v>
      </c>
      <c r="D129" s="12" t="s">
        <v>72</v>
      </c>
      <c r="E129" s="12" t="s">
        <v>73</v>
      </c>
      <c r="F129" s="11" t="s">
        <v>231</v>
      </c>
      <c r="G129" s="11">
        <v>1</v>
      </c>
      <c r="H129" s="11">
        <v>1</v>
      </c>
      <c r="I129" s="11">
        <v>0</v>
      </c>
      <c r="J129" s="11">
        <v>0</v>
      </c>
      <c r="K129" s="11">
        <v>1</v>
      </c>
      <c r="L129" s="11">
        <v>0</v>
      </c>
      <c r="M129" s="11">
        <v>0</v>
      </c>
      <c r="N129">
        <f t="shared" si="2"/>
        <v>3</v>
      </c>
      <c r="O129">
        <f t="shared" si="3"/>
        <v>1</v>
      </c>
    </row>
    <row r="130" spans="1:15" ht="13" x14ac:dyDescent="0.25">
      <c r="A130" s="11">
        <v>129</v>
      </c>
      <c r="B130" s="12">
        <v>45940</v>
      </c>
      <c r="C130" s="12" t="s">
        <v>71</v>
      </c>
      <c r="D130" s="12" t="s">
        <v>72</v>
      </c>
      <c r="E130" s="12" t="s">
        <v>73</v>
      </c>
      <c r="F130" s="11" t="s">
        <v>231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1</v>
      </c>
      <c r="N130">
        <f t="shared" si="2"/>
        <v>1</v>
      </c>
      <c r="O130">
        <f t="shared" si="3"/>
        <v>0</v>
      </c>
    </row>
    <row r="131" spans="1:15" ht="13" x14ac:dyDescent="0.25">
      <c r="A131" s="11">
        <v>130</v>
      </c>
      <c r="B131" s="12">
        <v>45940</v>
      </c>
      <c r="C131" s="12" t="s">
        <v>71</v>
      </c>
      <c r="D131" s="12" t="s">
        <v>72</v>
      </c>
      <c r="E131" s="12" t="s">
        <v>73</v>
      </c>
      <c r="F131" s="11" t="s">
        <v>231</v>
      </c>
      <c r="G131" s="11">
        <v>1</v>
      </c>
      <c r="H131" s="11">
        <v>1</v>
      </c>
      <c r="I131" s="11">
        <v>0</v>
      </c>
      <c r="J131" s="11">
        <v>0</v>
      </c>
      <c r="K131" s="11">
        <v>1</v>
      </c>
      <c r="L131" s="11">
        <v>0</v>
      </c>
      <c r="M131" s="11">
        <v>0</v>
      </c>
      <c r="N131">
        <f t="shared" ref="N131:N194" si="4">SUM(G131:M131)</f>
        <v>3</v>
      </c>
      <c r="O131">
        <f t="shared" ref="O131:O194" si="5">IF(N131&gt;1,1,0)</f>
        <v>1</v>
      </c>
    </row>
    <row r="132" spans="1:15" ht="13" x14ac:dyDescent="0.25">
      <c r="A132" s="11">
        <v>131</v>
      </c>
      <c r="B132" s="12">
        <v>45940</v>
      </c>
      <c r="C132" s="12" t="s">
        <v>71</v>
      </c>
      <c r="D132" s="12" t="s">
        <v>72</v>
      </c>
      <c r="E132" s="12" t="s">
        <v>73</v>
      </c>
      <c r="F132" s="11" t="s">
        <v>231</v>
      </c>
      <c r="G132" s="11">
        <v>1</v>
      </c>
      <c r="H132" s="11">
        <v>0</v>
      </c>
      <c r="I132" s="11">
        <v>0</v>
      </c>
      <c r="J132" s="11">
        <v>0</v>
      </c>
      <c r="K132" s="11">
        <v>0</v>
      </c>
      <c r="L132" s="11">
        <v>1</v>
      </c>
      <c r="M132" s="11">
        <v>0</v>
      </c>
      <c r="N132">
        <f t="shared" si="4"/>
        <v>2</v>
      </c>
      <c r="O132">
        <f t="shared" si="5"/>
        <v>1</v>
      </c>
    </row>
    <row r="133" spans="1:15" ht="26" x14ac:dyDescent="0.25">
      <c r="A133" s="11">
        <v>132</v>
      </c>
      <c r="B133" s="12">
        <v>45962</v>
      </c>
      <c r="C133" s="12" t="s">
        <v>71</v>
      </c>
      <c r="D133" s="12" t="s">
        <v>72</v>
      </c>
      <c r="E133" s="12" t="s">
        <v>73</v>
      </c>
      <c r="F133" s="11" t="s">
        <v>189</v>
      </c>
      <c r="G133" s="11">
        <v>0</v>
      </c>
      <c r="H133" s="11">
        <v>1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>
        <f t="shared" si="4"/>
        <v>1</v>
      </c>
      <c r="O133">
        <f t="shared" si="5"/>
        <v>0</v>
      </c>
    </row>
    <row r="134" spans="1:15" ht="26" x14ac:dyDescent="0.25">
      <c r="A134" s="11">
        <v>133</v>
      </c>
      <c r="B134" s="12">
        <v>45962</v>
      </c>
      <c r="C134" s="12" t="s">
        <v>71</v>
      </c>
      <c r="D134" s="12" t="s">
        <v>72</v>
      </c>
      <c r="E134" s="12" t="s">
        <v>73</v>
      </c>
      <c r="F134" s="11" t="s">
        <v>189</v>
      </c>
      <c r="G134" s="11">
        <v>1</v>
      </c>
      <c r="H134" s="11">
        <v>0</v>
      </c>
      <c r="I134" s="11">
        <v>0</v>
      </c>
      <c r="J134" s="11">
        <v>0</v>
      </c>
      <c r="K134" s="11">
        <v>1</v>
      </c>
      <c r="L134" s="11">
        <v>1</v>
      </c>
      <c r="M134" s="11">
        <v>0</v>
      </c>
      <c r="N134">
        <f t="shared" si="4"/>
        <v>3</v>
      </c>
      <c r="O134">
        <f t="shared" si="5"/>
        <v>1</v>
      </c>
    </row>
    <row r="135" spans="1:15" ht="26" x14ac:dyDescent="0.25">
      <c r="A135" s="11">
        <v>134</v>
      </c>
      <c r="B135" s="12">
        <v>45962</v>
      </c>
      <c r="C135" s="12" t="s">
        <v>71</v>
      </c>
      <c r="D135" s="12" t="s">
        <v>72</v>
      </c>
      <c r="E135" s="12" t="s">
        <v>73</v>
      </c>
      <c r="F135" s="11" t="s">
        <v>189</v>
      </c>
      <c r="G135" s="11">
        <v>1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>
        <f t="shared" si="4"/>
        <v>1</v>
      </c>
      <c r="O135">
        <f t="shared" si="5"/>
        <v>0</v>
      </c>
    </row>
    <row r="136" spans="1:15" ht="26" x14ac:dyDescent="0.25">
      <c r="A136" s="11">
        <v>135</v>
      </c>
      <c r="B136" s="12">
        <v>45962</v>
      </c>
      <c r="C136" s="12" t="s">
        <v>71</v>
      </c>
      <c r="D136" s="12" t="s">
        <v>72</v>
      </c>
      <c r="E136" s="12" t="s">
        <v>73</v>
      </c>
      <c r="F136" s="11" t="s">
        <v>189</v>
      </c>
      <c r="G136" s="11">
        <v>0</v>
      </c>
      <c r="H136" s="11">
        <v>1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>
        <f t="shared" si="4"/>
        <v>1</v>
      </c>
      <c r="O136">
        <f t="shared" si="5"/>
        <v>0</v>
      </c>
    </row>
    <row r="137" spans="1:15" ht="26" x14ac:dyDescent="0.25">
      <c r="A137" s="11">
        <v>136</v>
      </c>
      <c r="B137" s="12">
        <v>45962</v>
      </c>
      <c r="C137" s="12" t="s">
        <v>71</v>
      </c>
      <c r="D137" s="12" t="s">
        <v>72</v>
      </c>
      <c r="E137" s="12" t="s">
        <v>73</v>
      </c>
      <c r="F137" s="11" t="s">
        <v>189</v>
      </c>
      <c r="G137" s="11">
        <v>1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>
        <f t="shared" si="4"/>
        <v>1</v>
      </c>
      <c r="O137">
        <f t="shared" si="5"/>
        <v>0</v>
      </c>
    </row>
    <row r="138" spans="1:15" ht="26" x14ac:dyDescent="0.25">
      <c r="A138" s="11">
        <v>137</v>
      </c>
      <c r="B138" s="12">
        <v>45962</v>
      </c>
      <c r="C138" s="12" t="s">
        <v>71</v>
      </c>
      <c r="D138" s="12" t="s">
        <v>72</v>
      </c>
      <c r="E138" s="12" t="s">
        <v>73</v>
      </c>
      <c r="F138" s="11" t="s">
        <v>189</v>
      </c>
      <c r="G138" s="11">
        <v>1</v>
      </c>
      <c r="H138" s="11">
        <v>1</v>
      </c>
      <c r="I138" s="11">
        <v>0</v>
      </c>
      <c r="J138" s="11">
        <v>0</v>
      </c>
      <c r="K138" s="11">
        <v>0</v>
      </c>
      <c r="L138" s="11">
        <v>1</v>
      </c>
      <c r="M138" s="11">
        <v>0</v>
      </c>
      <c r="N138">
        <f t="shared" si="4"/>
        <v>3</v>
      </c>
      <c r="O138">
        <f t="shared" si="5"/>
        <v>1</v>
      </c>
    </row>
    <row r="139" spans="1:15" ht="26" x14ac:dyDescent="0.25">
      <c r="A139" s="11">
        <v>138</v>
      </c>
      <c r="B139" s="12">
        <v>45962</v>
      </c>
      <c r="C139" s="12" t="s">
        <v>71</v>
      </c>
      <c r="D139" s="12" t="s">
        <v>72</v>
      </c>
      <c r="E139" s="12" t="s">
        <v>73</v>
      </c>
      <c r="F139" s="11" t="s">
        <v>189</v>
      </c>
      <c r="G139" s="11">
        <v>1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>
        <f t="shared" si="4"/>
        <v>1</v>
      </c>
      <c r="O139">
        <f t="shared" si="5"/>
        <v>0</v>
      </c>
    </row>
    <row r="140" spans="1:15" ht="26" x14ac:dyDescent="0.25">
      <c r="A140" s="11">
        <v>139</v>
      </c>
      <c r="B140" s="12">
        <v>45962</v>
      </c>
      <c r="C140" s="12" t="s">
        <v>71</v>
      </c>
      <c r="D140" s="12" t="s">
        <v>72</v>
      </c>
      <c r="E140" s="12" t="s">
        <v>73</v>
      </c>
      <c r="F140" s="11" t="s">
        <v>189</v>
      </c>
      <c r="G140" s="11">
        <v>1</v>
      </c>
      <c r="H140" s="11">
        <v>1</v>
      </c>
      <c r="I140" s="11">
        <v>0</v>
      </c>
      <c r="J140" s="11">
        <v>0</v>
      </c>
      <c r="K140" s="11">
        <v>1</v>
      </c>
      <c r="L140" s="11">
        <v>1</v>
      </c>
      <c r="M140" s="11">
        <v>0</v>
      </c>
      <c r="N140">
        <f t="shared" si="4"/>
        <v>4</v>
      </c>
      <c r="O140">
        <f t="shared" si="5"/>
        <v>1</v>
      </c>
    </row>
    <row r="141" spans="1:15" ht="26" x14ac:dyDescent="0.25">
      <c r="A141" s="11">
        <v>140</v>
      </c>
      <c r="B141" s="12">
        <v>45962</v>
      </c>
      <c r="C141" s="12" t="s">
        <v>71</v>
      </c>
      <c r="D141" s="12" t="s">
        <v>72</v>
      </c>
      <c r="E141" s="12" t="s">
        <v>73</v>
      </c>
      <c r="F141" s="11" t="s">
        <v>189</v>
      </c>
      <c r="G141" s="11">
        <v>0</v>
      </c>
      <c r="H141" s="11">
        <v>1</v>
      </c>
      <c r="I141" s="11">
        <v>0</v>
      </c>
      <c r="J141" s="11">
        <v>1</v>
      </c>
      <c r="K141" s="11">
        <v>0</v>
      </c>
      <c r="L141" s="11">
        <v>0</v>
      </c>
      <c r="M141" s="11">
        <v>1</v>
      </c>
      <c r="N141">
        <f t="shared" si="4"/>
        <v>3</v>
      </c>
      <c r="O141">
        <f t="shared" si="5"/>
        <v>1</v>
      </c>
    </row>
    <row r="142" spans="1:15" ht="26" x14ac:dyDescent="0.25">
      <c r="A142" s="11">
        <v>141</v>
      </c>
      <c r="B142" s="12">
        <v>45962</v>
      </c>
      <c r="C142" s="12" t="s">
        <v>71</v>
      </c>
      <c r="D142" s="12" t="s">
        <v>72</v>
      </c>
      <c r="E142" s="12" t="s">
        <v>73</v>
      </c>
      <c r="F142" s="11" t="s">
        <v>189</v>
      </c>
      <c r="G142" s="11">
        <v>0</v>
      </c>
      <c r="H142" s="11">
        <v>1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>
        <f t="shared" si="4"/>
        <v>1</v>
      </c>
      <c r="O142">
        <f t="shared" si="5"/>
        <v>0</v>
      </c>
    </row>
    <row r="143" spans="1:15" ht="26" x14ac:dyDescent="0.25">
      <c r="A143" s="11">
        <v>142</v>
      </c>
      <c r="B143" s="12">
        <v>45962</v>
      </c>
      <c r="C143" s="12" t="s">
        <v>71</v>
      </c>
      <c r="D143" s="12" t="s">
        <v>72</v>
      </c>
      <c r="E143" s="12" t="s">
        <v>73</v>
      </c>
      <c r="F143" s="11" t="s">
        <v>189</v>
      </c>
      <c r="G143" s="11">
        <v>0</v>
      </c>
      <c r="H143" s="11">
        <v>0</v>
      </c>
      <c r="I143" s="11">
        <v>0</v>
      </c>
      <c r="J143" s="11">
        <v>0</v>
      </c>
      <c r="K143" s="11">
        <v>1</v>
      </c>
      <c r="L143" s="11">
        <v>0</v>
      </c>
      <c r="M143" s="11">
        <v>0</v>
      </c>
      <c r="N143">
        <f t="shared" si="4"/>
        <v>1</v>
      </c>
      <c r="O143">
        <f t="shared" si="5"/>
        <v>0</v>
      </c>
    </row>
    <row r="144" spans="1:15" ht="26" x14ac:dyDescent="0.25">
      <c r="A144" s="11">
        <v>143</v>
      </c>
      <c r="B144" s="12">
        <v>45962</v>
      </c>
      <c r="C144" s="12" t="s">
        <v>71</v>
      </c>
      <c r="D144" s="12" t="s">
        <v>72</v>
      </c>
      <c r="E144" s="12" t="s">
        <v>73</v>
      </c>
      <c r="F144" s="11" t="s">
        <v>189</v>
      </c>
      <c r="G144" s="11">
        <v>1</v>
      </c>
      <c r="H144" s="11">
        <v>1</v>
      </c>
      <c r="I144" s="11">
        <v>0</v>
      </c>
      <c r="J144" s="11">
        <v>0</v>
      </c>
      <c r="K144" s="11">
        <v>0</v>
      </c>
      <c r="L144" s="11">
        <v>0</v>
      </c>
      <c r="M144" s="11">
        <v>1</v>
      </c>
      <c r="N144">
        <f t="shared" si="4"/>
        <v>3</v>
      </c>
      <c r="O144">
        <f t="shared" si="5"/>
        <v>1</v>
      </c>
    </row>
    <row r="145" spans="1:15" ht="13" x14ac:dyDescent="0.25">
      <c r="A145" s="11">
        <v>144</v>
      </c>
      <c r="B145" s="12">
        <v>45969</v>
      </c>
      <c r="C145" s="12" t="s">
        <v>71</v>
      </c>
      <c r="D145" s="12" t="s">
        <v>72</v>
      </c>
      <c r="E145" s="12" t="s">
        <v>73</v>
      </c>
      <c r="F145" s="11" t="s">
        <v>74</v>
      </c>
      <c r="G145" s="11">
        <v>1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1</v>
      </c>
      <c r="N145">
        <f t="shared" si="4"/>
        <v>2</v>
      </c>
      <c r="O145">
        <f t="shared" si="5"/>
        <v>1</v>
      </c>
    </row>
    <row r="146" spans="1:15" ht="13" x14ac:dyDescent="0.25">
      <c r="A146" s="11">
        <v>145</v>
      </c>
      <c r="B146" s="12">
        <v>45969</v>
      </c>
      <c r="C146" s="12" t="s">
        <v>71</v>
      </c>
      <c r="D146" s="12" t="s">
        <v>72</v>
      </c>
      <c r="E146" s="12" t="s">
        <v>73</v>
      </c>
      <c r="F146" s="11" t="s">
        <v>74</v>
      </c>
      <c r="G146" s="11">
        <v>1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>
        <f t="shared" si="4"/>
        <v>1</v>
      </c>
      <c r="O146">
        <f t="shared" si="5"/>
        <v>0</v>
      </c>
    </row>
    <row r="147" spans="1:15" ht="13" x14ac:dyDescent="0.25">
      <c r="A147" s="11">
        <v>146</v>
      </c>
      <c r="B147" s="12">
        <v>45969</v>
      </c>
      <c r="C147" s="12" t="s">
        <v>71</v>
      </c>
      <c r="D147" s="12" t="s">
        <v>72</v>
      </c>
      <c r="E147" s="12" t="s">
        <v>73</v>
      </c>
      <c r="F147" s="11" t="s">
        <v>74</v>
      </c>
      <c r="G147" s="11">
        <v>1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>
        <f t="shared" si="4"/>
        <v>1</v>
      </c>
      <c r="O147">
        <f t="shared" si="5"/>
        <v>0</v>
      </c>
    </row>
    <row r="148" spans="1:15" ht="13" x14ac:dyDescent="0.25">
      <c r="A148" s="11">
        <v>147</v>
      </c>
      <c r="B148" s="12">
        <v>45969</v>
      </c>
      <c r="C148" s="12" t="s">
        <v>71</v>
      </c>
      <c r="D148" s="12" t="s">
        <v>72</v>
      </c>
      <c r="E148" s="12" t="s">
        <v>73</v>
      </c>
      <c r="F148" s="11" t="s">
        <v>74</v>
      </c>
      <c r="G148" s="11">
        <v>1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>
        <f t="shared" si="4"/>
        <v>1</v>
      </c>
      <c r="O148">
        <f t="shared" si="5"/>
        <v>0</v>
      </c>
    </row>
    <row r="149" spans="1:15" ht="13" x14ac:dyDescent="0.25">
      <c r="A149" s="11">
        <v>148</v>
      </c>
      <c r="B149" s="12">
        <v>45969</v>
      </c>
      <c r="C149" s="12" t="s">
        <v>71</v>
      </c>
      <c r="D149" s="12" t="s">
        <v>72</v>
      </c>
      <c r="E149" s="12" t="s">
        <v>73</v>
      </c>
      <c r="F149" s="11" t="s">
        <v>74</v>
      </c>
      <c r="G149" s="11">
        <v>1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>
        <f t="shared" si="4"/>
        <v>1</v>
      </c>
      <c r="O149">
        <f t="shared" si="5"/>
        <v>0</v>
      </c>
    </row>
    <row r="150" spans="1:15" ht="13" x14ac:dyDescent="0.25">
      <c r="A150" s="11">
        <v>149</v>
      </c>
      <c r="B150" s="12">
        <v>45969</v>
      </c>
      <c r="C150" s="12" t="s">
        <v>71</v>
      </c>
      <c r="D150" s="12" t="s">
        <v>72</v>
      </c>
      <c r="E150" s="12" t="s">
        <v>73</v>
      </c>
      <c r="F150" s="11" t="s">
        <v>74</v>
      </c>
      <c r="G150" s="11">
        <v>1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>
        <f t="shared" si="4"/>
        <v>1</v>
      </c>
      <c r="O150">
        <f t="shared" si="5"/>
        <v>0</v>
      </c>
    </row>
    <row r="151" spans="1:15" ht="13" x14ac:dyDescent="0.25">
      <c r="A151" s="11">
        <v>150</v>
      </c>
      <c r="B151" s="12">
        <v>45969</v>
      </c>
      <c r="C151" s="12" t="s">
        <v>71</v>
      </c>
      <c r="D151" s="12" t="s">
        <v>72</v>
      </c>
      <c r="E151" s="12" t="s">
        <v>73</v>
      </c>
      <c r="F151" s="11" t="s">
        <v>74</v>
      </c>
      <c r="G151" s="11">
        <v>1</v>
      </c>
      <c r="H151" s="11">
        <v>1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>
        <f t="shared" si="4"/>
        <v>2</v>
      </c>
      <c r="O151">
        <f t="shared" si="5"/>
        <v>1</v>
      </c>
    </row>
    <row r="152" spans="1:15" ht="13" x14ac:dyDescent="0.25">
      <c r="A152" s="11">
        <v>151</v>
      </c>
      <c r="B152" s="12">
        <v>45969</v>
      </c>
      <c r="C152" s="12" t="s">
        <v>71</v>
      </c>
      <c r="D152" s="12" t="s">
        <v>72</v>
      </c>
      <c r="E152" s="12" t="s">
        <v>73</v>
      </c>
      <c r="F152" s="11" t="s">
        <v>74</v>
      </c>
      <c r="G152" s="11">
        <v>1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>
        <f t="shared" si="4"/>
        <v>1</v>
      </c>
      <c r="O152">
        <f t="shared" si="5"/>
        <v>0</v>
      </c>
    </row>
    <row r="153" spans="1:15" ht="13" x14ac:dyDescent="0.25">
      <c r="A153" s="11">
        <v>152</v>
      </c>
      <c r="B153" s="12">
        <v>45977</v>
      </c>
      <c r="C153" s="12" t="s">
        <v>71</v>
      </c>
      <c r="D153" s="12" t="s">
        <v>72</v>
      </c>
      <c r="E153" s="12" t="s">
        <v>73</v>
      </c>
      <c r="F153" s="11" t="s">
        <v>74</v>
      </c>
      <c r="G153" s="11">
        <v>1</v>
      </c>
      <c r="H153" s="11">
        <v>1</v>
      </c>
      <c r="I153" s="11">
        <v>0</v>
      </c>
      <c r="J153" s="11">
        <v>0</v>
      </c>
      <c r="K153" s="11">
        <v>0</v>
      </c>
      <c r="L153" s="11">
        <v>0</v>
      </c>
      <c r="M153" s="11">
        <v>1</v>
      </c>
      <c r="N153">
        <f t="shared" si="4"/>
        <v>3</v>
      </c>
      <c r="O153">
        <f t="shared" si="5"/>
        <v>1</v>
      </c>
    </row>
    <row r="154" spans="1:15" ht="13" x14ac:dyDescent="0.25">
      <c r="A154" s="11">
        <v>153</v>
      </c>
      <c r="B154" s="12">
        <v>45977</v>
      </c>
      <c r="C154" s="12" t="s">
        <v>71</v>
      </c>
      <c r="D154" s="12" t="s">
        <v>72</v>
      </c>
      <c r="E154" s="12" t="s">
        <v>73</v>
      </c>
      <c r="F154" s="11" t="s">
        <v>74</v>
      </c>
      <c r="G154" s="11">
        <v>0</v>
      </c>
      <c r="H154" s="11">
        <v>0</v>
      </c>
      <c r="I154" s="11">
        <v>0</v>
      </c>
      <c r="J154" s="11">
        <v>0</v>
      </c>
      <c r="K154" s="11">
        <v>1</v>
      </c>
      <c r="L154" s="11">
        <v>0</v>
      </c>
      <c r="M154" s="11">
        <v>0</v>
      </c>
      <c r="N154">
        <f t="shared" si="4"/>
        <v>1</v>
      </c>
      <c r="O154">
        <f t="shared" si="5"/>
        <v>0</v>
      </c>
    </row>
    <row r="155" spans="1:15" ht="13" x14ac:dyDescent="0.25">
      <c r="A155" s="11">
        <v>154</v>
      </c>
      <c r="B155" s="12">
        <v>45977</v>
      </c>
      <c r="C155" s="12" t="s">
        <v>71</v>
      </c>
      <c r="D155" s="12" t="s">
        <v>72</v>
      </c>
      <c r="E155" s="12" t="s">
        <v>73</v>
      </c>
      <c r="F155" s="11" t="s">
        <v>74</v>
      </c>
      <c r="G155" s="11">
        <v>1</v>
      </c>
      <c r="H155" s="11">
        <v>1</v>
      </c>
      <c r="I155" s="11">
        <v>0</v>
      </c>
      <c r="J155" s="11">
        <v>0</v>
      </c>
      <c r="K155" s="11">
        <v>1</v>
      </c>
      <c r="L155" s="11">
        <v>1</v>
      </c>
      <c r="M155" s="11">
        <v>1</v>
      </c>
      <c r="N155">
        <f t="shared" si="4"/>
        <v>5</v>
      </c>
      <c r="O155">
        <f t="shared" si="5"/>
        <v>1</v>
      </c>
    </row>
    <row r="156" spans="1:15" ht="13" x14ac:dyDescent="0.25">
      <c r="A156" s="11">
        <v>155</v>
      </c>
      <c r="B156" s="12">
        <v>45977</v>
      </c>
      <c r="C156" s="12" t="s">
        <v>71</v>
      </c>
      <c r="D156" s="12" t="s">
        <v>72</v>
      </c>
      <c r="E156" s="12" t="s">
        <v>73</v>
      </c>
      <c r="F156" s="11" t="s">
        <v>74</v>
      </c>
      <c r="G156" s="11">
        <v>0</v>
      </c>
      <c r="H156" s="11">
        <v>0</v>
      </c>
      <c r="I156" s="11">
        <v>0</v>
      </c>
      <c r="J156" s="11">
        <v>0</v>
      </c>
      <c r="K156" s="11">
        <v>1</v>
      </c>
      <c r="L156" s="11">
        <v>0</v>
      </c>
      <c r="M156" s="11">
        <v>0</v>
      </c>
      <c r="N156">
        <f t="shared" si="4"/>
        <v>1</v>
      </c>
      <c r="O156">
        <f t="shared" si="5"/>
        <v>0</v>
      </c>
    </row>
    <row r="157" spans="1:15" ht="13" x14ac:dyDescent="0.25">
      <c r="A157" s="11">
        <v>156</v>
      </c>
      <c r="B157" s="12">
        <v>45963</v>
      </c>
      <c r="C157" s="12" t="s">
        <v>71</v>
      </c>
      <c r="D157" s="12" t="s">
        <v>72</v>
      </c>
      <c r="E157" s="12" t="s">
        <v>73</v>
      </c>
      <c r="F157" s="11" t="s">
        <v>142</v>
      </c>
      <c r="G157" s="11">
        <v>0</v>
      </c>
      <c r="H157" s="11">
        <v>0</v>
      </c>
      <c r="I157" s="11">
        <v>0</v>
      </c>
      <c r="J157" s="11">
        <v>0</v>
      </c>
      <c r="K157" s="11">
        <v>1</v>
      </c>
      <c r="L157" s="11">
        <v>0</v>
      </c>
      <c r="M157" s="11">
        <v>0</v>
      </c>
      <c r="N157">
        <f t="shared" si="4"/>
        <v>1</v>
      </c>
      <c r="O157">
        <f t="shared" si="5"/>
        <v>0</v>
      </c>
    </row>
    <row r="158" spans="1:15" ht="13" x14ac:dyDescent="0.25">
      <c r="A158" s="11">
        <v>157</v>
      </c>
      <c r="B158" s="12">
        <v>45964</v>
      </c>
      <c r="C158" s="12" t="s">
        <v>71</v>
      </c>
      <c r="D158" s="12" t="s">
        <v>72</v>
      </c>
      <c r="E158" s="12" t="s">
        <v>73</v>
      </c>
      <c r="F158" s="11" t="s">
        <v>142</v>
      </c>
      <c r="G158" s="11">
        <v>1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>
        <f t="shared" si="4"/>
        <v>1</v>
      </c>
      <c r="O158">
        <f t="shared" si="5"/>
        <v>0</v>
      </c>
    </row>
    <row r="159" spans="1:15" ht="13" x14ac:dyDescent="0.25">
      <c r="A159" s="11">
        <v>158</v>
      </c>
      <c r="B159" s="12">
        <v>45963</v>
      </c>
      <c r="C159" s="12" t="s">
        <v>71</v>
      </c>
      <c r="D159" s="12" t="s">
        <v>72</v>
      </c>
      <c r="E159" s="12" t="s">
        <v>73</v>
      </c>
      <c r="F159" s="11" t="s">
        <v>142</v>
      </c>
      <c r="G159" s="11">
        <v>0</v>
      </c>
      <c r="H159" s="11">
        <v>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>
        <f t="shared" si="4"/>
        <v>1</v>
      </c>
      <c r="O159">
        <f t="shared" si="5"/>
        <v>0</v>
      </c>
    </row>
    <row r="160" spans="1:15" ht="13" x14ac:dyDescent="0.25">
      <c r="A160" s="11">
        <v>159</v>
      </c>
      <c r="B160" s="12">
        <v>45978</v>
      </c>
      <c r="C160" s="12" t="s">
        <v>71</v>
      </c>
      <c r="D160" s="12" t="s">
        <v>72</v>
      </c>
      <c r="E160" s="12" t="s">
        <v>73</v>
      </c>
      <c r="F160" s="11" t="s">
        <v>142</v>
      </c>
      <c r="G160" s="11">
        <v>0</v>
      </c>
      <c r="H160" s="11">
        <v>1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>
        <f t="shared" si="4"/>
        <v>1</v>
      </c>
      <c r="O160">
        <f t="shared" si="5"/>
        <v>0</v>
      </c>
    </row>
    <row r="161" spans="1:15" ht="13" x14ac:dyDescent="0.25">
      <c r="A161" s="11">
        <v>160</v>
      </c>
      <c r="B161" s="12">
        <v>45977</v>
      </c>
      <c r="C161" s="12" t="s">
        <v>71</v>
      </c>
      <c r="D161" s="12" t="s">
        <v>72</v>
      </c>
      <c r="E161" s="12" t="s">
        <v>73</v>
      </c>
      <c r="F161" s="11" t="s">
        <v>142</v>
      </c>
      <c r="G161" s="11">
        <v>1</v>
      </c>
      <c r="H161" s="11">
        <v>1</v>
      </c>
      <c r="I161" s="11">
        <v>0</v>
      </c>
      <c r="J161" s="11">
        <v>0</v>
      </c>
      <c r="K161" s="11">
        <v>1</v>
      </c>
      <c r="L161" s="11">
        <v>1</v>
      </c>
      <c r="M161" s="11">
        <v>1</v>
      </c>
      <c r="N161">
        <f t="shared" si="4"/>
        <v>5</v>
      </c>
      <c r="O161">
        <f t="shared" si="5"/>
        <v>1</v>
      </c>
    </row>
    <row r="162" spans="1:15" ht="13" x14ac:dyDescent="0.25">
      <c r="A162" s="11">
        <v>161</v>
      </c>
      <c r="B162" s="12">
        <v>45977</v>
      </c>
      <c r="C162" s="12" t="s">
        <v>71</v>
      </c>
      <c r="D162" s="12" t="s">
        <v>72</v>
      </c>
      <c r="E162" s="12" t="s">
        <v>73</v>
      </c>
      <c r="F162" s="11" t="s">
        <v>142</v>
      </c>
      <c r="G162" s="11">
        <v>1</v>
      </c>
      <c r="H162" s="11">
        <v>0</v>
      </c>
      <c r="I162" s="11">
        <v>0</v>
      </c>
      <c r="J162" s="11">
        <v>0</v>
      </c>
      <c r="K162" s="11">
        <v>1</v>
      </c>
      <c r="L162" s="11">
        <v>1</v>
      </c>
      <c r="M162" s="11">
        <v>0</v>
      </c>
      <c r="N162">
        <f t="shared" si="4"/>
        <v>3</v>
      </c>
      <c r="O162">
        <f t="shared" si="5"/>
        <v>1</v>
      </c>
    </row>
    <row r="163" spans="1:15" ht="13" x14ac:dyDescent="0.25">
      <c r="A163" s="11">
        <v>162</v>
      </c>
      <c r="B163" s="12">
        <v>45976</v>
      </c>
      <c r="C163" s="12" t="s">
        <v>71</v>
      </c>
      <c r="D163" s="12" t="s">
        <v>72</v>
      </c>
      <c r="E163" s="12" t="s">
        <v>73</v>
      </c>
      <c r="F163" s="11" t="s">
        <v>142</v>
      </c>
      <c r="G163" s="11">
        <v>1</v>
      </c>
      <c r="H163" s="11">
        <v>0</v>
      </c>
      <c r="I163" s="11">
        <v>0</v>
      </c>
      <c r="J163" s="11">
        <v>0</v>
      </c>
      <c r="K163" s="11">
        <v>1</v>
      </c>
      <c r="L163" s="11">
        <v>1</v>
      </c>
      <c r="M163" s="11">
        <v>0</v>
      </c>
      <c r="N163">
        <f t="shared" si="4"/>
        <v>3</v>
      </c>
      <c r="O163">
        <f t="shared" si="5"/>
        <v>1</v>
      </c>
    </row>
    <row r="164" spans="1:15" ht="13" x14ac:dyDescent="0.25">
      <c r="A164" s="11">
        <v>163</v>
      </c>
      <c r="B164" s="12">
        <v>45977</v>
      </c>
      <c r="C164" s="12" t="s">
        <v>71</v>
      </c>
      <c r="D164" s="12" t="s">
        <v>72</v>
      </c>
      <c r="E164" s="12" t="s">
        <v>73</v>
      </c>
      <c r="F164" s="11" t="s">
        <v>142</v>
      </c>
      <c r="G164" s="11">
        <v>1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>
        <f t="shared" si="4"/>
        <v>1</v>
      </c>
      <c r="O164">
        <f t="shared" si="5"/>
        <v>0</v>
      </c>
    </row>
    <row r="165" spans="1:15" ht="26" x14ac:dyDescent="0.25">
      <c r="A165" s="11">
        <v>164</v>
      </c>
      <c r="B165" s="12">
        <v>45997</v>
      </c>
      <c r="C165" s="12" t="s">
        <v>71</v>
      </c>
      <c r="D165" s="12" t="s">
        <v>72</v>
      </c>
      <c r="E165" s="12" t="s">
        <v>73</v>
      </c>
      <c r="F165" s="11" t="s">
        <v>274</v>
      </c>
      <c r="G165" s="11">
        <v>1</v>
      </c>
      <c r="H165" s="11">
        <v>1</v>
      </c>
      <c r="I165" s="11">
        <v>0</v>
      </c>
      <c r="J165" s="11">
        <v>0</v>
      </c>
      <c r="K165" s="11">
        <v>1</v>
      </c>
      <c r="L165" s="11">
        <v>1</v>
      </c>
      <c r="M165" s="11">
        <v>0</v>
      </c>
      <c r="N165">
        <f t="shared" si="4"/>
        <v>4</v>
      </c>
      <c r="O165">
        <f t="shared" si="5"/>
        <v>1</v>
      </c>
    </row>
    <row r="166" spans="1:15" ht="26" x14ac:dyDescent="0.25">
      <c r="A166" s="11">
        <v>165</v>
      </c>
      <c r="B166" s="12">
        <v>45997</v>
      </c>
      <c r="C166" s="12" t="s">
        <v>71</v>
      </c>
      <c r="D166" s="12" t="s">
        <v>72</v>
      </c>
      <c r="E166" s="12" t="s">
        <v>73</v>
      </c>
      <c r="F166" s="11" t="s">
        <v>274</v>
      </c>
      <c r="G166" s="11">
        <v>1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>
        <f t="shared" si="4"/>
        <v>1</v>
      </c>
      <c r="O166">
        <f t="shared" si="5"/>
        <v>0</v>
      </c>
    </row>
    <row r="167" spans="1:15" ht="26" x14ac:dyDescent="0.25">
      <c r="A167" s="11">
        <v>166</v>
      </c>
      <c r="B167" s="12">
        <v>45997</v>
      </c>
      <c r="C167" s="12" t="s">
        <v>71</v>
      </c>
      <c r="D167" s="12" t="s">
        <v>72</v>
      </c>
      <c r="E167" s="12" t="s">
        <v>73</v>
      </c>
      <c r="F167" s="11" t="s">
        <v>274</v>
      </c>
      <c r="G167" s="11">
        <v>1</v>
      </c>
      <c r="H167" s="11">
        <v>0</v>
      </c>
      <c r="I167" s="11">
        <v>0</v>
      </c>
      <c r="J167" s="11">
        <v>0</v>
      </c>
      <c r="K167" s="11">
        <v>1</v>
      </c>
      <c r="L167" s="11">
        <v>1</v>
      </c>
      <c r="M167" s="11">
        <v>0</v>
      </c>
      <c r="N167">
        <f t="shared" si="4"/>
        <v>3</v>
      </c>
      <c r="O167">
        <f t="shared" si="5"/>
        <v>1</v>
      </c>
    </row>
    <row r="168" spans="1:15" ht="26" x14ac:dyDescent="0.25">
      <c r="A168" s="11">
        <v>167</v>
      </c>
      <c r="B168" s="12">
        <v>45997</v>
      </c>
      <c r="C168" s="12" t="s">
        <v>71</v>
      </c>
      <c r="D168" s="12" t="s">
        <v>72</v>
      </c>
      <c r="E168" s="12" t="s">
        <v>73</v>
      </c>
      <c r="F168" s="11" t="s">
        <v>274</v>
      </c>
      <c r="G168" s="11">
        <v>0</v>
      </c>
      <c r="H168" s="11">
        <v>0</v>
      </c>
      <c r="I168" s="11">
        <v>0</v>
      </c>
      <c r="J168" s="11">
        <v>0</v>
      </c>
      <c r="K168" s="11">
        <v>1</v>
      </c>
      <c r="L168" s="11">
        <v>0</v>
      </c>
      <c r="M168" s="11">
        <v>0</v>
      </c>
      <c r="N168">
        <f t="shared" si="4"/>
        <v>1</v>
      </c>
      <c r="O168">
        <f t="shared" si="5"/>
        <v>0</v>
      </c>
    </row>
    <row r="169" spans="1:15" ht="26" x14ac:dyDescent="0.25">
      <c r="A169" s="11">
        <v>168</v>
      </c>
      <c r="B169" s="12">
        <v>45997</v>
      </c>
      <c r="C169" s="12" t="s">
        <v>71</v>
      </c>
      <c r="D169" s="12" t="s">
        <v>72</v>
      </c>
      <c r="E169" s="12" t="s">
        <v>73</v>
      </c>
      <c r="F169" s="11" t="s">
        <v>274</v>
      </c>
      <c r="G169" s="11">
        <v>1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>
        <f t="shared" si="4"/>
        <v>1</v>
      </c>
      <c r="O169">
        <f t="shared" si="5"/>
        <v>0</v>
      </c>
    </row>
    <row r="170" spans="1:15" ht="26" x14ac:dyDescent="0.25">
      <c r="A170" s="11">
        <v>169</v>
      </c>
      <c r="B170" s="12">
        <v>45997</v>
      </c>
      <c r="C170" s="12" t="s">
        <v>71</v>
      </c>
      <c r="D170" s="12" t="s">
        <v>72</v>
      </c>
      <c r="E170" s="12" t="s">
        <v>73</v>
      </c>
      <c r="F170" s="11" t="s">
        <v>274</v>
      </c>
      <c r="G170" s="11">
        <v>1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>
        <f t="shared" si="4"/>
        <v>1</v>
      </c>
      <c r="O170">
        <f t="shared" si="5"/>
        <v>0</v>
      </c>
    </row>
    <row r="171" spans="1:15" ht="26" x14ac:dyDescent="0.25">
      <c r="A171" s="11">
        <v>170</v>
      </c>
      <c r="B171" s="12">
        <v>45997</v>
      </c>
      <c r="C171" s="12" t="s">
        <v>71</v>
      </c>
      <c r="D171" s="12" t="s">
        <v>72</v>
      </c>
      <c r="E171" s="12" t="s">
        <v>73</v>
      </c>
      <c r="F171" s="11" t="s">
        <v>274</v>
      </c>
      <c r="G171" s="11">
        <v>1</v>
      </c>
      <c r="H171" s="11">
        <v>0</v>
      </c>
      <c r="I171" s="11">
        <v>0</v>
      </c>
      <c r="J171" s="11">
        <v>0</v>
      </c>
      <c r="K171" s="11">
        <v>1</v>
      </c>
      <c r="L171" s="11">
        <v>1</v>
      </c>
      <c r="M171" s="11">
        <v>1</v>
      </c>
      <c r="N171">
        <f t="shared" si="4"/>
        <v>4</v>
      </c>
      <c r="O171">
        <f t="shared" si="5"/>
        <v>1</v>
      </c>
    </row>
    <row r="172" spans="1:15" ht="26" x14ac:dyDescent="0.25">
      <c r="A172" s="11">
        <v>171</v>
      </c>
      <c r="B172" s="12">
        <v>45997</v>
      </c>
      <c r="C172" s="12" t="s">
        <v>71</v>
      </c>
      <c r="D172" s="12" t="s">
        <v>72</v>
      </c>
      <c r="E172" s="12" t="s">
        <v>73</v>
      </c>
      <c r="F172" s="11" t="s">
        <v>274</v>
      </c>
      <c r="G172" s="11">
        <v>0</v>
      </c>
      <c r="H172" s="11">
        <v>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>
        <f t="shared" si="4"/>
        <v>1</v>
      </c>
      <c r="O172">
        <f t="shared" si="5"/>
        <v>0</v>
      </c>
    </row>
    <row r="173" spans="1:15" ht="13" x14ac:dyDescent="0.25">
      <c r="A173" s="11">
        <v>172</v>
      </c>
      <c r="B173" s="12">
        <v>46004</v>
      </c>
      <c r="C173" s="12" t="s">
        <v>71</v>
      </c>
      <c r="D173" s="12" t="s">
        <v>72</v>
      </c>
      <c r="E173" s="12" t="s">
        <v>73</v>
      </c>
      <c r="F173" s="11" t="s">
        <v>111</v>
      </c>
      <c r="G173" s="11">
        <v>1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>
        <f t="shared" si="4"/>
        <v>1</v>
      </c>
      <c r="O173">
        <f t="shared" si="5"/>
        <v>0</v>
      </c>
    </row>
    <row r="174" spans="1:15" ht="13" x14ac:dyDescent="0.25">
      <c r="A174" s="11">
        <v>173</v>
      </c>
      <c r="B174" s="12">
        <v>46004</v>
      </c>
      <c r="C174" s="12" t="s">
        <v>71</v>
      </c>
      <c r="D174" s="12" t="s">
        <v>72</v>
      </c>
      <c r="E174" s="12" t="s">
        <v>73</v>
      </c>
      <c r="F174" s="11" t="s">
        <v>111</v>
      </c>
      <c r="G174" s="11">
        <v>0</v>
      </c>
      <c r="H174" s="11">
        <v>0</v>
      </c>
      <c r="I174" s="11">
        <v>1</v>
      </c>
      <c r="J174" s="11">
        <v>0</v>
      </c>
      <c r="K174" s="11">
        <v>0</v>
      </c>
      <c r="L174" s="11">
        <v>0</v>
      </c>
      <c r="M174" s="11">
        <v>1</v>
      </c>
      <c r="N174">
        <f t="shared" si="4"/>
        <v>2</v>
      </c>
      <c r="O174">
        <f t="shared" si="5"/>
        <v>1</v>
      </c>
    </row>
    <row r="175" spans="1:15" ht="13" x14ac:dyDescent="0.25">
      <c r="A175" s="11">
        <v>174</v>
      </c>
      <c r="B175" s="12">
        <v>46001</v>
      </c>
      <c r="C175" s="12" t="s">
        <v>71</v>
      </c>
      <c r="D175" s="12" t="s">
        <v>72</v>
      </c>
      <c r="E175" s="12" t="s">
        <v>73</v>
      </c>
      <c r="F175" s="11" t="s">
        <v>111</v>
      </c>
      <c r="G175" s="11">
        <v>1</v>
      </c>
      <c r="H175" s="11">
        <v>0</v>
      </c>
      <c r="I175" s="11">
        <v>1</v>
      </c>
      <c r="J175" s="11">
        <v>0</v>
      </c>
      <c r="K175" s="11">
        <v>0</v>
      </c>
      <c r="L175" s="11">
        <v>0</v>
      </c>
      <c r="M175" s="11">
        <v>1</v>
      </c>
      <c r="N175">
        <f t="shared" si="4"/>
        <v>3</v>
      </c>
      <c r="O175">
        <f t="shared" si="5"/>
        <v>1</v>
      </c>
    </row>
    <row r="176" spans="1:15" ht="13" x14ac:dyDescent="0.25">
      <c r="A176" s="11">
        <v>175</v>
      </c>
      <c r="B176" s="12">
        <v>46006</v>
      </c>
      <c r="C176" s="12" t="s">
        <v>71</v>
      </c>
      <c r="D176" s="12" t="s">
        <v>72</v>
      </c>
      <c r="E176" s="12" t="s">
        <v>73</v>
      </c>
      <c r="F176" s="11" t="s">
        <v>111</v>
      </c>
      <c r="G176" s="11">
        <v>1</v>
      </c>
      <c r="H176" s="11">
        <v>1</v>
      </c>
      <c r="I176" s="11">
        <v>0</v>
      </c>
      <c r="J176" s="11">
        <v>0</v>
      </c>
      <c r="K176" s="11">
        <v>1</v>
      </c>
      <c r="L176" s="11">
        <v>1</v>
      </c>
      <c r="M176" s="11">
        <v>0</v>
      </c>
      <c r="N176">
        <f t="shared" si="4"/>
        <v>4</v>
      </c>
      <c r="O176">
        <f t="shared" si="5"/>
        <v>1</v>
      </c>
    </row>
    <row r="177" spans="1:15" ht="13" x14ac:dyDescent="0.25">
      <c r="A177" s="11">
        <v>176</v>
      </c>
      <c r="B177" s="12">
        <v>45997</v>
      </c>
      <c r="C177" s="12" t="s">
        <v>71</v>
      </c>
      <c r="D177" s="12" t="s">
        <v>72</v>
      </c>
      <c r="E177" s="12" t="s">
        <v>73</v>
      </c>
      <c r="F177" s="11" t="s">
        <v>111</v>
      </c>
      <c r="G177" s="11">
        <v>0</v>
      </c>
      <c r="H177" s="11">
        <v>1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>
        <f t="shared" si="4"/>
        <v>1</v>
      </c>
      <c r="O177">
        <f t="shared" si="5"/>
        <v>0</v>
      </c>
    </row>
    <row r="178" spans="1:15" ht="13" x14ac:dyDescent="0.25">
      <c r="A178" s="11">
        <v>177</v>
      </c>
      <c r="B178" s="12">
        <v>45995</v>
      </c>
      <c r="C178" s="12" t="s">
        <v>71</v>
      </c>
      <c r="D178" s="12" t="s">
        <v>72</v>
      </c>
      <c r="E178" s="12" t="s">
        <v>73</v>
      </c>
      <c r="F178" s="11" t="s">
        <v>111</v>
      </c>
      <c r="G178" s="11">
        <v>1</v>
      </c>
      <c r="H178" s="11">
        <v>0</v>
      </c>
      <c r="I178" s="11">
        <v>0</v>
      </c>
      <c r="J178" s="11">
        <v>0</v>
      </c>
      <c r="K178" s="11">
        <v>0</v>
      </c>
      <c r="L178" s="11">
        <v>1</v>
      </c>
      <c r="M178" s="11">
        <v>0</v>
      </c>
      <c r="N178">
        <f t="shared" si="4"/>
        <v>2</v>
      </c>
      <c r="O178">
        <f t="shared" si="5"/>
        <v>1</v>
      </c>
    </row>
    <row r="179" spans="1:15" ht="13" x14ac:dyDescent="0.25">
      <c r="A179" s="11">
        <v>178</v>
      </c>
      <c r="B179" s="12">
        <v>46005</v>
      </c>
      <c r="C179" s="12" t="s">
        <v>71</v>
      </c>
      <c r="D179" s="12" t="s">
        <v>72</v>
      </c>
      <c r="E179" s="12" t="s">
        <v>73</v>
      </c>
      <c r="F179" s="11" t="s">
        <v>111</v>
      </c>
      <c r="G179" s="11">
        <v>1</v>
      </c>
      <c r="H179" s="11">
        <v>1</v>
      </c>
      <c r="I179" s="11">
        <v>0</v>
      </c>
      <c r="J179" s="11">
        <v>1</v>
      </c>
      <c r="K179" s="11">
        <v>1</v>
      </c>
      <c r="L179" s="11">
        <v>1</v>
      </c>
      <c r="M179" s="11">
        <v>1</v>
      </c>
      <c r="N179">
        <f t="shared" si="4"/>
        <v>6</v>
      </c>
      <c r="O179">
        <f t="shared" si="5"/>
        <v>1</v>
      </c>
    </row>
    <row r="180" spans="1:15" ht="13" x14ac:dyDescent="0.25">
      <c r="A180" s="11">
        <v>179</v>
      </c>
      <c r="B180" s="12">
        <v>45997</v>
      </c>
      <c r="C180" s="12" t="s">
        <v>71</v>
      </c>
      <c r="D180" s="12" t="s">
        <v>72</v>
      </c>
      <c r="E180" s="12" t="s">
        <v>73</v>
      </c>
      <c r="F180" s="11" t="s">
        <v>111</v>
      </c>
      <c r="G180" s="11">
        <v>1</v>
      </c>
      <c r="H180" s="11">
        <v>1</v>
      </c>
      <c r="I180" s="11">
        <v>0</v>
      </c>
      <c r="J180" s="11">
        <v>0</v>
      </c>
      <c r="K180" s="11">
        <v>1</v>
      </c>
      <c r="L180" s="11">
        <v>0</v>
      </c>
      <c r="M180" s="11">
        <v>0</v>
      </c>
      <c r="N180">
        <f t="shared" si="4"/>
        <v>3</v>
      </c>
      <c r="O180">
        <f t="shared" si="5"/>
        <v>1</v>
      </c>
    </row>
    <row r="181" spans="1:15" ht="13" x14ac:dyDescent="0.25">
      <c r="A181" s="11">
        <v>180</v>
      </c>
      <c r="B181" s="12">
        <v>46002</v>
      </c>
      <c r="C181" s="12" t="s">
        <v>71</v>
      </c>
      <c r="D181" s="12" t="s">
        <v>72</v>
      </c>
      <c r="E181" s="12" t="s">
        <v>73</v>
      </c>
      <c r="F181" s="11" t="s">
        <v>111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</v>
      </c>
      <c r="N181">
        <f t="shared" si="4"/>
        <v>1</v>
      </c>
      <c r="O181">
        <f t="shared" si="5"/>
        <v>0</v>
      </c>
    </row>
    <row r="182" spans="1:15" ht="13" x14ac:dyDescent="0.25">
      <c r="A182" s="11">
        <v>181</v>
      </c>
      <c r="B182" s="12">
        <v>45994</v>
      </c>
      <c r="C182" s="12" t="s">
        <v>71</v>
      </c>
      <c r="D182" s="12" t="s">
        <v>72</v>
      </c>
      <c r="E182" s="12" t="s">
        <v>73</v>
      </c>
      <c r="F182" s="11" t="s">
        <v>111</v>
      </c>
      <c r="G182" s="11">
        <v>1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>
        <f t="shared" si="4"/>
        <v>1</v>
      </c>
      <c r="O182">
        <f t="shared" si="5"/>
        <v>0</v>
      </c>
    </row>
    <row r="183" spans="1:15" ht="13" x14ac:dyDescent="0.25">
      <c r="A183" s="11">
        <v>182</v>
      </c>
      <c r="B183" s="12">
        <v>45993</v>
      </c>
      <c r="C183" s="12" t="s">
        <v>71</v>
      </c>
      <c r="D183" s="12" t="s">
        <v>72</v>
      </c>
      <c r="E183" s="12" t="s">
        <v>73</v>
      </c>
      <c r="F183" s="11" t="s">
        <v>111</v>
      </c>
      <c r="G183" s="11">
        <v>1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>
        <f t="shared" si="4"/>
        <v>1</v>
      </c>
      <c r="O183">
        <f t="shared" si="5"/>
        <v>0</v>
      </c>
    </row>
    <row r="184" spans="1:15" ht="13" x14ac:dyDescent="0.25">
      <c r="A184" s="11">
        <v>183</v>
      </c>
      <c r="B184" s="12">
        <v>45994</v>
      </c>
      <c r="C184" s="12" t="s">
        <v>71</v>
      </c>
      <c r="D184" s="12" t="s">
        <v>72</v>
      </c>
      <c r="E184" s="12" t="s">
        <v>73</v>
      </c>
      <c r="F184" s="11" t="s">
        <v>111</v>
      </c>
      <c r="G184" s="11">
        <v>1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>
        <f t="shared" si="4"/>
        <v>1</v>
      </c>
      <c r="O184">
        <f t="shared" si="5"/>
        <v>0</v>
      </c>
    </row>
    <row r="185" spans="1:15" ht="13" x14ac:dyDescent="0.3">
      <c r="A185" s="11">
        <v>184</v>
      </c>
      <c r="B185" s="22">
        <v>45841</v>
      </c>
      <c r="C185" s="22" t="s">
        <v>71</v>
      </c>
      <c r="D185" s="22" t="s">
        <v>298</v>
      </c>
      <c r="E185" s="22" t="s">
        <v>299</v>
      </c>
      <c r="F185" s="23" t="s">
        <v>300</v>
      </c>
      <c r="G185" s="23">
        <v>1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>
        <f t="shared" si="4"/>
        <v>2</v>
      </c>
      <c r="O185">
        <f t="shared" si="5"/>
        <v>1</v>
      </c>
    </row>
    <row r="186" spans="1:15" ht="13" x14ac:dyDescent="0.3">
      <c r="A186" s="11">
        <v>185</v>
      </c>
      <c r="B186" s="22">
        <v>45841</v>
      </c>
      <c r="C186" s="22" t="s">
        <v>71</v>
      </c>
      <c r="D186" s="22" t="s">
        <v>298</v>
      </c>
      <c r="E186" s="22" t="s">
        <v>299</v>
      </c>
      <c r="F186" s="23" t="s">
        <v>300</v>
      </c>
      <c r="G186" s="23">
        <v>1</v>
      </c>
      <c r="H186" s="23">
        <v>0</v>
      </c>
      <c r="I186" s="23">
        <v>0</v>
      </c>
      <c r="J186" s="23">
        <v>1</v>
      </c>
      <c r="K186" s="23">
        <v>1</v>
      </c>
      <c r="L186" s="23">
        <v>0</v>
      </c>
      <c r="M186" s="23">
        <v>1</v>
      </c>
      <c r="N186">
        <f t="shared" si="4"/>
        <v>4</v>
      </c>
      <c r="O186">
        <f t="shared" si="5"/>
        <v>1</v>
      </c>
    </row>
    <row r="187" spans="1:15" ht="13" x14ac:dyDescent="0.3">
      <c r="A187" s="11">
        <v>186</v>
      </c>
      <c r="B187" s="22">
        <v>45841</v>
      </c>
      <c r="C187" s="22" t="s">
        <v>71</v>
      </c>
      <c r="D187" s="22" t="s">
        <v>298</v>
      </c>
      <c r="E187" s="22" t="s">
        <v>299</v>
      </c>
      <c r="F187" s="23" t="s">
        <v>300</v>
      </c>
      <c r="G187" s="23">
        <v>1</v>
      </c>
      <c r="H187" s="23">
        <v>0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>
        <f t="shared" si="4"/>
        <v>2</v>
      </c>
      <c r="O187">
        <f t="shared" si="5"/>
        <v>1</v>
      </c>
    </row>
    <row r="188" spans="1:15" ht="13" x14ac:dyDescent="0.3">
      <c r="A188" s="11">
        <v>187</v>
      </c>
      <c r="B188" s="22">
        <v>45841</v>
      </c>
      <c r="C188" s="22" t="s">
        <v>71</v>
      </c>
      <c r="D188" s="22" t="s">
        <v>298</v>
      </c>
      <c r="E188" s="22" t="s">
        <v>299</v>
      </c>
      <c r="F188" s="23" t="s">
        <v>300</v>
      </c>
      <c r="G188" s="23">
        <v>1</v>
      </c>
      <c r="H188" s="23">
        <v>1</v>
      </c>
      <c r="I188" s="23">
        <v>0</v>
      </c>
      <c r="J188" s="23">
        <v>0</v>
      </c>
      <c r="K188" s="23">
        <v>0</v>
      </c>
      <c r="L188" s="23">
        <v>1</v>
      </c>
      <c r="M188" s="23">
        <v>0</v>
      </c>
      <c r="N188">
        <f t="shared" si="4"/>
        <v>3</v>
      </c>
      <c r="O188">
        <f t="shared" si="5"/>
        <v>1</v>
      </c>
    </row>
    <row r="189" spans="1:15" ht="13" x14ac:dyDescent="0.3">
      <c r="A189" s="11">
        <v>188</v>
      </c>
      <c r="B189" s="22">
        <v>45841</v>
      </c>
      <c r="C189" s="22" t="s">
        <v>71</v>
      </c>
      <c r="D189" s="22" t="s">
        <v>298</v>
      </c>
      <c r="E189" s="22" t="s">
        <v>299</v>
      </c>
      <c r="F189" s="23" t="s">
        <v>300</v>
      </c>
      <c r="G189" s="23">
        <v>1</v>
      </c>
      <c r="H189" s="23">
        <v>1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>
        <f t="shared" si="4"/>
        <v>2</v>
      </c>
      <c r="O189">
        <f t="shared" si="5"/>
        <v>1</v>
      </c>
    </row>
    <row r="190" spans="1:15" ht="13" x14ac:dyDescent="0.3">
      <c r="A190" s="11">
        <v>189</v>
      </c>
      <c r="B190" s="22">
        <v>45845</v>
      </c>
      <c r="C190" s="22" t="s">
        <v>71</v>
      </c>
      <c r="D190" s="22" t="s">
        <v>298</v>
      </c>
      <c r="E190" s="22" t="s">
        <v>299</v>
      </c>
      <c r="F190" s="23" t="s">
        <v>300</v>
      </c>
      <c r="G190" s="23">
        <v>1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0</v>
      </c>
      <c r="N190">
        <f t="shared" si="4"/>
        <v>2</v>
      </c>
      <c r="O190">
        <f t="shared" si="5"/>
        <v>1</v>
      </c>
    </row>
    <row r="191" spans="1:15" ht="13" x14ac:dyDescent="0.3">
      <c r="A191" s="11">
        <v>190</v>
      </c>
      <c r="B191" s="22">
        <v>45845</v>
      </c>
      <c r="C191" s="22" t="s">
        <v>71</v>
      </c>
      <c r="D191" s="22" t="s">
        <v>298</v>
      </c>
      <c r="E191" s="22" t="s">
        <v>299</v>
      </c>
      <c r="F191" s="23" t="s">
        <v>309</v>
      </c>
      <c r="G191" s="23">
        <v>1</v>
      </c>
      <c r="H191" s="23">
        <v>0</v>
      </c>
      <c r="I191" s="23">
        <v>0</v>
      </c>
      <c r="J191" s="23">
        <v>0</v>
      </c>
      <c r="K191" s="23">
        <v>1</v>
      </c>
      <c r="L191" s="23">
        <v>1</v>
      </c>
      <c r="M191" s="23">
        <v>0</v>
      </c>
      <c r="N191">
        <f t="shared" si="4"/>
        <v>3</v>
      </c>
      <c r="O191">
        <f t="shared" si="5"/>
        <v>1</v>
      </c>
    </row>
    <row r="192" spans="1:15" ht="13" x14ac:dyDescent="0.3">
      <c r="A192" s="11">
        <v>191</v>
      </c>
      <c r="B192" s="22">
        <v>45848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23">
        <v>1</v>
      </c>
      <c r="H192" s="23">
        <v>0</v>
      </c>
      <c r="I192" s="23">
        <v>0</v>
      </c>
      <c r="J192" s="23">
        <v>0</v>
      </c>
      <c r="K192" s="23">
        <v>1</v>
      </c>
      <c r="L192" s="23">
        <v>0</v>
      </c>
      <c r="M192" s="23">
        <v>0</v>
      </c>
      <c r="N192">
        <f t="shared" si="4"/>
        <v>2</v>
      </c>
      <c r="O192">
        <f t="shared" si="5"/>
        <v>1</v>
      </c>
    </row>
    <row r="193" spans="1:15" ht="13" x14ac:dyDescent="0.3">
      <c r="A193" s="11">
        <v>192</v>
      </c>
      <c r="B193" s="22">
        <v>45848</v>
      </c>
      <c r="C193" s="22" t="s">
        <v>71</v>
      </c>
      <c r="D193" s="22" t="s">
        <v>298</v>
      </c>
      <c r="E193" s="22" t="s">
        <v>299</v>
      </c>
      <c r="F193" s="23" t="s">
        <v>309</v>
      </c>
      <c r="G193" s="23">
        <v>1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0</v>
      </c>
      <c r="N193">
        <f t="shared" si="4"/>
        <v>2</v>
      </c>
      <c r="O193">
        <f t="shared" si="5"/>
        <v>1</v>
      </c>
    </row>
    <row r="194" spans="1:15" ht="13" x14ac:dyDescent="0.3">
      <c r="A194" s="11">
        <v>193</v>
      </c>
      <c r="B194" s="30">
        <v>45851</v>
      </c>
      <c r="C194" s="22" t="s">
        <v>71</v>
      </c>
      <c r="D194" s="22" t="s">
        <v>298</v>
      </c>
      <c r="E194" s="22" t="s">
        <v>299</v>
      </c>
      <c r="F194" s="23" t="s">
        <v>309</v>
      </c>
      <c r="G194" s="23">
        <v>1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>
        <f t="shared" si="4"/>
        <v>2</v>
      </c>
      <c r="O194">
        <f t="shared" si="5"/>
        <v>1</v>
      </c>
    </row>
    <row r="195" spans="1:15" ht="13" x14ac:dyDescent="0.3">
      <c r="A195" s="11">
        <v>194</v>
      </c>
      <c r="B195" s="30">
        <v>45851</v>
      </c>
      <c r="C195" s="22" t="s">
        <v>71</v>
      </c>
      <c r="D195" s="22" t="s">
        <v>298</v>
      </c>
      <c r="E195" s="22" t="s">
        <v>299</v>
      </c>
      <c r="F195" s="23" t="s">
        <v>309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>
        <f t="shared" ref="N195:N258" si="6">SUM(G195:M195)</f>
        <v>1</v>
      </c>
      <c r="O195">
        <f t="shared" ref="O195:O258" si="7">IF(N195&gt;1,1,0)</f>
        <v>0</v>
      </c>
    </row>
    <row r="196" spans="1:15" ht="13" x14ac:dyDescent="0.3">
      <c r="A196" s="11">
        <v>195</v>
      </c>
      <c r="B196" s="30">
        <v>45852</v>
      </c>
      <c r="C196" s="22" t="s">
        <v>71</v>
      </c>
      <c r="D196" s="22" t="s">
        <v>298</v>
      </c>
      <c r="E196" s="22" t="s">
        <v>299</v>
      </c>
      <c r="F196" s="23" t="s">
        <v>309</v>
      </c>
      <c r="G196" s="23">
        <v>1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>
        <f t="shared" si="6"/>
        <v>2</v>
      </c>
      <c r="O196">
        <f t="shared" si="7"/>
        <v>1</v>
      </c>
    </row>
    <row r="197" spans="1:15" ht="13" x14ac:dyDescent="0.3">
      <c r="A197" s="11">
        <v>196</v>
      </c>
      <c r="B197" s="30">
        <v>45852</v>
      </c>
      <c r="C197" s="22" t="s">
        <v>71</v>
      </c>
      <c r="D197" s="22" t="s">
        <v>298</v>
      </c>
      <c r="E197" s="22" t="s">
        <v>299</v>
      </c>
      <c r="F197" s="23" t="s">
        <v>309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0</v>
      </c>
      <c r="M197" s="23">
        <v>0</v>
      </c>
      <c r="N197">
        <f t="shared" si="6"/>
        <v>1</v>
      </c>
      <c r="O197">
        <f t="shared" si="7"/>
        <v>0</v>
      </c>
    </row>
    <row r="198" spans="1:15" ht="13" x14ac:dyDescent="0.3">
      <c r="A198" s="11">
        <v>197</v>
      </c>
      <c r="B198" s="30">
        <v>45852</v>
      </c>
      <c r="C198" s="22" t="s">
        <v>71</v>
      </c>
      <c r="D198" s="22" t="s">
        <v>298</v>
      </c>
      <c r="E198" s="22" t="s">
        <v>299</v>
      </c>
      <c r="F198" s="23" t="s">
        <v>300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>
        <f t="shared" si="6"/>
        <v>1</v>
      </c>
      <c r="O198">
        <f t="shared" si="7"/>
        <v>0</v>
      </c>
    </row>
    <row r="199" spans="1:15" ht="13" x14ac:dyDescent="0.3">
      <c r="A199" s="11">
        <v>198</v>
      </c>
      <c r="B199" s="30">
        <v>45854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23">
        <v>1</v>
      </c>
      <c r="H199" s="23">
        <v>0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>
        <f t="shared" si="6"/>
        <v>2</v>
      </c>
      <c r="O199">
        <f t="shared" si="7"/>
        <v>1</v>
      </c>
    </row>
    <row r="200" spans="1:15" ht="13" x14ac:dyDescent="0.3">
      <c r="A200" s="11">
        <v>199</v>
      </c>
      <c r="B200" s="30">
        <v>45854</v>
      </c>
      <c r="C200" s="22" t="s">
        <v>71</v>
      </c>
      <c r="D200" s="22" t="s">
        <v>298</v>
      </c>
      <c r="E200" s="22" t="s">
        <v>299</v>
      </c>
      <c r="F200" s="23" t="s">
        <v>300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>
        <f t="shared" si="6"/>
        <v>1</v>
      </c>
      <c r="O200">
        <f t="shared" si="7"/>
        <v>0</v>
      </c>
    </row>
    <row r="201" spans="1:15" ht="13" x14ac:dyDescent="0.3">
      <c r="A201" s="11">
        <v>200</v>
      </c>
      <c r="B201" s="30">
        <v>45854</v>
      </c>
      <c r="C201" s="22" t="s">
        <v>71</v>
      </c>
      <c r="D201" s="22" t="s">
        <v>298</v>
      </c>
      <c r="E201" s="22" t="s">
        <v>299</v>
      </c>
      <c r="F201" s="23" t="s">
        <v>300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>
        <f t="shared" si="6"/>
        <v>1</v>
      </c>
      <c r="O201">
        <f t="shared" si="7"/>
        <v>0</v>
      </c>
    </row>
    <row r="202" spans="1:15" ht="13" x14ac:dyDescent="0.3">
      <c r="A202" s="11">
        <v>201</v>
      </c>
      <c r="B202" s="30">
        <v>45854</v>
      </c>
      <c r="C202" s="22" t="s">
        <v>71</v>
      </c>
      <c r="D202" s="22" t="s">
        <v>298</v>
      </c>
      <c r="E202" s="22" t="s">
        <v>299</v>
      </c>
      <c r="F202" s="23" t="s">
        <v>300</v>
      </c>
      <c r="G202" s="23">
        <v>1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>
        <f t="shared" si="6"/>
        <v>2</v>
      </c>
      <c r="O202">
        <f t="shared" si="7"/>
        <v>1</v>
      </c>
    </row>
    <row r="203" spans="1:15" ht="13" x14ac:dyDescent="0.3">
      <c r="A203" s="11">
        <v>202</v>
      </c>
      <c r="B203" s="30">
        <v>45854</v>
      </c>
      <c r="C203" s="22" t="s">
        <v>71</v>
      </c>
      <c r="D203" s="22" t="s">
        <v>298</v>
      </c>
      <c r="E203" s="22" t="s">
        <v>299</v>
      </c>
      <c r="F203" s="23" t="s">
        <v>300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>
        <f t="shared" si="6"/>
        <v>0</v>
      </c>
      <c r="O203">
        <f t="shared" si="7"/>
        <v>0</v>
      </c>
    </row>
    <row r="204" spans="1:15" ht="13" x14ac:dyDescent="0.3">
      <c r="A204" s="11">
        <v>203</v>
      </c>
      <c r="B204" s="30">
        <v>45855</v>
      </c>
      <c r="C204" s="22" t="s">
        <v>71</v>
      </c>
      <c r="D204" s="22" t="s">
        <v>298</v>
      </c>
      <c r="E204" s="22" t="s">
        <v>299</v>
      </c>
      <c r="F204" s="23" t="s">
        <v>300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>
        <f t="shared" si="6"/>
        <v>1</v>
      </c>
      <c r="O204">
        <f t="shared" si="7"/>
        <v>0</v>
      </c>
    </row>
    <row r="205" spans="1:15" ht="13" x14ac:dyDescent="0.3">
      <c r="A205" s="11">
        <v>204</v>
      </c>
      <c r="B205" s="30">
        <v>45857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>
        <f t="shared" si="6"/>
        <v>1</v>
      </c>
      <c r="O205">
        <f t="shared" si="7"/>
        <v>0</v>
      </c>
    </row>
    <row r="206" spans="1:15" ht="13" x14ac:dyDescent="0.3">
      <c r="A206" s="11">
        <v>205</v>
      </c>
      <c r="B206" s="30">
        <v>45857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23">
        <v>1</v>
      </c>
      <c r="H206" s="23">
        <v>0</v>
      </c>
      <c r="I206" s="23">
        <v>0</v>
      </c>
      <c r="J206" s="23">
        <v>0</v>
      </c>
      <c r="K206" s="23">
        <v>0</v>
      </c>
      <c r="L206" s="23">
        <v>1</v>
      </c>
      <c r="M206" s="23">
        <v>0</v>
      </c>
      <c r="N206">
        <f t="shared" si="6"/>
        <v>2</v>
      </c>
      <c r="O206">
        <f t="shared" si="7"/>
        <v>1</v>
      </c>
    </row>
    <row r="207" spans="1:15" ht="13" x14ac:dyDescent="0.3">
      <c r="A207" s="11">
        <v>206</v>
      </c>
      <c r="B207" s="30">
        <v>45857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23">
        <v>1</v>
      </c>
      <c r="H207" s="23">
        <v>0</v>
      </c>
      <c r="I207" s="23">
        <v>0</v>
      </c>
      <c r="J207" s="23">
        <v>0</v>
      </c>
      <c r="K207" s="23">
        <v>1</v>
      </c>
      <c r="L207" s="23">
        <v>1</v>
      </c>
      <c r="M207" s="23">
        <v>0</v>
      </c>
      <c r="N207">
        <f t="shared" si="6"/>
        <v>3</v>
      </c>
      <c r="O207">
        <f t="shared" si="7"/>
        <v>1</v>
      </c>
    </row>
    <row r="208" spans="1:15" ht="13" x14ac:dyDescent="0.3">
      <c r="A208" s="11">
        <v>207</v>
      </c>
      <c r="B208" s="30">
        <v>45864</v>
      </c>
      <c r="C208" s="22" t="s">
        <v>71</v>
      </c>
      <c r="D208" s="22" t="s">
        <v>298</v>
      </c>
      <c r="E208" s="22" t="s">
        <v>299</v>
      </c>
      <c r="F208" s="23" t="s">
        <v>309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>
        <f t="shared" si="6"/>
        <v>0</v>
      </c>
      <c r="O208">
        <f t="shared" si="7"/>
        <v>0</v>
      </c>
    </row>
    <row r="209" spans="1:15" ht="13" x14ac:dyDescent="0.3">
      <c r="A209" s="11">
        <v>208</v>
      </c>
      <c r="B209" s="30">
        <v>45864</v>
      </c>
      <c r="C209" s="22" t="s">
        <v>71</v>
      </c>
      <c r="D209" s="22" t="s">
        <v>298</v>
      </c>
      <c r="E209" s="22" t="s">
        <v>299</v>
      </c>
      <c r="F209" s="23" t="s">
        <v>309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>
        <f t="shared" si="6"/>
        <v>1</v>
      </c>
      <c r="O209">
        <f t="shared" si="7"/>
        <v>0</v>
      </c>
    </row>
    <row r="210" spans="1:15" ht="13" x14ac:dyDescent="0.3">
      <c r="A210" s="11">
        <v>209</v>
      </c>
      <c r="B210" s="30">
        <v>45864</v>
      </c>
      <c r="C210" s="22" t="s">
        <v>71</v>
      </c>
      <c r="D210" s="22" t="s">
        <v>298</v>
      </c>
      <c r="E210" s="22" t="s">
        <v>299</v>
      </c>
      <c r="F210" s="23" t="s">
        <v>309</v>
      </c>
      <c r="G210" s="23">
        <v>1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0</v>
      </c>
      <c r="N210">
        <f t="shared" si="6"/>
        <v>2</v>
      </c>
      <c r="O210">
        <f t="shared" si="7"/>
        <v>1</v>
      </c>
    </row>
    <row r="211" spans="1:15" ht="13" x14ac:dyDescent="0.3">
      <c r="A211" s="11">
        <v>210</v>
      </c>
      <c r="B211" s="30">
        <v>45864</v>
      </c>
      <c r="C211" s="22" t="s">
        <v>71</v>
      </c>
      <c r="D211" s="22" t="s">
        <v>298</v>
      </c>
      <c r="E211" s="22" t="s">
        <v>299</v>
      </c>
      <c r="F211" s="23" t="s">
        <v>309</v>
      </c>
      <c r="G211" s="23">
        <v>1</v>
      </c>
      <c r="H211" s="23">
        <v>1</v>
      </c>
      <c r="I211" s="23">
        <v>0</v>
      </c>
      <c r="J211" s="23">
        <v>0</v>
      </c>
      <c r="K211" s="23">
        <v>1</v>
      </c>
      <c r="L211" s="23">
        <v>0</v>
      </c>
      <c r="M211" s="23">
        <v>1</v>
      </c>
      <c r="N211">
        <f t="shared" si="6"/>
        <v>4</v>
      </c>
      <c r="O211">
        <f t="shared" si="7"/>
        <v>1</v>
      </c>
    </row>
    <row r="212" spans="1:15" ht="13" x14ac:dyDescent="0.3">
      <c r="A212" s="11">
        <v>211</v>
      </c>
      <c r="B212" s="30">
        <v>45864</v>
      </c>
      <c r="C212" s="22" t="s">
        <v>71</v>
      </c>
      <c r="D212" s="22" t="s">
        <v>298</v>
      </c>
      <c r="E212" s="22" t="s">
        <v>299</v>
      </c>
      <c r="F212" s="23" t="s">
        <v>309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0</v>
      </c>
      <c r="M212" s="23">
        <v>0</v>
      </c>
      <c r="N212">
        <f t="shared" si="6"/>
        <v>1</v>
      </c>
      <c r="O212">
        <f t="shared" si="7"/>
        <v>0</v>
      </c>
    </row>
    <row r="213" spans="1:15" ht="13" x14ac:dyDescent="0.3">
      <c r="A213" s="11">
        <v>212</v>
      </c>
      <c r="B213" s="30">
        <v>45864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23">
        <v>1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>
        <f t="shared" si="6"/>
        <v>1</v>
      </c>
      <c r="O213">
        <f t="shared" si="7"/>
        <v>0</v>
      </c>
    </row>
    <row r="214" spans="1:15" ht="13" x14ac:dyDescent="0.3">
      <c r="A214" s="11">
        <v>213</v>
      </c>
      <c r="B214" s="30">
        <v>45865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23">
        <v>1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>
        <f t="shared" si="6"/>
        <v>2</v>
      </c>
      <c r="O214">
        <f t="shared" si="7"/>
        <v>1</v>
      </c>
    </row>
    <row r="215" spans="1:15" ht="13" x14ac:dyDescent="0.3">
      <c r="A215" s="11">
        <v>214</v>
      </c>
      <c r="B215" s="30">
        <v>45865</v>
      </c>
      <c r="C215" s="22" t="s">
        <v>71</v>
      </c>
      <c r="D215" s="22" t="s">
        <v>298</v>
      </c>
      <c r="E215" s="22" t="s">
        <v>299</v>
      </c>
      <c r="F215" s="23" t="s">
        <v>300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>
        <f t="shared" si="6"/>
        <v>1</v>
      </c>
      <c r="O215">
        <f t="shared" si="7"/>
        <v>0</v>
      </c>
    </row>
    <row r="216" spans="1:15" ht="13" x14ac:dyDescent="0.3">
      <c r="A216" s="11">
        <v>215</v>
      </c>
      <c r="B216" s="30">
        <v>45865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>
        <f t="shared" si="6"/>
        <v>1</v>
      </c>
      <c r="O216">
        <f t="shared" si="7"/>
        <v>0</v>
      </c>
    </row>
    <row r="217" spans="1:15" ht="13" x14ac:dyDescent="0.3">
      <c r="A217" s="11">
        <v>216</v>
      </c>
      <c r="B217" s="30">
        <v>45866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23">
        <v>1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0</v>
      </c>
      <c r="N217">
        <f t="shared" si="6"/>
        <v>2</v>
      </c>
      <c r="O217">
        <f t="shared" si="7"/>
        <v>1</v>
      </c>
    </row>
    <row r="218" spans="1:15" ht="13" x14ac:dyDescent="0.3">
      <c r="A218" s="11">
        <v>217</v>
      </c>
      <c r="B218" s="30">
        <v>45866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>
        <f t="shared" si="6"/>
        <v>1</v>
      </c>
      <c r="O218">
        <f t="shared" si="7"/>
        <v>0</v>
      </c>
    </row>
    <row r="219" spans="1:15" ht="13" x14ac:dyDescent="0.3">
      <c r="A219" s="11">
        <v>218</v>
      </c>
      <c r="B219" s="30">
        <v>45870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23">
        <v>1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>
        <f t="shared" si="6"/>
        <v>1</v>
      </c>
      <c r="O219">
        <f t="shared" si="7"/>
        <v>0</v>
      </c>
    </row>
    <row r="220" spans="1:15" ht="13" x14ac:dyDescent="0.3">
      <c r="A220" s="11">
        <v>219</v>
      </c>
      <c r="B220" s="30">
        <v>45870</v>
      </c>
      <c r="C220" s="22" t="s">
        <v>71</v>
      </c>
      <c r="D220" s="22" t="s">
        <v>298</v>
      </c>
      <c r="E220" s="22" t="s">
        <v>299</v>
      </c>
      <c r="F220" s="23" t="s">
        <v>309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>
        <f t="shared" si="6"/>
        <v>1</v>
      </c>
      <c r="O220">
        <f t="shared" si="7"/>
        <v>0</v>
      </c>
    </row>
    <row r="221" spans="1:15" ht="13" x14ac:dyDescent="0.3">
      <c r="A221" s="11">
        <v>220</v>
      </c>
      <c r="B221" s="30">
        <v>45870</v>
      </c>
      <c r="C221" s="22" t="s">
        <v>71</v>
      </c>
      <c r="D221" s="22" t="s">
        <v>298</v>
      </c>
      <c r="E221" s="22" t="s">
        <v>299</v>
      </c>
      <c r="F221" s="23" t="s">
        <v>309</v>
      </c>
      <c r="G221" s="23">
        <v>1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>
        <f t="shared" si="6"/>
        <v>3</v>
      </c>
      <c r="O221">
        <f t="shared" si="7"/>
        <v>1</v>
      </c>
    </row>
    <row r="222" spans="1:15" ht="13" x14ac:dyDescent="0.3">
      <c r="A222" s="11">
        <v>221</v>
      </c>
      <c r="B222" s="30">
        <v>45871</v>
      </c>
      <c r="C222" s="22" t="s">
        <v>71</v>
      </c>
      <c r="D222" s="22" t="s">
        <v>298</v>
      </c>
      <c r="E222" s="22" t="s">
        <v>299</v>
      </c>
      <c r="F222" s="23" t="s">
        <v>309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>
        <f t="shared" si="6"/>
        <v>1</v>
      </c>
      <c r="O222">
        <f t="shared" si="7"/>
        <v>0</v>
      </c>
    </row>
    <row r="223" spans="1:15" ht="13" x14ac:dyDescent="0.3">
      <c r="A223" s="11">
        <v>222</v>
      </c>
      <c r="B223" s="30">
        <v>45871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23">
        <v>1</v>
      </c>
      <c r="H223" s="23">
        <v>0</v>
      </c>
      <c r="I223" s="23">
        <v>0</v>
      </c>
      <c r="J223" s="23">
        <v>0</v>
      </c>
      <c r="K223" s="23">
        <v>1</v>
      </c>
      <c r="L223" s="23">
        <v>0</v>
      </c>
      <c r="M223" s="23">
        <v>1</v>
      </c>
      <c r="N223">
        <f t="shared" si="6"/>
        <v>3</v>
      </c>
      <c r="O223">
        <f t="shared" si="7"/>
        <v>1</v>
      </c>
    </row>
    <row r="224" spans="1:15" ht="13" x14ac:dyDescent="0.3">
      <c r="A224" s="11">
        <v>223</v>
      </c>
      <c r="B224" s="30">
        <v>45871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23">
        <v>1</v>
      </c>
      <c r="H224" s="23">
        <v>0</v>
      </c>
      <c r="I224" s="23">
        <v>0</v>
      </c>
      <c r="J224" s="23">
        <v>0</v>
      </c>
      <c r="K224" s="23">
        <v>1</v>
      </c>
      <c r="L224" s="23">
        <v>0</v>
      </c>
      <c r="M224" s="23">
        <v>0</v>
      </c>
      <c r="N224">
        <f t="shared" si="6"/>
        <v>2</v>
      </c>
      <c r="O224">
        <f t="shared" si="7"/>
        <v>1</v>
      </c>
    </row>
    <row r="225" spans="1:15" ht="13" x14ac:dyDescent="0.3">
      <c r="A225" s="11">
        <v>224</v>
      </c>
      <c r="B225" s="30">
        <v>45871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23">
        <v>1</v>
      </c>
      <c r="H225" s="23">
        <v>1</v>
      </c>
      <c r="I225" s="23">
        <v>0</v>
      </c>
      <c r="J225" s="23">
        <v>0</v>
      </c>
      <c r="K225" s="23">
        <v>1</v>
      </c>
      <c r="L225" s="23">
        <v>0</v>
      </c>
      <c r="M225" s="23">
        <v>0</v>
      </c>
      <c r="N225">
        <f t="shared" si="6"/>
        <v>3</v>
      </c>
      <c r="O225">
        <f t="shared" si="7"/>
        <v>1</v>
      </c>
    </row>
    <row r="226" spans="1:15" ht="13" x14ac:dyDescent="0.3">
      <c r="A226" s="11">
        <v>225</v>
      </c>
      <c r="B226" s="30">
        <v>45871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>
        <f t="shared" si="6"/>
        <v>1</v>
      </c>
      <c r="O226">
        <f t="shared" si="7"/>
        <v>0</v>
      </c>
    </row>
    <row r="227" spans="1:15" ht="13" x14ac:dyDescent="0.3">
      <c r="A227" s="11">
        <v>226</v>
      </c>
      <c r="B227" s="30">
        <v>45873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23">
        <v>1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>
        <f t="shared" si="6"/>
        <v>1</v>
      </c>
      <c r="O227">
        <f t="shared" si="7"/>
        <v>0</v>
      </c>
    </row>
    <row r="228" spans="1:15" ht="13" x14ac:dyDescent="0.3">
      <c r="A228" s="11">
        <v>227</v>
      </c>
      <c r="B228" s="30">
        <v>45873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>
        <f t="shared" si="6"/>
        <v>1</v>
      </c>
      <c r="O228">
        <f t="shared" si="7"/>
        <v>0</v>
      </c>
    </row>
    <row r="229" spans="1:15" ht="13" x14ac:dyDescent="0.3">
      <c r="A229" s="11">
        <v>228</v>
      </c>
      <c r="B229" s="30">
        <v>45873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>
        <f t="shared" si="6"/>
        <v>1</v>
      </c>
      <c r="O229">
        <f t="shared" si="7"/>
        <v>0</v>
      </c>
    </row>
    <row r="230" spans="1:15" ht="13" x14ac:dyDescent="0.3">
      <c r="A230" s="11">
        <v>229</v>
      </c>
      <c r="B230" s="30">
        <v>45873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>
        <f t="shared" si="6"/>
        <v>1</v>
      </c>
      <c r="O230">
        <f t="shared" si="7"/>
        <v>0</v>
      </c>
    </row>
    <row r="231" spans="1:15" ht="13" x14ac:dyDescent="0.3">
      <c r="A231" s="11">
        <v>230</v>
      </c>
      <c r="B231" s="30">
        <v>45875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23">
        <v>1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>
        <f t="shared" si="6"/>
        <v>1</v>
      </c>
      <c r="O231">
        <f t="shared" si="7"/>
        <v>0</v>
      </c>
    </row>
    <row r="232" spans="1:15" ht="13" x14ac:dyDescent="0.3">
      <c r="A232" s="11">
        <v>231</v>
      </c>
      <c r="B232" s="30">
        <v>45875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23">
        <v>1</v>
      </c>
      <c r="H232" s="23">
        <v>0</v>
      </c>
      <c r="I232" s="23">
        <v>0</v>
      </c>
      <c r="J232" s="23">
        <v>1</v>
      </c>
      <c r="K232" s="23">
        <v>0</v>
      </c>
      <c r="L232" s="23">
        <v>0</v>
      </c>
      <c r="M232" s="23">
        <v>0</v>
      </c>
      <c r="N232">
        <f t="shared" si="6"/>
        <v>2</v>
      </c>
      <c r="O232">
        <f t="shared" si="7"/>
        <v>1</v>
      </c>
    </row>
    <row r="233" spans="1:15" ht="13" x14ac:dyDescent="0.3">
      <c r="A233" s="11">
        <v>232</v>
      </c>
      <c r="B233" s="30">
        <v>45876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23">
        <v>1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>
        <f t="shared" si="6"/>
        <v>2</v>
      </c>
      <c r="O233">
        <f t="shared" si="7"/>
        <v>1</v>
      </c>
    </row>
    <row r="234" spans="1:15" ht="13" x14ac:dyDescent="0.3">
      <c r="A234" s="11">
        <v>233</v>
      </c>
      <c r="B234" s="30">
        <v>45878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>
        <f t="shared" si="6"/>
        <v>1</v>
      </c>
      <c r="O234">
        <f t="shared" si="7"/>
        <v>0</v>
      </c>
    </row>
    <row r="235" spans="1:15" ht="13" x14ac:dyDescent="0.3">
      <c r="A235" s="11">
        <v>234</v>
      </c>
      <c r="B235" s="30">
        <v>45878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23">
        <v>1</v>
      </c>
      <c r="H235" s="23">
        <v>1</v>
      </c>
      <c r="I235" s="23">
        <v>0</v>
      </c>
      <c r="J235" s="23">
        <v>0</v>
      </c>
      <c r="K235" s="23">
        <v>1</v>
      </c>
      <c r="L235" s="23">
        <v>1</v>
      </c>
      <c r="M235" s="23">
        <v>0</v>
      </c>
      <c r="N235">
        <f t="shared" si="6"/>
        <v>4</v>
      </c>
      <c r="O235">
        <f t="shared" si="7"/>
        <v>1</v>
      </c>
    </row>
    <row r="236" spans="1:15" ht="13" x14ac:dyDescent="0.3">
      <c r="A236" s="11">
        <v>235</v>
      </c>
      <c r="B236" s="30">
        <v>45878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23">
        <v>1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>
        <f t="shared" si="6"/>
        <v>1</v>
      </c>
      <c r="O236">
        <f t="shared" si="7"/>
        <v>0</v>
      </c>
    </row>
    <row r="237" spans="1:15" ht="13" x14ac:dyDescent="0.3">
      <c r="A237" s="11">
        <v>236</v>
      </c>
      <c r="B237" s="30">
        <v>45883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>
        <f t="shared" si="6"/>
        <v>1</v>
      </c>
      <c r="O237">
        <f t="shared" si="7"/>
        <v>0</v>
      </c>
    </row>
    <row r="238" spans="1:15" ht="13" x14ac:dyDescent="0.3">
      <c r="A238" s="11">
        <v>237</v>
      </c>
      <c r="B238" s="30">
        <v>45883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>
        <f t="shared" si="6"/>
        <v>2</v>
      </c>
      <c r="O238">
        <f t="shared" si="7"/>
        <v>1</v>
      </c>
    </row>
    <row r="239" spans="1:15" ht="13" x14ac:dyDescent="0.3">
      <c r="A239" s="11">
        <v>238</v>
      </c>
      <c r="B239" s="30">
        <v>45885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0</v>
      </c>
      <c r="N239">
        <f t="shared" si="6"/>
        <v>1</v>
      </c>
      <c r="O239">
        <f t="shared" si="7"/>
        <v>0</v>
      </c>
    </row>
    <row r="240" spans="1:15" ht="13" x14ac:dyDescent="0.3">
      <c r="A240" s="11">
        <v>239</v>
      </c>
      <c r="B240" s="30">
        <v>45885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23">
        <v>1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>
        <f t="shared" si="6"/>
        <v>2</v>
      </c>
      <c r="O240">
        <f t="shared" si="7"/>
        <v>1</v>
      </c>
    </row>
    <row r="241" spans="1:15" ht="13" x14ac:dyDescent="0.3">
      <c r="A241" s="11">
        <v>240</v>
      </c>
      <c r="B241" s="30">
        <v>45885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23">
        <v>1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0</v>
      </c>
      <c r="N241">
        <f t="shared" si="6"/>
        <v>2</v>
      </c>
      <c r="O241">
        <f t="shared" si="7"/>
        <v>1</v>
      </c>
    </row>
    <row r="242" spans="1:15" ht="13" x14ac:dyDescent="0.3">
      <c r="A242" s="11">
        <v>241</v>
      </c>
      <c r="B242" s="30">
        <v>45886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23">
        <v>1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0</v>
      </c>
      <c r="N242">
        <f t="shared" si="6"/>
        <v>2</v>
      </c>
      <c r="O242">
        <f t="shared" si="7"/>
        <v>1</v>
      </c>
    </row>
    <row r="243" spans="1:15" ht="13" x14ac:dyDescent="0.3">
      <c r="A243" s="11">
        <v>242</v>
      </c>
      <c r="B243" s="30">
        <v>45886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23">
        <v>1</v>
      </c>
      <c r="H243" s="23">
        <v>1</v>
      </c>
      <c r="I243" s="23">
        <v>0</v>
      </c>
      <c r="J243" s="23">
        <v>0</v>
      </c>
      <c r="K243" s="23">
        <v>1</v>
      </c>
      <c r="L243" s="23">
        <v>0</v>
      </c>
      <c r="M243" s="23">
        <v>0</v>
      </c>
      <c r="N243">
        <f t="shared" si="6"/>
        <v>3</v>
      </c>
      <c r="O243">
        <f t="shared" si="7"/>
        <v>1</v>
      </c>
    </row>
    <row r="244" spans="1:15" ht="13" x14ac:dyDescent="0.3">
      <c r="A244" s="11">
        <v>243</v>
      </c>
      <c r="B244" s="30">
        <v>45886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23">
        <v>1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>
        <f t="shared" si="6"/>
        <v>1</v>
      </c>
      <c r="O244">
        <f t="shared" si="7"/>
        <v>0</v>
      </c>
    </row>
    <row r="245" spans="1:15" ht="13" x14ac:dyDescent="0.3">
      <c r="A245" s="11">
        <v>244</v>
      </c>
      <c r="B245" s="30">
        <v>45886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23">
        <v>0</v>
      </c>
      <c r="H245" s="23">
        <v>0</v>
      </c>
      <c r="I245" s="23">
        <v>1</v>
      </c>
      <c r="J245" s="23">
        <v>0</v>
      </c>
      <c r="K245" s="23">
        <v>0</v>
      </c>
      <c r="L245" s="23">
        <v>0</v>
      </c>
      <c r="M245" s="23">
        <v>0</v>
      </c>
      <c r="N245">
        <f t="shared" si="6"/>
        <v>1</v>
      </c>
      <c r="O245">
        <f t="shared" si="7"/>
        <v>0</v>
      </c>
    </row>
    <row r="246" spans="1:15" ht="13" x14ac:dyDescent="0.3">
      <c r="A246" s="11">
        <v>245</v>
      </c>
      <c r="B246" s="30">
        <v>45887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23">
        <v>1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>
        <f t="shared" si="6"/>
        <v>2</v>
      </c>
      <c r="O246">
        <f t="shared" si="7"/>
        <v>1</v>
      </c>
    </row>
    <row r="247" spans="1:15" ht="13" x14ac:dyDescent="0.3">
      <c r="A247" s="11">
        <v>246</v>
      </c>
      <c r="B247" s="30">
        <v>45887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23">
        <v>1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>
        <f t="shared" si="6"/>
        <v>2</v>
      </c>
      <c r="O247">
        <f t="shared" si="7"/>
        <v>1</v>
      </c>
    </row>
    <row r="248" spans="1:15" ht="13" x14ac:dyDescent="0.3">
      <c r="A248" s="11">
        <v>247</v>
      </c>
      <c r="B248" s="30">
        <v>45887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23">
        <v>1</v>
      </c>
      <c r="H248" s="23">
        <v>1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>
        <f t="shared" si="6"/>
        <v>2</v>
      </c>
      <c r="O248">
        <f t="shared" si="7"/>
        <v>1</v>
      </c>
    </row>
    <row r="249" spans="1:15" ht="13" x14ac:dyDescent="0.3">
      <c r="A249" s="11">
        <v>248</v>
      </c>
      <c r="B249" s="30">
        <v>45887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23">
        <v>1</v>
      </c>
      <c r="H249" s="23">
        <v>0</v>
      </c>
      <c r="I249" s="23">
        <v>0</v>
      </c>
      <c r="J249" s="23">
        <v>0</v>
      </c>
      <c r="K249" s="23">
        <v>1</v>
      </c>
      <c r="L249" s="23">
        <v>0</v>
      </c>
      <c r="M249" s="23">
        <v>1</v>
      </c>
      <c r="N249">
        <f t="shared" si="6"/>
        <v>3</v>
      </c>
      <c r="O249">
        <f t="shared" si="7"/>
        <v>1</v>
      </c>
    </row>
    <row r="250" spans="1:15" ht="13" x14ac:dyDescent="0.3">
      <c r="A250" s="11">
        <v>249</v>
      </c>
      <c r="B250" s="30">
        <v>45887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>
        <f t="shared" si="6"/>
        <v>1</v>
      </c>
      <c r="O250">
        <f t="shared" si="7"/>
        <v>0</v>
      </c>
    </row>
    <row r="251" spans="1:15" ht="13" x14ac:dyDescent="0.3">
      <c r="A251" s="11">
        <v>250</v>
      </c>
      <c r="B251" s="30">
        <v>45887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23">
        <v>1</v>
      </c>
      <c r="H251" s="23">
        <v>0</v>
      </c>
      <c r="I251" s="23">
        <v>0</v>
      </c>
      <c r="J251" s="23">
        <v>0</v>
      </c>
      <c r="K251" s="23">
        <v>1</v>
      </c>
      <c r="L251" s="23">
        <v>1</v>
      </c>
      <c r="M251" s="23">
        <v>0</v>
      </c>
      <c r="N251">
        <f t="shared" si="6"/>
        <v>3</v>
      </c>
      <c r="O251">
        <f t="shared" si="7"/>
        <v>1</v>
      </c>
    </row>
    <row r="252" spans="1:15" ht="13" x14ac:dyDescent="0.3">
      <c r="A252" s="11">
        <v>251</v>
      </c>
      <c r="B252" s="30">
        <v>45888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23">
        <v>1</v>
      </c>
      <c r="H252" s="23">
        <v>1</v>
      </c>
      <c r="I252" s="23">
        <v>0</v>
      </c>
      <c r="J252" s="23">
        <v>1</v>
      </c>
      <c r="K252" s="23">
        <v>1</v>
      </c>
      <c r="L252" s="23">
        <v>1</v>
      </c>
      <c r="M252" s="23">
        <v>1</v>
      </c>
      <c r="N252">
        <f t="shared" si="6"/>
        <v>6</v>
      </c>
      <c r="O252">
        <f t="shared" si="7"/>
        <v>1</v>
      </c>
    </row>
    <row r="253" spans="1:15" ht="13" x14ac:dyDescent="0.3">
      <c r="A253" s="11">
        <v>252</v>
      </c>
      <c r="B253" s="30">
        <v>45889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1</v>
      </c>
      <c r="N253">
        <f t="shared" si="6"/>
        <v>3</v>
      </c>
      <c r="O253">
        <f t="shared" si="7"/>
        <v>1</v>
      </c>
    </row>
    <row r="254" spans="1:15" ht="13" x14ac:dyDescent="0.3">
      <c r="A254" s="11">
        <v>253</v>
      </c>
      <c r="B254" s="30">
        <v>45889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23">
        <v>1</v>
      </c>
      <c r="H254" s="23">
        <v>0</v>
      </c>
      <c r="I254" s="23">
        <v>0</v>
      </c>
      <c r="J254" s="23">
        <v>0</v>
      </c>
      <c r="K254" s="23">
        <v>0</v>
      </c>
      <c r="L254" s="23">
        <v>1</v>
      </c>
      <c r="M254" s="23">
        <v>0</v>
      </c>
      <c r="N254">
        <f t="shared" si="6"/>
        <v>2</v>
      </c>
      <c r="O254">
        <f t="shared" si="7"/>
        <v>1</v>
      </c>
    </row>
    <row r="255" spans="1:15" ht="13" x14ac:dyDescent="0.3">
      <c r="A255" s="11">
        <v>254</v>
      </c>
      <c r="B255" s="30">
        <v>45889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23">
        <v>1</v>
      </c>
      <c r="H255" s="23">
        <v>1</v>
      </c>
      <c r="I255" s="23">
        <v>0</v>
      </c>
      <c r="J255" s="23">
        <v>0</v>
      </c>
      <c r="K255" s="23">
        <v>1</v>
      </c>
      <c r="L255" s="23">
        <v>0</v>
      </c>
      <c r="M255" s="23">
        <v>0</v>
      </c>
      <c r="N255">
        <f t="shared" si="6"/>
        <v>3</v>
      </c>
      <c r="O255">
        <f t="shared" si="7"/>
        <v>1</v>
      </c>
    </row>
    <row r="256" spans="1:15" ht="13" x14ac:dyDescent="0.3">
      <c r="A256" s="11">
        <v>255</v>
      </c>
      <c r="B256" s="81">
        <v>45891</v>
      </c>
      <c r="C256" s="22" t="s">
        <v>71</v>
      </c>
      <c r="D256" s="22" t="s">
        <v>298</v>
      </c>
      <c r="E256" s="22" t="s">
        <v>299</v>
      </c>
      <c r="F256" s="23" t="s">
        <v>300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>
        <f t="shared" si="6"/>
        <v>2</v>
      </c>
      <c r="O256">
        <f t="shared" si="7"/>
        <v>1</v>
      </c>
    </row>
    <row r="257" spans="1:15" ht="13" x14ac:dyDescent="0.3">
      <c r="A257" s="11">
        <v>256</v>
      </c>
      <c r="B257" s="30">
        <v>45891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>
        <f t="shared" si="6"/>
        <v>2</v>
      </c>
      <c r="O257">
        <f t="shared" si="7"/>
        <v>1</v>
      </c>
    </row>
    <row r="258" spans="1:15" ht="13" x14ac:dyDescent="0.3">
      <c r="A258" s="11">
        <v>257</v>
      </c>
      <c r="B258" s="30">
        <v>45892</v>
      </c>
      <c r="C258" s="22" t="s">
        <v>71</v>
      </c>
      <c r="D258" s="22" t="s">
        <v>298</v>
      </c>
      <c r="E258" s="22" t="s">
        <v>299</v>
      </c>
      <c r="F258" s="23" t="s">
        <v>300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>
        <f t="shared" si="6"/>
        <v>2</v>
      </c>
      <c r="O258">
        <f t="shared" si="7"/>
        <v>1</v>
      </c>
    </row>
    <row r="259" spans="1:15" ht="13" x14ac:dyDescent="0.3">
      <c r="A259" s="11">
        <v>258</v>
      </c>
      <c r="B259" s="30">
        <v>45896</v>
      </c>
      <c r="C259" s="22" t="s">
        <v>71</v>
      </c>
      <c r="D259" s="22" t="s">
        <v>298</v>
      </c>
      <c r="E259" s="22" t="s">
        <v>299</v>
      </c>
      <c r="F259" s="23" t="s">
        <v>300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>
        <f t="shared" ref="N259:N322" si="8">SUM(G259:M259)</f>
        <v>2</v>
      </c>
      <c r="O259">
        <f t="shared" ref="O259:O322" si="9">IF(N259&gt;1,1,0)</f>
        <v>1</v>
      </c>
    </row>
    <row r="260" spans="1:15" ht="13" x14ac:dyDescent="0.3">
      <c r="A260" s="11">
        <v>259</v>
      </c>
      <c r="B260" s="30">
        <v>45896</v>
      </c>
      <c r="C260" s="22" t="s">
        <v>71</v>
      </c>
      <c r="D260" s="22" t="s">
        <v>298</v>
      </c>
      <c r="E260" s="22" t="s">
        <v>299</v>
      </c>
      <c r="F260" s="23" t="s">
        <v>300</v>
      </c>
      <c r="G260" s="23">
        <v>1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1</v>
      </c>
      <c r="N260">
        <f t="shared" si="8"/>
        <v>3</v>
      </c>
      <c r="O260">
        <f t="shared" si="9"/>
        <v>1</v>
      </c>
    </row>
    <row r="261" spans="1:15" ht="13" x14ac:dyDescent="0.3">
      <c r="A261" s="11">
        <v>260</v>
      </c>
      <c r="B261" s="30">
        <v>45896</v>
      </c>
      <c r="C261" s="22" t="s">
        <v>71</v>
      </c>
      <c r="D261" s="22" t="s">
        <v>298</v>
      </c>
      <c r="E261" s="22" t="s">
        <v>299</v>
      </c>
      <c r="F261" s="23" t="s">
        <v>300</v>
      </c>
      <c r="G261" s="23">
        <v>1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>
        <f t="shared" si="8"/>
        <v>1</v>
      </c>
      <c r="O261">
        <f t="shared" si="9"/>
        <v>0</v>
      </c>
    </row>
    <row r="262" spans="1:15" ht="13" x14ac:dyDescent="0.3">
      <c r="A262" s="11">
        <v>261</v>
      </c>
      <c r="B262" s="30">
        <v>45899</v>
      </c>
      <c r="C262" s="22" t="s">
        <v>71</v>
      </c>
      <c r="D262" s="22" t="s">
        <v>298</v>
      </c>
      <c r="E262" s="22" t="s">
        <v>299</v>
      </c>
      <c r="F262" s="23" t="s">
        <v>300</v>
      </c>
      <c r="G262" s="23">
        <v>1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>
        <f t="shared" si="8"/>
        <v>1</v>
      </c>
      <c r="O262">
        <f t="shared" si="9"/>
        <v>0</v>
      </c>
    </row>
    <row r="263" spans="1:15" ht="13" x14ac:dyDescent="0.3">
      <c r="A263" s="11">
        <v>262</v>
      </c>
      <c r="B263" s="30">
        <v>45899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23">
        <v>1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>
        <f t="shared" si="8"/>
        <v>2</v>
      </c>
      <c r="O263">
        <f t="shared" si="9"/>
        <v>1</v>
      </c>
    </row>
    <row r="264" spans="1:15" ht="13" x14ac:dyDescent="0.3">
      <c r="A264" s="11">
        <v>263</v>
      </c>
      <c r="B264" s="30">
        <v>45899</v>
      </c>
      <c r="C264" s="22" t="s">
        <v>71</v>
      </c>
      <c r="D264" s="22" t="s">
        <v>298</v>
      </c>
      <c r="E264" s="22" t="s">
        <v>299</v>
      </c>
      <c r="F264" s="23" t="s">
        <v>300</v>
      </c>
      <c r="G264" s="23">
        <v>1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>
        <f t="shared" si="8"/>
        <v>1</v>
      </c>
      <c r="O264">
        <f t="shared" si="9"/>
        <v>0</v>
      </c>
    </row>
    <row r="265" spans="1:15" ht="13" x14ac:dyDescent="0.3">
      <c r="A265" s="11">
        <v>264</v>
      </c>
      <c r="B265" s="30">
        <v>45902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23">
        <v>1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>
        <f t="shared" si="8"/>
        <v>3</v>
      </c>
      <c r="O265">
        <f t="shared" si="9"/>
        <v>1</v>
      </c>
    </row>
    <row r="266" spans="1:15" ht="13" x14ac:dyDescent="0.3">
      <c r="A266" s="11">
        <v>265</v>
      </c>
      <c r="B266" s="30">
        <v>45906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23">
        <v>1</v>
      </c>
      <c r="H266" s="23">
        <v>1</v>
      </c>
      <c r="I266" s="23">
        <v>0</v>
      </c>
      <c r="J266" s="23">
        <v>0</v>
      </c>
      <c r="K266" s="23">
        <v>1</v>
      </c>
      <c r="L266" s="23">
        <v>1</v>
      </c>
      <c r="M266" s="23">
        <v>1</v>
      </c>
      <c r="N266">
        <f t="shared" si="8"/>
        <v>5</v>
      </c>
      <c r="O266">
        <f t="shared" si="9"/>
        <v>1</v>
      </c>
    </row>
    <row r="267" spans="1:15" ht="13" x14ac:dyDescent="0.3">
      <c r="A267" s="11">
        <v>266</v>
      </c>
      <c r="B267" s="30">
        <v>45906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>
        <f t="shared" si="8"/>
        <v>1</v>
      </c>
      <c r="O267">
        <f t="shared" si="9"/>
        <v>0</v>
      </c>
    </row>
    <row r="268" spans="1:15" ht="13" x14ac:dyDescent="0.3">
      <c r="A268" s="11">
        <v>267</v>
      </c>
      <c r="B268" s="30">
        <v>45919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23">
        <v>1</v>
      </c>
      <c r="H268" s="23">
        <v>1</v>
      </c>
      <c r="I268" s="23">
        <v>0</v>
      </c>
      <c r="J268" s="23">
        <v>1</v>
      </c>
      <c r="K268" s="23">
        <v>1</v>
      </c>
      <c r="L268" s="23">
        <v>1</v>
      </c>
      <c r="M268" s="23">
        <v>1</v>
      </c>
      <c r="N268">
        <f t="shared" si="8"/>
        <v>6</v>
      </c>
      <c r="O268">
        <f t="shared" si="9"/>
        <v>1</v>
      </c>
    </row>
    <row r="269" spans="1:15" ht="13" x14ac:dyDescent="0.3">
      <c r="A269" s="11">
        <v>268</v>
      </c>
      <c r="B269" s="30">
        <v>45919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>
        <f t="shared" si="8"/>
        <v>2</v>
      </c>
      <c r="O269">
        <f t="shared" si="9"/>
        <v>1</v>
      </c>
    </row>
    <row r="270" spans="1:15" ht="13" x14ac:dyDescent="0.3">
      <c r="A270" s="11">
        <v>269</v>
      </c>
      <c r="B270" s="30">
        <v>45919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>
        <f t="shared" si="8"/>
        <v>1</v>
      </c>
      <c r="O270">
        <f t="shared" si="9"/>
        <v>0</v>
      </c>
    </row>
    <row r="271" spans="1:15" ht="13" x14ac:dyDescent="0.3">
      <c r="A271" s="11">
        <v>270</v>
      </c>
      <c r="B271" s="30">
        <v>45920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>
        <f t="shared" si="8"/>
        <v>1</v>
      </c>
      <c r="O271">
        <f t="shared" si="9"/>
        <v>0</v>
      </c>
    </row>
    <row r="272" spans="1:15" ht="13" x14ac:dyDescent="0.3">
      <c r="A272" s="11">
        <v>271</v>
      </c>
      <c r="B272" s="30">
        <v>45920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>
        <f t="shared" si="8"/>
        <v>1</v>
      </c>
      <c r="O272">
        <f t="shared" si="9"/>
        <v>0</v>
      </c>
    </row>
    <row r="273" spans="1:15" ht="13" x14ac:dyDescent="0.3">
      <c r="A273" s="11">
        <v>272</v>
      </c>
      <c r="B273" s="81">
        <v>45921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23">
        <v>1</v>
      </c>
      <c r="H273" s="23">
        <v>0</v>
      </c>
      <c r="I273" s="23">
        <v>0</v>
      </c>
      <c r="J273" s="23">
        <v>1</v>
      </c>
      <c r="K273" s="23">
        <v>0</v>
      </c>
      <c r="L273" s="23">
        <v>0</v>
      </c>
      <c r="M273" s="23">
        <v>1</v>
      </c>
      <c r="N273">
        <f t="shared" si="8"/>
        <v>3</v>
      </c>
      <c r="O273">
        <f t="shared" si="9"/>
        <v>1</v>
      </c>
    </row>
    <row r="274" spans="1:15" ht="13" x14ac:dyDescent="0.3">
      <c r="A274" s="11">
        <v>273</v>
      </c>
      <c r="B274" s="81">
        <v>45921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23">
        <v>1</v>
      </c>
      <c r="H274" s="23">
        <v>0</v>
      </c>
      <c r="I274" s="23">
        <v>0</v>
      </c>
      <c r="J274" s="23">
        <v>0</v>
      </c>
      <c r="K274" s="23">
        <v>1</v>
      </c>
      <c r="L274" s="23">
        <v>1</v>
      </c>
      <c r="M274" s="23">
        <v>0</v>
      </c>
      <c r="N274">
        <f t="shared" si="8"/>
        <v>3</v>
      </c>
      <c r="O274">
        <f t="shared" si="9"/>
        <v>1</v>
      </c>
    </row>
    <row r="275" spans="1:15" ht="13" x14ac:dyDescent="0.3">
      <c r="A275" s="11">
        <v>274</v>
      </c>
      <c r="B275" s="81">
        <v>45921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23">
        <v>1</v>
      </c>
      <c r="H275" s="23">
        <v>1</v>
      </c>
      <c r="I275" s="23">
        <v>0</v>
      </c>
      <c r="J275" s="23">
        <v>0</v>
      </c>
      <c r="K275" s="23">
        <v>0</v>
      </c>
      <c r="L275" s="23">
        <v>1</v>
      </c>
      <c r="M275" s="23">
        <v>1</v>
      </c>
      <c r="N275">
        <f t="shared" si="8"/>
        <v>4</v>
      </c>
      <c r="O275">
        <f t="shared" si="9"/>
        <v>1</v>
      </c>
    </row>
    <row r="276" spans="1:15" ht="13" x14ac:dyDescent="0.3">
      <c r="A276" s="11">
        <v>275</v>
      </c>
      <c r="B276" s="81">
        <v>45921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23">
        <v>1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>
        <f t="shared" si="8"/>
        <v>1</v>
      </c>
      <c r="O276">
        <f t="shared" si="9"/>
        <v>0</v>
      </c>
    </row>
    <row r="277" spans="1:15" ht="13" x14ac:dyDescent="0.3">
      <c r="A277" s="11">
        <v>276</v>
      </c>
      <c r="B277" s="30">
        <v>45922</v>
      </c>
      <c r="C277" s="22" t="s">
        <v>71</v>
      </c>
      <c r="D277" s="22" t="s">
        <v>298</v>
      </c>
      <c r="E277" s="22" t="s">
        <v>299</v>
      </c>
      <c r="F277" s="23" t="s">
        <v>309</v>
      </c>
      <c r="G277" s="23">
        <v>0</v>
      </c>
      <c r="H277" s="23">
        <v>0</v>
      </c>
      <c r="I277" s="23">
        <v>1</v>
      </c>
      <c r="J277" s="23">
        <v>0</v>
      </c>
      <c r="K277" s="23">
        <v>0</v>
      </c>
      <c r="L277" s="23">
        <v>0</v>
      </c>
      <c r="M277" s="23">
        <v>1</v>
      </c>
      <c r="N277">
        <f t="shared" si="8"/>
        <v>2</v>
      </c>
      <c r="O277">
        <f t="shared" si="9"/>
        <v>1</v>
      </c>
    </row>
    <row r="278" spans="1:15" ht="13" x14ac:dyDescent="0.3">
      <c r="A278" s="11">
        <v>277</v>
      </c>
      <c r="B278" s="30">
        <v>45922</v>
      </c>
      <c r="C278" s="22" t="s">
        <v>71</v>
      </c>
      <c r="D278" s="22" t="s">
        <v>298</v>
      </c>
      <c r="E278" s="22" t="s">
        <v>299</v>
      </c>
      <c r="F278" s="23" t="s">
        <v>309</v>
      </c>
      <c r="G278" s="23">
        <v>0</v>
      </c>
      <c r="H278" s="23">
        <v>0</v>
      </c>
      <c r="I278" s="23">
        <v>1</v>
      </c>
      <c r="J278" s="23">
        <v>0</v>
      </c>
      <c r="K278" s="23">
        <v>0</v>
      </c>
      <c r="L278" s="23">
        <v>0</v>
      </c>
      <c r="M278" s="23">
        <v>0</v>
      </c>
      <c r="N278">
        <f t="shared" si="8"/>
        <v>1</v>
      </c>
      <c r="O278">
        <f t="shared" si="9"/>
        <v>0</v>
      </c>
    </row>
    <row r="279" spans="1:15" ht="13" x14ac:dyDescent="0.3">
      <c r="A279" s="11">
        <v>278</v>
      </c>
      <c r="B279" s="30">
        <v>45922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>
        <f t="shared" si="8"/>
        <v>1</v>
      </c>
      <c r="O279">
        <f t="shared" si="9"/>
        <v>0</v>
      </c>
    </row>
    <row r="280" spans="1:15" ht="13" x14ac:dyDescent="0.3">
      <c r="A280" s="11">
        <v>279</v>
      </c>
      <c r="B280" s="30">
        <v>45922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>
        <f t="shared" si="8"/>
        <v>0</v>
      </c>
      <c r="O280">
        <f t="shared" si="9"/>
        <v>0</v>
      </c>
    </row>
    <row r="281" spans="1:15" ht="13" x14ac:dyDescent="0.3">
      <c r="A281" s="11">
        <v>280</v>
      </c>
      <c r="B281" s="30">
        <v>45922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>
        <f t="shared" si="8"/>
        <v>1</v>
      </c>
      <c r="O281">
        <f t="shared" si="9"/>
        <v>0</v>
      </c>
    </row>
    <row r="282" spans="1:15" ht="13" x14ac:dyDescent="0.3">
      <c r="A282" s="11">
        <v>281</v>
      </c>
      <c r="B282" s="30">
        <v>45924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23">
        <v>1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>
        <f t="shared" si="8"/>
        <v>2</v>
      </c>
      <c r="O282">
        <f t="shared" si="9"/>
        <v>1</v>
      </c>
    </row>
    <row r="283" spans="1:15" ht="13" x14ac:dyDescent="0.3">
      <c r="A283" s="11">
        <v>282</v>
      </c>
      <c r="B283" s="30">
        <v>45924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23">
        <v>1</v>
      </c>
      <c r="H283" s="23">
        <v>1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>
        <f t="shared" si="8"/>
        <v>3</v>
      </c>
      <c r="O283">
        <f t="shared" si="9"/>
        <v>1</v>
      </c>
    </row>
    <row r="284" spans="1:15" ht="13" x14ac:dyDescent="0.3">
      <c r="A284" s="11">
        <v>283</v>
      </c>
      <c r="B284" s="30">
        <v>45924</v>
      </c>
      <c r="C284" s="22" t="s">
        <v>71</v>
      </c>
      <c r="D284" s="22" t="s">
        <v>298</v>
      </c>
      <c r="E284" s="22" t="s">
        <v>299</v>
      </c>
      <c r="F284" s="23" t="s">
        <v>300</v>
      </c>
      <c r="G284" s="23">
        <v>1</v>
      </c>
      <c r="H284" s="23">
        <v>1</v>
      </c>
      <c r="I284" s="23">
        <v>0</v>
      </c>
      <c r="J284" s="23">
        <v>0</v>
      </c>
      <c r="K284" s="23">
        <v>0</v>
      </c>
      <c r="L284" s="23">
        <v>1</v>
      </c>
      <c r="M284" s="23">
        <v>0</v>
      </c>
      <c r="N284">
        <f t="shared" si="8"/>
        <v>3</v>
      </c>
      <c r="O284">
        <f t="shared" si="9"/>
        <v>1</v>
      </c>
    </row>
    <row r="285" spans="1:15" ht="13" x14ac:dyDescent="0.3">
      <c r="A285" s="11">
        <v>284</v>
      </c>
      <c r="B285" s="30">
        <v>45924</v>
      </c>
      <c r="C285" s="22" t="s">
        <v>71</v>
      </c>
      <c r="D285" s="22" t="s">
        <v>298</v>
      </c>
      <c r="E285" s="22" t="s">
        <v>299</v>
      </c>
      <c r="F285" s="23" t="s">
        <v>300</v>
      </c>
      <c r="G285" s="23">
        <v>1</v>
      </c>
      <c r="H285" s="23">
        <v>1</v>
      </c>
      <c r="I285" s="23">
        <v>0</v>
      </c>
      <c r="J285" s="23">
        <v>0</v>
      </c>
      <c r="K285" s="23">
        <v>1</v>
      </c>
      <c r="L285" s="23">
        <v>1</v>
      </c>
      <c r="M285" s="23">
        <v>0</v>
      </c>
      <c r="N285">
        <f t="shared" si="8"/>
        <v>4</v>
      </c>
      <c r="O285">
        <f t="shared" si="9"/>
        <v>1</v>
      </c>
    </row>
    <row r="286" spans="1:15" ht="13" x14ac:dyDescent="0.3">
      <c r="A286" s="11">
        <v>285</v>
      </c>
      <c r="B286" s="30">
        <v>45924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23">
        <v>1</v>
      </c>
      <c r="H286" s="23">
        <v>0</v>
      </c>
      <c r="I286" s="23">
        <v>1</v>
      </c>
      <c r="J286" s="23">
        <v>0</v>
      </c>
      <c r="K286" s="23">
        <v>0</v>
      </c>
      <c r="L286" s="23">
        <v>0</v>
      </c>
      <c r="M286" s="23">
        <v>1</v>
      </c>
      <c r="N286">
        <f t="shared" si="8"/>
        <v>3</v>
      </c>
      <c r="O286">
        <f t="shared" si="9"/>
        <v>1</v>
      </c>
    </row>
    <row r="287" spans="1:15" ht="13" x14ac:dyDescent="0.3">
      <c r="A287" s="11">
        <v>286</v>
      </c>
      <c r="B287" s="30">
        <v>45924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23">
        <v>1</v>
      </c>
      <c r="H287" s="23">
        <v>0</v>
      </c>
      <c r="I287" s="23">
        <v>1</v>
      </c>
      <c r="J287" s="23">
        <v>0</v>
      </c>
      <c r="K287" s="23">
        <v>0</v>
      </c>
      <c r="L287" s="23">
        <v>0</v>
      </c>
      <c r="M287" s="23">
        <v>1</v>
      </c>
      <c r="N287">
        <f t="shared" si="8"/>
        <v>3</v>
      </c>
      <c r="O287">
        <f t="shared" si="9"/>
        <v>1</v>
      </c>
    </row>
    <row r="288" spans="1:15" ht="13" x14ac:dyDescent="0.3">
      <c r="A288" s="11">
        <v>287</v>
      </c>
      <c r="B288" s="30">
        <v>45924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23">
        <v>1</v>
      </c>
      <c r="H288" s="23">
        <v>0</v>
      </c>
      <c r="I288" s="23">
        <v>1</v>
      </c>
      <c r="J288" s="23">
        <v>0</v>
      </c>
      <c r="K288" s="23">
        <v>0</v>
      </c>
      <c r="L288" s="23">
        <v>0</v>
      </c>
      <c r="M288" s="23">
        <v>1</v>
      </c>
      <c r="N288">
        <f t="shared" si="8"/>
        <v>3</v>
      </c>
      <c r="O288">
        <f t="shared" si="9"/>
        <v>1</v>
      </c>
    </row>
    <row r="289" spans="1:15" ht="13" x14ac:dyDescent="0.3">
      <c r="A289" s="11">
        <v>288</v>
      </c>
      <c r="B289" s="30">
        <v>45927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>
        <f t="shared" si="8"/>
        <v>1</v>
      </c>
      <c r="O289">
        <f t="shared" si="9"/>
        <v>0</v>
      </c>
    </row>
    <row r="290" spans="1:15" ht="13" x14ac:dyDescent="0.3">
      <c r="A290" s="11">
        <v>289</v>
      </c>
      <c r="B290" s="30">
        <v>45927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23">
        <v>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>
        <f t="shared" si="8"/>
        <v>1</v>
      </c>
      <c r="O290">
        <f t="shared" si="9"/>
        <v>0</v>
      </c>
    </row>
    <row r="291" spans="1:15" ht="13" x14ac:dyDescent="0.3">
      <c r="A291" s="11">
        <v>290</v>
      </c>
      <c r="B291" s="30">
        <v>45927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23">
        <v>1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>
        <f t="shared" si="8"/>
        <v>1</v>
      </c>
      <c r="O291">
        <f t="shared" si="9"/>
        <v>0</v>
      </c>
    </row>
    <row r="292" spans="1:15" ht="13" x14ac:dyDescent="0.3">
      <c r="A292" s="11">
        <v>291</v>
      </c>
      <c r="B292" s="30">
        <v>45928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>
        <f t="shared" si="8"/>
        <v>1</v>
      </c>
      <c r="O292">
        <f t="shared" si="9"/>
        <v>0</v>
      </c>
    </row>
    <row r="293" spans="1:15" ht="13" x14ac:dyDescent="0.3">
      <c r="A293" s="11">
        <v>292</v>
      </c>
      <c r="B293" s="30">
        <v>45928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23">
        <v>1</v>
      </c>
      <c r="H293" s="23">
        <v>0</v>
      </c>
      <c r="I293" s="23">
        <v>0</v>
      </c>
      <c r="J293" s="23">
        <v>0</v>
      </c>
      <c r="K293" s="23">
        <v>1</v>
      </c>
      <c r="L293" s="23">
        <v>1</v>
      </c>
      <c r="M293" s="23">
        <v>0</v>
      </c>
      <c r="N293">
        <f t="shared" si="8"/>
        <v>3</v>
      </c>
      <c r="O293">
        <f t="shared" si="9"/>
        <v>1</v>
      </c>
    </row>
    <row r="294" spans="1:15" ht="13" x14ac:dyDescent="0.3">
      <c r="A294" s="11">
        <v>293</v>
      </c>
      <c r="B294" s="30">
        <v>45928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23">
        <v>1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>
        <f t="shared" si="8"/>
        <v>2</v>
      </c>
      <c r="O294">
        <f t="shared" si="9"/>
        <v>1</v>
      </c>
    </row>
    <row r="295" spans="1:15" ht="13" x14ac:dyDescent="0.3">
      <c r="A295" s="11">
        <v>294</v>
      </c>
      <c r="B295" s="30">
        <v>45928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>
        <f t="shared" si="8"/>
        <v>1</v>
      </c>
      <c r="O295">
        <f t="shared" si="9"/>
        <v>0</v>
      </c>
    </row>
    <row r="296" spans="1:15" ht="13" x14ac:dyDescent="0.3">
      <c r="A296" s="11">
        <v>295</v>
      </c>
      <c r="B296" s="30">
        <v>45928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23">
        <v>1</v>
      </c>
      <c r="H296" s="23">
        <v>0</v>
      </c>
      <c r="I296" s="23">
        <v>0</v>
      </c>
      <c r="J296" s="23">
        <v>1</v>
      </c>
      <c r="K296" s="23">
        <v>0</v>
      </c>
      <c r="L296" s="23">
        <v>0</v>
      </c>
      <c r="M296" s="23">
        <v>0</v>
      </c>
      <c r="N296">
        <f t="shared" si="8"/>
        <v>2</v>
      </c>
      <c r="O296">
        <f t="shared" si="9"/>
        <v>1</v>
      </c>
    </row>
    <row r="297" spans="1:15" ht="13" x14ac:dyDescent="0.3">
      <c r="A297" s="11">
        <v>296</v>
      </c>
      <c r="B297" s="30">
        <v>45933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>
        <f t="shared" si="8"/>
        <v>1</v>
      </c>
      <c r="O297">
        <f t="shared" si="9"/>
        <v>0</v>
      </c>
    </row>
    <row r="298" spans="1:15" ht="13" x14ac:dyDescent="0.3">
      <c r="A298" s="11">
        <v>297</v>
      </c>
      <c r="B298" s="30">
        <v>45933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>
        <f t="shared" si="8"/>
        <v>1</v>
      </c>
      <c r="O298">
        <f t="shared" si="9"/>
        <v>0</v>
      </c>
    </row>
    <row r="299" spans="1:15" ht="13" x14ac:dyDescent="0.3">
      <c r="A299" s="11">
        <v>298</v>
      </c>
      <c r="B299" s="30">
        <v>45933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>
        <f t="shared" si="8"/>
        <v>1</v>
      </c>
      <c r="O299">
        <f t="shared" si="9"/>
        <v>0</v>
      </c>
    </row>
    <row r="300" spans="1:15" ht="13" x14ac:dyDescent="0.3">
      <c r="A300" s="11">
        <v>299</v>
      </c>
      <c r="B300" s="30">
        <v>45933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23">
        <v>1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>
        <f t="shared" si="8"/>
        <v>1</v>
      </c>
      <c r="O300">
        <f t="shared" si="9"/>
        <v>0</v>
      </c>
    </row>
    <row r="301" spans="1:15" ht="13" x14ac:dyDescent="0.3">
      <c r="A301" s="11">
        <v>300</v>
      </c>
      <c r="B301" s="30">
        <v>45933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>
        <f t="shared" si="8"/>
        <v>1</v>
      </c>
      <c r="O301">
        <f t="shared" si="9"/>
        <v>0</v>
      </c>
    </row>
    <row r="302" spans="1:15" ht="13" x14ac:dyDescent="0.3">
      <c r="A302" s="11">
        <v>301</v>
      </c>
      <c r="B302" s="30">
        <v>45933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23">
        <v>0</v>
      </c>
      <c r="H302" s="23">
        <v>0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>
        <f t="shared" si="8"/>
        <v>1</v>
      </c>
      <c r="O302">
        <f t="shared" si="9"/>
        <v>0</v>
      </c>
    </row>
    <row r="303" spans="1:15" ht="13" x14ac:dyDescent="0.3">
      <c r="A303" s="11">
        <v>302</v>
      </c>
      <c r="B303" s="30">
        <v>45933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23">
        <v>0</v>
      </c>
      <c r="H303" s="23">
        <v>0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>
        <f t="shared" si="8"/>
        <v>1</v>
      </c>
      <c r="O303">
        <f t="shared" si="9"/>
        <v>0</v>
      </c>
    </row>
    <row r="304" spans="1:15" ht="13" x14ac:dyDescent="0.3">
      <c r="A304" s="11">
        <v>303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23">
        <v>0</v>
      </c>
      <c r="H304" s="23">
        <v>0</v>
      </c>
      <c r="I304" s="23">
        <v>1</v>
      </c>
      <c r="J304" s="23">
        <v>0</v>
      </c>
      <c r="K304" s="23">
        <v>0</v>
      </c>
      <c r="L304" s="23">
        <v>0</v>
      </c>
      <c r="M304" s="23">
        <v>0</v>
      </c>
      <c r="N304">
        <f t="shared" si="8"/>
        <v>1</v>
      </c>
      <c r="O304">
        <f t="shared" si="9"/>
        <v>0</v>
      </c>
    </row>
    <row r="305" spans="1:15" ht="13" x14ac:dyDescent="0.3">
      <c r="A305" s="11">
        <v>304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23">
        <v>1</v>
      </c>
      <c r="H305" s="23">
        <v>0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>
        <f t="shared" si="8"/>
        <v>2</v>
      </c>
      <c r="O305">
        <f t="shared" si="9"/>
        <v>1</v>
      </c>
    </row>
    <row r="306" spans="1:15" ht="13" x14ac:dyDescent="0.3">
      <c r="A306" s="11">
        <v>305</v>
      </c>
      <c r="B306" s="22">
        <v>45936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>
        <f t="shared" si="8"/>
        <v>1</v>
      </c>
      <c r="O306">
        <f t="shared" si="9"/>
        <v>0</v>
      </c>
    </row>
    <row r="307" spans="1:15" ht="13" x14ac:dyDescent="0.3">
      <c r="A307" s="11">
        <v>306</v>
      </c>
      <c r="B307" s="22">
        <v>45936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>
        <f t="shared" si="8"/>
        <v>1</v>
      </c>
      <c r="O307">
        <f t="shared" si="9"/>
        <v>0</v>
      </c>
    </row>
    <row r="308" spans="1:15" ht="13" x14ac:dyDescent="0.3">
      <c r="A308" s="11">
        <v>307</v>
      </c>
      <c r="B308" s="22">
        <v>45939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1</v>
      </c>
      <c r="M308" s="23">
        <v>0</v>
      </c>
      <c r="N308">
        <f t="shared" si="8"/>
        <v>2</v>
      </c>
      <c r="O308">
        <f t="shared" si="9"/>
        <v>1</v>
      </c>
    </row>
    <row r="309" spans="1:15" ht="13" x14ac:dyDescent="0.3">
      <c r="A309" s="11">
        <v>308</v>
      </c>
      <c r="B309" s="22">
        <v>45939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23">
        <v>1</v>
      </c>
      <c r="H309" s="23">
        <v>0</v>
      </c>
      <c r="I309" s="23">
        <v>0</v>
      </c>
      <c r="J309" s="23">
        <v>0</v>
      </c>
      <c r="K309" s="23">
        <v>1</v>
      </c>
      <c r="L309" s="23">
        <v>1</v>
      </c>
      <c r="M309" s="23">
        <v>0</v>
      </c>
      <c r="N309">
        <f t="shared" si="8"/>
        <v>3</v>
      </c>
      <c r="O309">
        <f t="shared" si="9"/>
        <v>1</v>
      </c>
    </row>
    <row r="310" spans="1:15" ht="13" x14ac:dyDescent="0.3">
      <c r="A310" s="11">
        <v>309</v>
      </c>
      <c r="B310" s="22">
        <v>45939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23">
        <v>1</v>
      </c>
      <c r="H310" s="23">
        <v>1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>
        <f t="shared" si="8"/>
        <v>3</v>
      </c>
      <c r="O310">
        <f t="shared" si="9"/>
        <v>1</v>
      </c>
    </row>
    <row r="311" spans="1:15" ht="13" x14ac:dyDescent="0.3">
      <c r="A311" s="11">
        <v>310</v>
      </c>
      <c r="B311" s="22">
        <v>45939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>
        <f t="shared" si="8"/>
        <v>2</v>
      </c>
      <c r="O311">
        <f t="shared" si="9"/>
        <v>1</v>
      </c>
    </row>
    <row r="312" spans="1:15" ht="13" x14ac:dyDescent="0.3">
      <c r="A312" s="11">
        <v>311</v>
      </c>
      <c r="B312" s="22">
        <v>45942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23">
        <v>1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>
        <f t="shared" si="8"/>
        <v>2</v>
      </c>
      <c r="O312">
        <f t="shared" si="9"/>
        <v>1</v>
      </c>
    </row>
    <row r="313" spans="1:15" ht="13" x14ac:dyDescent="0.3">
      <c r="A313" s="11">
        <v>312</v>
      </c>
      <c r="B313" s="22">
        <v>45942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>
        <f t="shared" si="8"/>
        <v>1</v>
      </c>
      <c r="O313">
        <f t="shared" si="9"/>
        <v>0</v>
      </c>
    </row>
    <row r="314" spans="1:15" ht="13" x14ac:dyDescent="0.3">
      <c r="A314" s="11">
        <v>313</v>
      </c>
      <c r="B314" s="22">
        <v>45942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23">
        <v>0</v>
      </c>
      <c r="H314" s="23">
        <v>1</v>
      </c>
      <c r="I314" s="23">
        <v>0</v>
      </c>
      <c r="J314" s="23">
        <v>0</v>
      </c>
      <c r="K314" s="23">
        <v>1</v>
      </c>
      <c r="L314" s="23">
        <v>1</v>
      </c>
      <c r="M314" s="23">
        <v>0</v>
      </c>
      <c r="N314">
        <f t="shared" si="8"/>
        <v>3</v>
      </c>
      <c r="O314">
        <f t="shared" si="9"/>
        <v>1</v>
      </c>
    </row>
    <row r="315" spans="1:15" ht="13" x14ac:dyDescent="0.3">
      <c r="A315" s="11">
        <v>314</v>
      </c>
      <c r="B315" s="22">
        <v>45942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23">
        <v>1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>
        <f t="shared" si="8"/>
        <v>3</v>
      </c>
      <c r="O315">
        <f t="shared" si="9"/>
        <v>1</v>
      </c>
    </row>
    <row r="316" spans="1:15" ht="13" x14ac:dyDescent="0.3">
      <c r="A316" s="11">
        <v>315</v>
      </c>
      <c r="B316" s="22">
        <v>45942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23">
        <v>1</v>
      </c>
      <c r="H316" s="23">
        <v>1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>
        <f t="shared" si="8"/>
        <v>3</v>
      </c>
      <c r="O316">
        <f t="shared" si="9"/>
        <v>1</v>
      </c>
    </row>
    <row r="317" spans="1:15" ht="13" x14ac:dyDescent="0.3">
      <c r="A317" s="11">
        <v>316</v>
      </c>
      <c r="B317" s="22">
        <v>45943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1</v>
      </c>
      <c r="M317" s="23">
        <v>0</v>
      </c>
      <c r="N317">
        <f t="shared" si="8"/>
        <v>2</v>
      </c>
      <c r="O317">
        <f t="shared" si="9"/>
        <v>1</v>
      </c>
    </row>
    <row r="318" spans="1:15" ht="13" x14ac:dyDescent="0.3">
      <c r="A318" s="11">
        <v>317</v>
      </c>
      <c r="B318" s="22">
        <v>45943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>
        <f t="shared" si="8"/>
        <v>1</v>
      </c>
      <c r="O318">
        <f t="shared" si="9"/>
        <v>0</v>
      </c>
    </row>
    <row r="319" spans="1:15" ht="13" x14ac:dyDescent="0.3">
      <c r="A319" s="11">
        <v>318</v>
      </c>
      <c r="B319" s="22">
        <v>45948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23">
        <v>1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>
        <f t="shared" si="8"/>
        <v>1</v>
      </c>
      <c r="O319">
        <f t="shared" si="9"/>
        <v>0</v>
      </c>
    </row>
    <row r="320" spans="1:15" ht="13" x14ac:dyDescent="0.3">
      <c r="A320" s="11">
        <v>319</v>
      </c>
      <c r="B320" s="22">
        <v>45948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23">
        <v>1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>
        <f t="shared" si="8"/>
        <v>1</v>
      </c>
      <c r="O320">
        <f t="shared" si="9"/>
        <v>0</v>
      </c>
    </row>
    <row r="321" spans="1:15" ht="13" x14ac:dyDescent="0.3">
      <c r="A321" s="11">
        <v>320</v>
      </c>
      <c r="B321" s="22">
        <v>45951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23">
        <v>0</v>
      </c>
      <c r="H321" s="23">
        <v>0</v>
      </c>
      <c r="I321" s="23">
        <v>1</v>
      </c>
      <c r="J321" s="23">
        <v>0</v>
      </c>
      <c r="K321" s="23">
        <v>0</v>
      </c>
      <c r="L321" s="23">
        <v>0</v>
      </c>
      <c r="M321" s="23">
        <v>0</v>
      </c>
      <c r="N321">
        <f t="shared" si="8"/>
        <v>1</v>
      </c>
      <c r="O321">
        <f t="shared" si="9"/>
        <v>0</v>
      </c>
    </row>
    <row r="322" spans="1:15" ht="13" x14ac:dyDescent="0.3">
      <c r="A322" s="11">
        <v>321</v>
      </c>
      <c r="B322" s="22">
        <v>45951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23">
        <v>0</v>
      </c>
      <c r="H322" s="23">
        <v>0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>
        <f t="shared" si="8"/>
        <v>1</v>
      </c>
      <c r="O322">
        <f t="shared" si="9"/>
        <v>0</v>
      </c>
    </row>
    <row r="323" spans="1:15" ht="13" x14ac:dyDescent="0.3">
      <c r="A323" s="11">
        <v>322</v>
      </c>
      <c r="B323" s="22">
        <v>45951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>
        <f t="shared" ref="N323:N355" si="10">SUM(G323:M323)</f>
        <v>1</v>
      </c>
      <c r="O323">
        <f t="shared" ref="O323:O355" si="11">IF(N323&gt;1,1,0)</f>
        <v>0</v>
      </c>
    </row>
    <row r="324" spans="1:15" ht="13" x14ac:dyDescent="0.3">
      <c r="A324" s="11">
        <v>323</v>
      </c>
      <c r="B324" s="22">
        <v>45952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23">
        <v>1</v>
      </c>
      <c r="H324" s="23">
        <v>1</v>
      </c>
      <c r="I324" s="23">
        <v>0</v>
      </c>
      <c r="J324" s="23">
        <v>0</v>
      </c>
      <c r="K324" s="23">
        <v>0</v>
      </c>
      <c r="L324" s="23">
        <v>1</v>
      </c>
      <c r="M324" s="23">
        <v>1</v>
      </c>
      <c r="N324">
        <f t="shared" si="10"/>
        <v>4</v>
      </c>
      <c r="O324">
        <f t="shared" si="11"/>
        <v>1</v>
      </c>
    </row>
    <row r="325" spans="1:15" ht="13" x14ac:dyDescent="0.3">
      <c r="A325" s="11">
        <v>324</v>
      </c>
      <c r="B325" s="22">
        <v>45952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23">
        <v>0</v>
      </c>
      <c r="H325" s="23">
        <v>0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>
        <f t="shared" si="10"/>
        <v>1</v>
      </c>
      <c r="O325">
        <f t="shared" si="11"/>
        <v>0</v>
      </c>
    </row>
    <row r="326" spans="1:15" ht="13" x14ac:dyDescent="0.3">
      <c r="A326" s="11">
        <v>325</v>
      </c>
      <c r="B326" s="22">
        <v>45955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23">
        <v>1</v>
      </c>
      <c r="H326" s="23">
        <v>0</v>
      </c>
      <c r="I326" s="23">
        <v>0</v>
      </c>
      <c r="J326" s="23">
        <v>0</v>
      </c>
      <c r="K326" s="23">
        <v>1</v>
      </c>
      <c r="L326" s="23">
        <v>1</v>
      </c>
      <c r="M326" s="23">
        <v>0</v>
      </c>
      <c r="N326">
        <f t="shared" si="10"/>
        <v>3</v>
      </c>
      <c r="O326">
        <f t="shared" si="11"/>
        <v>1</v>
      </c>
    </row>
    <row r="327" spans="1:15" ht="13" x14ac:dyDescent="0.3">
      <c r="A327" s="11">
        <v>326</v>
      </c>
      <c r="B327" s="22">
        <v>45955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23">
        <v>1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>
        <f t="shared" si="10"/>
        <v>1</v>
      </c>
      <c r="O327">
        <f t="shared" si="11"/>
        <v>0</v>
      </c>
    </row>
    <row r="328" spans="1:15" ht="13" x14ac:dyDescent="0.3">
      <c r="A328" s="11">
        <v>327</v>
      </c>
      <c r="B328" s="22">
        <v>45956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>
        <f t="shared" si="10"/>
        <v>1</v>
      </c>
      <c r="O328">
        <f t="shared" si="11"/>
        <v>0</v>
      </c>
    </row>
    <row r="329" spans="1:15" ht="13" x14ac:dyDescent="0.3">
      <c r="A329" s="11">
        <v>328</v>
      </c>
      <c r="B329" s="22">
        <v>45956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23">
        <v>0</v>
      </c>
      <c r="H329" s="23">
        <v>1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>
        <f t="shared" si="10"/>
        <v>1</v>
      </c>
      <c r="O329">
        <f t="shared" si="11"/>
        <v>0</v>
      </c>
    </row>
    <row r="330" spans="1:15" ht="13" x14ac:dyDescent="0.3">
      <c r="A330" s="11">
        <v>329</v>
      </c>
      <c r="B330" s="22">
        <v>45956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23">
        <v>1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>
        <f t="shared" si="10"/>
        <v>2</v>
      </c>
      <c r="O330">
        <f t="shared" si="11"/>
        <v>1</v>
      </c>
    </row>
    <row r="331" spans="1:15" ht="13" x14ac:dyDescent="0.3">
      <c r="A331" s="11">
        <v>330</v>
      </c>
      <c r="B331" s="22">
        <v>45958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>
        <f t="shared" si="10"/>
        <v>1</v>
      </c>
      <c r="O331">
        <f t="shared" si="11"/>
        <v>0</v>
      </c>
    </row>
    <row r="332" spans="1:15" ht="13" x14ac:dyDescent="0.3">
      <c r="A332" s="11">
        <v>331</v>
      </c>
      <c r="B332" s="22">
        <v>45958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23">
        <v>0</v>
      </c>
      <c r="H332" s="23">
        <v>0</v>
      </c>
      <c r="I332" s="23">
        <v>1</v>
      </c>
      <c r="J332" s="23">
        <v>0</v>
      </c>
      <c r="K332" s="23">
        <v>0</v>
      </c>
      <c r="L332" s="23">
        <v>0</v>
      </c>
      <c r="M332" s="23">
        <v>0</v>
      </c>
      <c r="N332">
        <f t="shared" si="10"/>
        <v>1</v>
      </c>
      <c r="O332">
        <f t="shared" si="11"/>
        <v>0</v>
      </c>
    </row>
    <row r="333" spans="1:15" ht="13" x14ac:dyDescent="0.3">
      <c r="A333" s="11">
        <v>332</v>
      </c>
      <c r="B333" s="22">
        <v>45958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23">
        <v>0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>
        <f t="shared" si="10"/>
        <v>1</v>
      </c>
      <c r="O333">
        <f t="shared" si="11"/>
        <v>0</v>
      </c>
    </row>
    <row r="334" spans="1:15" ht="13" x14ac:dyDescent="0.3">
      <c r="A334" s="11">
        <v>333</v>
      </c>
      <c r="B334" s="22">
        <v>45958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>
        <f t="shared" si="10"/>
        <v>1</v>
      </c>
      <c r="O334">
        <f t="shared" si="11"/>
        <v>0</v>
      </c>
    </row>
    <row r="335" spans="1:15" ht="13" x14ac:dyDescent="0.3">
      <c r="A335" s="11">
        <v>334</v>
      </c>
      <c r="B335" s="22">
        <v>45958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23">
        <v>0</v>
      </c>
      <c r="H335" s="23">
        <v>0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>
        <f t="shared" si="10"/>
        <v>1</v>
      </c>
      <c r="O335">
        <f t="shared" si="11"/>
        <v>0</v>
      </c>
    </row>
    <row r="336" spans="1:15" ht="13" x14ac:dyDescent="0.3">
      <c r="A336" s="11">
        <v>335</v>
      </c>
      <c r="B336" s="22">
        <v>45958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23">
        <v>0</v>
      </c>
      <c r="H336" s="23">
        <v>0</v>
      </c>
      <c r="I336" s="23">
        <v>1</v>
      </c>
      <c r="J336" s="23">
        <v>0</v>
      </c>
      <c r="K336" s="23">
        <v>0</v>
      </c>
      <c r="L336" s="23">
        <v>0</v>
      </c>
      <c r="M336" s="23">
        <v>0</v>
      </c>
      <c r="N336">
        <f t="shared" si="10"/>
        <v>1</v>
      </c>
      <c r="O336">
        <f t="shared" si="11"/>
        <v>0</v>
      </c>
    </row>
    <row r="337" spans="1:15" ht="13" x14ac:dyDescent="0.3">
      <c r="A337" s="11">
        <v>336</v>
      </c>
      <c r="B337" s="22">
        <v>45959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0</v>
      </c>
      <c r="M337" s="23">
        <v>0</v>
      </c>
      <c r="N337">
        <f t="shared" si="10"/>
        <v>1</v>
      </c>
      <c r="O337">
        <f t="shared" si="11"/>
        <v>0</v>
      </c>
    </row>
    <row r="338" spans="1:15" ht="13" x14ac:dyDescent="0.3">
      <c r="A338" s="11">
        <v>337</v>
      </c>
      <c r="B338" s="22">
        <v>45959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>
        <f t="shared" si="10"/>
        <v>1</v>
      </c>
      <c r="O338">
        <f t="shared" si="11"/>
        <v>0</v>
      </c>
    </row>
    <row r="339" spans="1:15" ht="13" x14ac:dyDescent="0.3">
      <c r="A339" s="11">
        <v>338</v>
      </c>
      <c r="B339" s="22">
        <v>45959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>
        <f t="shared" si="10"/>
        <v>1</v>
      </c>
      <c r="O339">
        <f t="shared" si="11"/>
        <v>0</v>
      </c>
    </row>
    <row r="340" spans="1:15" ht="13" x14ac:dyDescent="0.3">
      <c r="A340" s="11">
        <v>339</v>
      </c>
      <c r="B340" s="22">
        <v>45959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>
        <f t="shared" si="10"/>
        <v>1</v>
      </c>
      <c r="O340">
        <f t="shared" si="11"/>
        <v>0</v>
      </c>
    </row>
    <row r="341" spans="1:15" ht="13" x14ac:dyDescent="0.3">
      <c r="A341" s="11">
        <v>340</v>
      </c>
      <c r="B341" s="30">
        <v>45964</v>
      </c>
      <c r="C341" s="22" t="s">
        <v>71</v>
      </c>
      <c r="D341" s="22" t="s">
        <v>298</v>
      </c>
      <c r="E341" s="22" t="s">
        <v>299</v>
      </c>
      <c r="F341" s="23" t="s">
        <v>309</v>
      </c>
      <c r="G341" s="23">
        <v>1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>
        <f t="shared" si="10"/>
        <v>1</v>
      </c>
      <c r="O341">
        <f t="shared" si="11"/>
        <v>0</v>
      </c>
    </row>
    <row r="342" spans="1:15" ht="13" x14ac:dyDescent="0.3">
      <c r="A342" s="11">
        <v>341</v>
      </c>
      <c r="B342" s="30">
        <v>45964</v>
      </c>
      <c r="C342" s="22" t="s">
        <v>71</v>
      </c>
      <c r="D342" s="22" t="s">
        <v>298</v>
      </c>
      <c r="E342" s="22" t="s">
        <v>299</v>
      </c>
      <c r="F342" s="23" t="s">
        <v>309</v>
      </c>
      <c r="G342" s="23">
        <v>1</v>
      </c>
      <c r="H342" s="23">
        <v>0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>
        <f t="shared" si="10"/>
        <v>2</v>
      </c>
      <c r="O342">
        <f t="shared" si="11"/>
        <v>1</v>
      </c>
    </row>
    <row r="343" spans="1:15" ht="13" x14ac:dyDescent="0.3">
      <c r="A343" s="11">
        <v>342</v>
      </c>
      <c r="B343" s="30">
        <v>45964</v>
      </c>
      <c r="C343" s="22" t="s">
        <v>71</v>
      </c>
      <c r="D343" s="22" t="s">
        <v>298</v>
      </c>
      <c r="E343" s="22" t="s">
        <v>299</v>
      </c>
      <c r="F343" s="23" t="s">
        <v>309</v>
      </c>
      <c r="G343" s="23">
        <v>1</v>
      </c>
      <c r="H343" s="23">
        <v>0</v>
      </c>
      <c r="I343" s="23">
        <v>0</v>
      </c>
      <c r="J343" s="23">
        <v>1</v>
      </c>
      <c r="K343" s="23">
        <v>1</v>
      </c>
      <c r="L343" s="23">
        <v>0</v>
      </c>
      <c r="M343" s="23">
        <v>1</v>
      </c>
      <c r="N343">
        <f t="shared" si="10"/>
        <v>4</v>
      </c>
      <c r="O343">
        <f t="shared" si="11"/>
        <v>1</v>
      </c>
    </row>
    <row r="344" spans="1:15" ht="13" x14ac:dyDescent="0.3">
      <c r="A344" s="11">
        <v>343</v>
      </c>
      <c r="B344" s="30">
        <v>45965</v>
      </c>
      <c r="C344" s="22" t="s">
        <v>71</v>
      </c>
      <c r="D344" s="22" t="s">
        <v>298</v>
      </c>
      <c r="E344" s="22" t="s">
        <v>299</v>
      </c>
      <c r="F344" s="23" t="s">
        <v>309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>
        <f t="shared" si="10"/>
        <v>1</v>
      </c>
      <c r="O344">
        <f t="shared" si="11"/>
        <v>0</v>
      </c>
    </row>
    <row r="345" spans="1:15" ht="13" x14ac:dyDescent="0.3">
      <c r="A345" s="11">
        <v>344</v>
      </c>
      <c r="B345" s="22">
        <v>45980</v>
      </c>
      <c r="C345" s="22" t="s">
        <v>71</v>
      </c>
      <c r="D345" s="22" t="s">
        <v>298</v>
      </c>
      <c r="E345" s="22" t="s">
        <v>299</v>
      </c>
      <c r="F345" s="23" t="s">
        <v>309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>
        <f t="shared" si="10"/>
        <v>1</v>
      </c>
      <c r="O345">
        <f t="shared" si="11"/>
        <v>0</v>
      </c>
    </row>
    <row r="346" spans="1:15" ht="13" x14ac:dyDescent="0.3">
      <c r="A346" s="11">
        <v>345</v>
      </c>
      <c r="B346" s="22">
        <v>45980</v>
      </c>
      <c r="C346" s="22" t="s">
        <v>71</v>
      </c>
      <c r="D346" s="22" t="s">
        <v>298</v>
      </c>
      <c r="E346" s="22" t="s">
        <v>299</v>
      </c>
      <c r="F346" s="23" t="s">
        <v>309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>
        <f t="shared" si="10"/>
        <v>1</v>
      </c>
      <c r="O346">
        <f t="shared" si="11"/>
        <v>0</v>
      </c>
    </row>
    <row r="347" spans="1:15" ht="13" x14ac:dyDescent="0.3">
      <c r="A347" s="11">
        <v>346</v>
      </c>
      <c r="B347" s="22">
        <v>45980</v>
      </c>
      <c r="C347" s="22" t="s">
        <v>71</v>
      </c>
      <c r="D347" s="22" t="s">
        <v>298</v>
      </c>
      <c r="E347" s="22" t="s">
        <v>299</v>
      </c>
      <c r="F347" s="23" t="s">
        <v>309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>
        <f t="shared" si="10"/>
        <v>1</v>
      </c>
      <c r="O347">
        <f t="shared" si="11"/>
        <v>0</v>
      </c>
    </row>
    <row r="348" spans="1:15" ht="13" x14ac:dyDescent="0.3">
      <c r="A348" s="11">
        <v>347</v>
      </c>
      <c r="B348" s="22">
        <v>45980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23">
        <v>0</v>
      </c>
      <c r="H348" s="23">
        <v>0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>
        <f t="shared" si="10"/>
        <v>1</v>
      </c>
      <c r="O348">
        <f t="shared" si="11"/>
        <v>0</v>
      </c>
    </row>
    <row r="349" spans="1:15" ht="13" x14ac:dyDescent="0.3">
      <c r="A349" s="11">
        <v>348</v>
      </c>
      <c r="B349" s="22">
        <v>45980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23">
        <v>0</v>
      </c>
      <c r="H349" s="23">
        <v>0</v>
      </c>
      <c r="I349" s="23">
        <v>1</v>
      </c>
      <c r="J349" s="23">
        <v>0</v>
      </c>
      <c r="K349" s="23">
        <v>0</v>
      </c>
      <c r="L349" s="23">
        <v>0</v>
      </c>
      <c r="M349" s="23">
        <v>0</v>
      </c>
      <c r="N349">
        <f t="shared" si="10"/>
        <v>1</v>
      </c>
      <c r="O349">
        <f t="shared" si="11"/>
        <v>0</v>
      </c>
    </row>
    <row r="350" spans="1:15" ht="13" x14ac:dyDescent="0.3">
      <c r="A350" s="11">
        <v>349</v>
      </c>
      <c r="B350" s="22">
        <v>45980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23">
        <v>0</v>
      </c>
      <c r="H350" s="23">
        <v>0</v>
      </c>
      <c r="I350" s="23">
        <v>1</v>
      </c>
      <c r="J350" s="23">
        <v>0</v>
      </c>
      <c r="K350" s="23">
        <v>0</v>
      </c>
      <c r="L350" s="23">
        <v>0</v>
      </c>
      <c r="M350" s="23">
        <v>1</v>
      </c>
      <c r="N350">
        <f t="shared" si="10"/>
        <v>2</v>
      </c>
      <c r="O350">
        <f t="shared" si="11"/>
        <v>1</v>
      </c>
    </row>
    <row r="351" spans="1:15" ht="13" x14ac:dyDescent="0.3">
      <c r="A351" s="11">
        <v>350</v>
      </c>
      <c r="B351" s="22">
        <v>45982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23">
        <v>0</v>
      </c>
      <c r="H351" s="23">
        <v>0</v>
      </c>
      <c r="I351" s="23">
        <v>1</v>
      </c>
      <c r="J351" s="23">
        <v>0</v>
      </c>
      <c r="K351" s="23">
        <v>0</v>
      </c>
      <c r="L351" s="23">
        <v>0</v>
      </c>
      <c r="M351" s="23">
        <v>0</v>
      </c>
      <c r="N351">
        <f t="shared" si="10"/>
        <v>1</v>
      </c>
      <c r="O351">
        <f t="shared" si="11"/>
        <v>0</v>
      </c>
    </row>
    <row r="352" spans="1:15" ht="13" x14ac:dyDescent="0.3">
      <c r="A352" s="11">
        <v>351</v>
      </c>
      <c r="B352" s="22">
        <v>45982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>
        <f t="shared" si="10"/>
        <v>1</v>
      </c>
      <c r="O352">
        <f t="shared" si="11"/>
        <v>0</v>
      </c>
    </row>
    <row r="353" spans="1:15" ht="13" x14ac:dyDescent="0.3">
      <c r="A353" s="11">
        <v>352</v>
      </c>
      <c r="B353" s="22">
        <v>45982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23">
        <v>1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1</v>
      </c>
      <c r="N353">
        <f t="shared" si="10"/>
        <v>3</v>
      </c>
      <c r="O353">
        <f t="shared" si="11"/>
        <v>1</v>
      </c>
    </row>
    <row r="354" spans="1:15" ht="13" x14ac:dyDescent="0.3">
      <c r="A354" s="11">
        <v>353</v>
      </c>
      <c r="B354" s="22">
        <v>45984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23">
        <v>1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1</v>
      </c>
      <c r="N354">
        <f t="shared" si="10"/>
        <v>3</v>
      </c>
      <c r="O354">
        <f t="shared" si="11"/>
        <v>1</v>
      </c>
    </row>
    <row r="355" spans="1:15" ht="13" x14ac:dyDescent="0.3">
      <c r="A355" s="11">
        <v>354</v>
      </c>
      <c r="B355" s="22">
        <v>45984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23">
        <v>0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>
        <f t="shared" si="10"/>
        <v>1</v>
      </c>
      <c r="O355">
        <f t="shared" si="11"/>
        <v>0</v>
      </c>
    </row>
    <row r="356" spans="1:15" x14ac:dyDescent="0.25">
      <c r="G356" s="36">
        <f>SUM(G2:G355)/COUNTA(A2:A355)</f>
        <v>0.68926553672316382</v>
      </c>
      <c r="H356" s="36">
        <f t="shared" ref="H356:M356" si="12">SUM(H2:H355)/COUNTA(B2:B355)</f>
        <v>0.2231638418079096</v>
      </c>
      <c r="I356" s="36">
        <f t="shared" si="12"/>
        <v>0.18361581920903955</v>
      </c>
      <c r="J356" s="36">
        <f t="shared" si="12"/>
        <v>6.7796610169491525E-2</v>
      </c>
      <c r="K356" s="36">
        <f t="shared" si="12"/>
        <v>0.23728813559322035</v>
      </c>
      <c r="L356" s="36">
        <f t="shared" si="12"/>
        <v>0.20903954802259886</v>
      </c>
      <c r="M356" s="36">
        <f t="shared" si="12"/>
        <v>0.19774011299435029</v>
      </c>
      <c r="N356" s="80">
        <f>AVERAGE(N2:N355)</f>
        <v>1.807909604519774</v>
      </c>
      <c r="O356" s="36">
        <f>AVERAGE(O2:O355)</f>
        <v>0.4519774011299435</v>
      </c>
    </row>
    <row r="357" spans="1:15" x14ac:dyDescent="0.25">
      <c r="G357" s="126">
        <f>SUM(G2:G355)</f>
        <v>244</v>
      </c>
      <c r="H357" s="126">
        <f t="shared" ref="H357:M357" si="13">SUM(H2:H355)</f>
        <v>79</v>
      </c>
      <c r="I357" s="126">
        <f t="shared" si="13"/>
        <v>65</v>
      </c>
      <c r="J357" s="126">
        <f t="shared" si="13"/>
        <v>24</v>
      </c>
      <c r="K357" s="126">
        <f t="shared" si="13"/>
        <v>84</v>
      </c>
      <c r="L357" s="126">
        <f t="shared" si="13"/>
        <v>74</v>
      </c>
      <c r="M357" s="126">
        <f t="shared" si="13"/>
        <v>70</v>
      </c>
    </row>
    <row r="358" spans="1:15" x14ac:dyDescent="0.25">
      <c r="G358" t="s">
        <v>615</v>
      </c>
    </row>
    <row r="359" spans="1:15" x14ac:dyDescent="0.25">
      <c r="N359" t="s">
        <v>613</v>
      </c>
    </row>
    <row r="360" spans="1:15" x14ac:dyDescent="0.25">
      <c r="N360" t="s">
        <v>614</v>
      </c>
    </row>
  </sheetData>
  <autoFilter ref="A1:O356" xr:uid="{9F12BFF9-EB47-4807-A3C0-987959362E47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19D2-CCDA-4660-8F65-76DF47CBBDB2}">
  <dimension ref="A1:T360"/>
  <sheetViews>
    <sheetView workbookViewId="0">
      <selection activeCell="I9" sqref="I9"/>
    </sheetView>
  </sheetViews>
  <sheetFormatPr baseColWidth="10" defaultRowHeight="12.5" x14ac:dyDescent="0.25"/>
  <cols>
    <col min="15" max="15" width="17.08984375" bestFit="1" customWidth="1"/>
    <col min="16" max="16" width="19.6328125" bestFit="1" customWidth="1"/>
    <col min="17" max="17" width="15.90625" bestFit="1" customWidth="1"/>
    <col min="18" max="18" width="26.81640625" bestFit="1" customWidth="1"/>
    <col min="19" max="19" width="24.54296875" bestFit="1" customWidth="1"/>
    <col min="20" max="20" width="23" bestFit="1" customWidth="1"/>
  </cols>
  <sheetData>
    <row r="1" spans="1:20" ht="26" x14ac:dyDescent="0.25">
      <c r="A1" s="9" t="s">
        <v>5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20</v>
      </c>
      <c r="H1" s="9" t="s">
        <v>21</v>
      </c>
      <c r="I1" s="9" t="s">
        <v>22</v>
      </c>
      <c r="J1" s="9" t="s">
        <v>23</v>
      </c>
      <c r="K1" s="9" t="s">
        <v>24</v>
      </c>
      <c r="L1" s="35" t="s">
        <v>542</v>
      </c>
      <c r="O1" s="37" t="s">
        <v>512</v>
      </c>
      <c r="P1" t="s">
        <v>537</v>
      </c>
      <c r="Q1" t="s">
        <v>538</v>
      </c>
      <c r="R1" t="s">
        <v>539</v>
      </c>
      <c r="S1" t="s">
        <v>540</v>
      </c>
      <c r="T1" t="s">
        <v>541</v>
      </c>
    </row>
    <row r="2" spans="1:20" ht="13" x14ac:dyDescent="0.25">
      <c r="A2" s="11">
        <v>1</v>
      </c>
      <c r="B2" s="12">
        <v>45844</v>
      </c>
      <c r="C2" s="12" t="s">
        <v>71</v>
      </c>
      <c r="D2" s="12" t="s">
        <v>72</v>
      </c>
      <c r="E2" s="12" t="s">
        <v>73</v>
      </c>
      <c r="F2" s="11" t="s">
        <v>74</v>
      </c>
      <c r="G2" s="11">
        <v>0</v>
      </c>
      <c r="H2" s="11">
        <v>0</v>
      </c>
      <c r="I2" s="11">
        <v>1</v>
      </c>
      <c r="J2" s="11">
        <v>0</v>
      </c>
      <c r="K2" s="11">
        <v>0</v>
      </c>
      <c r="L2" s="43">
        <f>SUM(G2:K2)</f>
        <v>1</v>
      </c>
      <c r="O2" s="38" t="s">
        <v>73</v>
      </c>
      <c r="P2">
        <v>37</v>
      </c>
      <c r="Q2">
        <v>46</v>
      </c>
      <c r="R2">
        <v>89</v>
      </c>
      <c r="S2">
        <v>22</v>
      </c>
      <c r="T2">
        <v>19</v>
      </c>
    </row>
    <row r="3" spans="1:20" ht="13" x14ac:dyDescent="0.25">
      <c r="A3" s="11">
        <v>2</v>
      </c>
      <c r="B3" s="12">
        <v>45844</v>
      </c>
      <c r="C3" s="12" t="s">
        <v>71</v>
      </c>
      <c r="D3" s="12" t="s">
        <v>72</v>
      </c>
      <c r="E3" s="12" t="s">
        <v>73</v>
      </c>
      <c r="F3" s="11" t="s">
        <v>74</v>
      </c>
      <c r="G3" s="11">
        <v>0</v>
      </c>
      <c r="H3" s="11">
        <v>1</v>
      </c>
      <c r="I3" s="11">
        <v>1</v>
      </c>
      <c r="J3" s="11">
        <v>0</v>
      </c>
      <c r="K3" s="11">
        <v>0</v>
      </c>
      <c r="L3" s="43">
        <f t="shared" ref="L3:L66" si="0">SUM(G3:K3)</f>
        <v>2</v>
      </c>
      <c r="O3" s="38" t="s">
        <v>299</v>
      </c>
      <c r="P3">
        <v>27</v>
      </c>
      <c r="Q3">
        <v>34</v>
      </c>
      <c r="R3">
        <v>94</v>
      </c>
      <c r="S3">
        <v>13</v>
      </c>
      <c r="T3">
        <v>9</v>
      </c>
    </row>
    <row r="4" spans="1:20" ht="13" x14ac:dyDescent="0.25">
      <c r="A4" s="11">
        <v>3</v>
      </c>
      <c r="B4" s="12">
        <v>45844</v>
      </c>
      <c r="C4" s="12" t="s">
        <v>71</v>
      </c>
      <c r="D4" s="12" t="s">
        <v>72</v>
      </c>
      <c r="E4" s="12" t="s">
        <v>73</v>
      </c>
      <c r="F4" s="11" t="s">
        <v>74</v>
      </c>
      <c r="G4" s="11">
        <v>1</v>
      </c>
      <c r="H4" s="11">
        <v>0</v>
      </c>
      <c r="I4" s="11">
        <v>1</v>
      </c>
      <c r="J4" s="11">
        <v>0</v>
      </c>
      <c r="K4" s="11">
        <v>0</v>
      </c>
      <c r="L4" s="43">
        <f t="shared" si="0"/>
        <v>2</v>
      </c>
      <c r="O4" s="38" t="s">
        <v>513</v>
      </c>
      <c r="P4">
        <v>64</v>
      </c>
      <c r="Q4">
        <v>80</v>
      </c>
      <c r="R4">
        <v>183</v>
      </c>
      <c r="S4">
        <v>35</v>
      </c>
      <c r="T4">
        <v>28</v>
      </c>
    </row>
    <row r="5" spans="1:20" ht="13" x14ac:dyDescent="0.25">
      <c r="A5" s="11">
        <v>4</v>
      </c>
      <c r="B5" s="12">
        <v>45844</v>
      </c>
      <c r="C5" s="12" t="s">
        <v>71</v>
      </c>
      <c r="D5" s="12" t="s">
        <v>72</v>
      </c>
      <c r="E5" s="12" t="s">
        <v>73</v>
      </c>
      <c r="F5" s="11" t="s">
        <v>74</v>
      </c>
      <c r="G5" s="11">
        <v>0</v>
      </c>
      <c r="H5" s="11">
        <v>0</v>
      </c>
      <c r="I5" s="11">
        <v>1</v>
      </c>
      <c r="J5" s="11">
        <v>0</v>
      </c>
      <c r="K5" s="11">
        <v>0</v>
      </c>
      <c r="L5" s="43">
        <f t="shared" si="0"/>
        <v>1</v>
      </c>
    </row>
    <row r="6" spans="1:20" ht="13" x14ac:dyDescent="0.25">
      <c r="A6" s="11">
        <v>5</v>
      </c>
      <c r="B6" s="12">
        <v>45843</v>
      </c>
      <c r="C6" s="12" t="s">
        <v>71</v>
      </c>
      <c r="D6" s="12" t="s">
        <v>72</v>
      </c>
      <c r="E6" s="12" t="s">
        <v>73</v>
      </c>
      <c r="F6" s="11" t="s">
        <v>74</v>
      </c>
      <c r="G6" s="11">
        <v>0</v>
      </c>
      <c r="H6" s="11">
        <v>0</v>
      </c>
      <c r="I6" s="11">
        <v>1</v>
      </c>
      <c r="J6" s="11">
        <v>0</v>
      </c>
      <c r="K6" s="11">
        <v>0</v>
      </c>
      <c r="L6" s="43">
        <f t="shared" si="0"/>
        <v>1</v>
      </c>
      <c r="O6" t="s">
        <v>73</v>
      </c>
      <c r="P6">
        <v>183</v>
      </c>
    </row>
    <row r="7" spans="1:20" ht="13" x14ac:dyDescent="0.25">
      <c r="A7" s="11">
        <v>6</v>
      </c>
      <c r="B7" s="12">
        <v>45843</v>
      </c>
      <c r="C7" s="12" t="s">
        <v>71</v>
      </c>
      <c r="D7" s="12" t="s">
        <v>72</v>
      </c>
      <c r="E7" s="12" t="s">
        <v>73</v>
      </c>
      <c r="F7" s="11" t="s">
        <v>74</v>
      </c>
      <c r="G7" s="11">
        <v>1</v>
      </c>
      <c r="H7" s="11">
        <v>0</v>
      </c>
      <c r="I7" s="11">
        <v>0</v>
      </c>
      <c r="J7" s="11">
        <v>0</v>
      </c>
      <c r="K7" s="11">
        <v>0</v>
      </c>
      <c r="L7" s="43">
        <f t="shared" si="0"/>
        <v>1</v>
      </c>
      <c r="O7" t="s">
        <v>299</v>
      </c>
      <c r="P7">
        <v>171</v>
      </c>
    </row>
    <row r="8" spans="1:20" ht="13" x14ac:dyDescent="0.3">
      <c r="A8" s="11">
        <v>7</v>
      </c>
      <c r="B8" s="12">
        <v>45843</v>
      </c>
      <c r="C8" s="12" t="s">
        <v>71</v>
      </c>
      <c r="D8" s="12" t="s">
        <v>72</v>
      </c>
      <c r="E8" s="12" t="s">
        <v>73</v>
      </c>
      <c r="F8" s="11" t="s">
        <v>74</v>
      </c>
      <c r="G8" s="11">
        <v>0</v>
      </c>
      <c r="H8" s="11">
        <v>0</v>
      </c>
      <c r="I8" s="11">
        <v>1</v>
      </c>
      <c r="J8" s="11">
        <v>0</v>
      </c>
      <c r="K8" s="11">
        <v>0</v>
      </c>
      <c r="L8" s="43">
        <f t="shared" si="0"/>
        <v>1</v>
      </c>
      <c r="P8" s="39">
        <f>SUM(P6:P7)</f>
        <v>354</v>
      </c>
    </row>
    <row r="9" spans="1:20" ht="13" x14ac:dyDescent="0.25">
      <c r="A9" s="11">
        <v>8</v>
      </c>
      <c r="B9" s="12">
        <v>45844</v>
      </c>
      <c r="C9" s="12" t="s">
        <v>71</v>
      </c>
      <c r="D9" s="12" t="s">
        <v>72</v>
      </c>
      <c r="E9" s="12" t="s">
        <v>73</v>
      </c>
      <c r="F9" s="11" t="s">
        <v>74</v>
      </c>
      <c r="G9" s="11">
        <v>0</v>
      </c>
      <c r="H9" s="11">
        <v>0</v>
      </c>
      <c r="I9" s="11">
        <v>1</v>
      </c>
      <c r="J9" s="11">
        <v>0</v>
      </c>
      <c r="K9" s="11">
        <v>0</v>
      </c>
      <c r="L9" s="43">
        <f t="shared" si="0"/>
        <v>1</v>
      </c>
    </row>
    <row r="10" spans="1:20" ht="13" x14ac:dyDescent="0.25">
      <c r="A10" s="11">
        <v>9</v>
      </c>
      <c r="B10" s="12">
        <v>45855</v>
      </c>
      <c r="C10" s="12" t="s">
        <v>71</v>
      </c>
      <c r="D10" s="12" t="s">
        <v>72</v>
      </c>
      <c r="E10" s="12" t="s">
        <v>73</v>
      </c>
      <c r="F10" s="11" t="s">
        <v>74</v>
      </c>
      <c r="G10" s="11">
        <v>0</v>
      </c>
      <c r="H10" s="11">
        <v>0</v>
      </c>
      <c r="I10" s="11">
        <v>0</v>
      </c>
      <c r="J10" s="11">
        <v>0</v>
      </c>
      <c r="K10" s="11">
        <v>1</v>
      </c>
      <c r="L10" s="43">
        <f t="shared" si="0"/>
        <v>1</v>
      </c>
    </row>
    <row r="11" spans="1:20" ht="13" x14ac:dyDescent="0.25">
      <c r="A11" s="11">
        <v>10</v>
      </c>
      <c r="B11" s="12">
        <v>45855</v>
      </c>
      <c r="C11" s="12" t="s">
        <v>71</v>
      </c>
      <c r="D11" s="12" t="s">
        <v>72</v>
      </c>
      <c r="E11" s="12" t="s">
        <v>73</v>
      </c>
      <c r="F11" s="11" t="s">
        <v>74</v>
      </c>
      <c r="G11" s="11">
        <v>0</v>
      </c>
      <c r="H11" s="11">
        <v>0</v>
      </c>
      <c r="I11" s="11">
        <v>1</v>
      </c>
      <c r="J11" s="11">
        <v>0</v>
      </c>
      <c r="K11" s="11">
        <v>0</v>
      </c>
      <c r="L11" s="43">
        <f t="shared" si="0"/>
        <v>1</v>
      </c>
    </row>
    <row r="12" spans="1:20" ht="13.75" customHeight="1" x14ac:dyDescent="0.25">
      <c r="A12" s="11">
        <v>11</v>
      </c>
      <c r="B12" s="12">
        <v>45855</v>
      </c>
      <c r="C12" s="12" t="s">
        <v>71</v>
      </c>
      <c r="D12" s="12" t="s">
        <v>72</v>
      </c>
      <c r="E12" s="12" t="s">
        <v>73</v>
      </c>
      <c r="F12" s="11" t="s">
        <v>74</v>
      </c>
      <c r="G12" s="11">
        <v>0</v>
      </c>
      <c r="H12" s="11">
        <v>0</v>
      </c>
      <c r="I12" s="11">
        <v>1</v>
      </c>
      <c r="J12" s="11">
        <v>0</v>
      </c>
      <c r="K12" s="11">
        <v>0</v>
      </c>
      <c r="L12" s="43">
        <f t="shared" si="0"/>
        <v>1</v>
      </c>
      <c r="P12" s="129" t="s">
        <v>553</v>
      </c>
      <c r="Q12" s="129" t="s">
        <v>545</v>
      </c>
      <c r="R12" s="129" t="s">
        <v>547</v>
      </c>
      <c r="S12" s="129" t="s">
        <v>549</v>
      </c>
      <c r="T12" s="129" t="s">
        <v>551</v>
      </c>
    </row>
    <row r="13" spans="1:20" ht="13.25" customHeight="1" x14ac:dyDescent="0.25">
      <c r="A13" s="11">
        <v>12</v>
      </c>
      <c r="B13" s="12">
        <v>45855</v>
      </c>
      <c r="C13" s="12" t="s">
        <v>71</v>
      </c>
      <c r="D13" s="12" t="s">
        <v>72</v>
      </c>
      <c r="E13" s="12" t="s">
        <v>73</v>
      </c>
      <c r="F13" s="11" t="s">
        <v>74</v>
      </c>
      <c r="G13" s="11">
        <v>0</v>
      </c>
      <c r="H13" s="11">
        <v>0</v>
      </c>
      <c r="I13" s="11">
        <v>1</v>
      </c>
      <c r="J13" s="11">
        <v>0</v>
      </c>
      <c r="K13" s="11">
        <v>0</v>
      </c>
      <c r="L13" s="43">
        <f t="shared" si="0"/>
        <v>1</v>
      </c>
      <c r="P13" s="130"/>
      <c r="Q13" s="130"/>
      <c r="R13" s="130"/>
      <c r="S13" s="130"/>
      <c r="T13" s="130"/>
    </row>
    <row r="14" spans="1:20" ht="13" x14ac:dyDescent="0.25">
      <c r="A14" s="11">
        <v>13</v>
      </c>
      <c r="B14" s="12">
        <v>45847</v>
      </c>
      <c r="C14" s="12" t="s">
        <v>71</v>
      </c>
      <c r="D14" s="12" t="s">
        <v>72</v>
      </c>
      <c r="E14" s="12" t="s">
        <v>73</v>
      </c>
      <c r="F14" s="11" t="s">
        <v>93</v>
      </c>
      <c r="G14" s="11">
        <v>0</v>
      </c>
      <c r="H14" s="11">
        <v>0</v>
      </c>
      <c r="I14" s="11">
        <v>1</v>
      </c>
      <c r="J14" s="11">
        <v>0</v>
      </c>
      <c r="K14" s="11">
        <v>0</v>
      </c>
      <c r="L14" s="43">
        <f t="shared" si="0"/>
        <v>1</v>
      </c>
      <c r="O14" t="s">
        <v>73</v>
      </c>
      <c r="P14" s="44">
        <v>37</v>
      </c>
      <c r="Q14" s="44">
        <v>46</v>
      </c>
      <c r="R14" s="44">
        <v>89</v>
      </c>
      <c r="S14" s="44">
        <v>22</v>
      </c>
      <c r="T14" s="44">
        <v>19</v>
      </c>
    </row>
    <row r="15" spans="1:20" ht="13" x14ac:dyDescent="0.25">
      <c r="A15" s="11">
        <v>14</v>
      </c>
      <c r="B15" s="12">
        <v>45847</v>
      </c>
      <c r="C15" s="12" t="s">
        <v>71</v>
      </c>
      <c r="D15" s="12" t="s">
        <v>72</v>
      </c>
      <c r="E15" s="12" t="s">
        <v>73</v>
      </c>
      <c r="F15" s="11" t="s">
        <v>93</v>
      </c>
      <c r="G15" s="11">
        <v>0</v>
      </c>
      <c r="H15" s="11">
        <v>0</v>
      </c>
      <c r="I15" s="11">
        <v>1</v>
      </c>
      <c r="J15" s="11">
        <v>0</v>
      </c>
      <c r="K15" s="11">
        <v>0</v>
      </c>
      <c r="L15" s="43">
        <f t="shared" si="0"/>
        <v>1</v>
      </c>
      <c r="O15" t="s">
        <v>299</v>
      </c>
      <c r="P15" s="44">
        <v>27</v>
      </c>
      <c r="Q15" s="44">
        <v>34</v>
      </c>
      <c r="R15" s="44">
        <v>94</v>
      </c>
      <c r="S15" s="44">
        <v>13</v>
      </c>
      <c r="T15" s="44">
        <v>9</v>
      </c>
    </row>
    <row r="16" spans="1:20" ht="13" x14ac:dyDescent="0.25">
      <c r="A16" s="11">
        <v>15</v>
      </c>
      <c r="B16" s="12">
        <v>45847</v>
      </c>
      <c r="C16" s="12" t="s">
        <v>71</v>
      </c>
      <c r="D16" s="12" t="s">
        <v>72</v>
      </c>
      <c r="E16" s="12" t="s">
        <v>73</v>
      </c>
      <c r="F16" s="11" t="s">
        <v>93</v>
      </c>
      <c r="G16" s="11">
        <v>0</v>
      </c>
      <c r="H16" s="11">
        <v>0</v>
      </c>
      <c r="I16" s="11">
        <v>1</v>
      </c>
      <c r="J16" s="11">
        <v>0</v>
      </c>
      <c r="K16" s="11">
        <v>0</v>
      </c>
      <c r="L16" s="43">
        <f t="shared" si="0"/>
        <v>1</v>
      </c>
    </row>
    <row r="17" spans="1:20" ht="13" x14ac:dyDescent="0.25">
      <c r="A17" s="11">
        <v>16</v>
      </c>
      <c r="B17" s="12">
        <v>45847</v>
      </c>
      <c r="C17" s="12" t="s">
        <v>71</v>
      </c>
      <c r="D17" s="12" t="s">
        <v>72</v>
      </c>
      <c r="E17" s="12" t="s">
        <v>73</v>
      </c>
      <c r="F17" s="11" t="s">
        <v>93</v>
      </c>
      <c r="G17" s="11">
        <v>0</v>
      </c>
      <c r="H17" s="11">
        <v>0</v>
      </c>
      <c r="I17" s="11">
        <v>1</v>
      </c>
      <c r="J17" s="11">
        <v>0</v>
      </c>
      <c r="K17" s="11">
        <v>0</v>
      </c>
      <c r="L17" s="43">
        <f t="shared" si="0"/>
        <v>1</v>
      </c>
      <c r="O17" t="s">
        <v>543</v>
      </c>
    </row>
    <row r="18" spans="1:20" ht="13.75" customHeight="1" x14ac:dyDescent="0.25">
      <c r="A18" s="11">
        <v>17</v>
      </c>
      <c r="B18" s="12">
        <v>45857</v>
      </c>
      <c r="C18" s="12" t="s">
        <v>71</v>
      </c>
      <c r="D18" s="12" t="s">
        <v>72</v>
      </c>
      <c r="E18" s="12" t="s">
        <v>73</v>
      </c>
      <c r="F18" s="11" t="s">
        <v>93</v>
      </c>
      <c r="G18" s="11">
        <v>0</v>
      </c>
      <c r="H18" s="11">
        <v>0</v>
      </c>
      <c r="I18" s="11">
        <v>0</v>
      </c>
      <c r="J18" s="11">
        <v>0</v>
      </c>
      <c r="K18" s="11">
        <v>1</v>
      </c>
      <c r="L18" s="43">
        <f t="shared" si="0"/>
        <v>1</v>
      </c>
      <c r="P18" s="127" t="s">
        <v>544</v>
      </c>
      <c r="Q18" s="129" t="s">
        <v>546</v>
      </c>
      <c r="R18" s="129" t="s">
        <v>548</v>
      </c>
      <c r="S18" s="129" t="s">
        <v>550</v>
      </c>
      <c r="T18" s="132" t="s">
        <v>552</v>
      </c>
    </row>
    <row r="19" spans="1:20" ht="13" x14ac:dyDescent="0.25">
      <c r="A19" s="11">
        <v>18</v>
      </c>
      <c r="B19" s="12">
        <v>45858</v>
      </c>
      <c r="C19" s="12" t="s">
        <v>71</v>
      </c>
      <c r="D19" s="12" t="s">
        <v>72</v>
      </c>
      <c r="E19" s="12" t="s">
        <v>73</v>
      </c>
      <c r="F19" s="11" t="s">
        <v>93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43">
        <f t="shared" si="0"/>
        <v>1</v>
      </c>
      <c r="P19" s="128"/>
      <c r="Q19" s="130"/>
      <c r="R19" s="131"/>
      <c r="S19" s="130"/>
      <c r="T19" s="133"/>
    </row>
    <row r="20" spans="1:20" ht="13" x14ac:dyDescent="0.25">
      <c r="A20" s="11">
        <v>19</v>
      </c>
      <c r="B20" s="12">
        <v>45857</v>
      </c>
      <c r="C20" s="12" t="s">
        <v>71</v>
      </c>
      <c r="D20" s="12" t="s">
        <v>72</v>
      </c>
      <c r="E20" s="12" t="s">
        <v>73</v>
      </c>
      <c r="F20" s="11" t="s">
        <v>93</v>
      </c>
      <c r="G20" s="11">
        <v>0</v>
      </c>
      <c r="H20" s="11">
        <v>0</v>
      </c>
      <c r="I20" s="11">
        <v>0</v>
      </c>
      <c r="J20" s="11">
        <v>0</v>
      </c>
      <c r="K20" s="11">
        <v>1</v>
      </c>
      <c r="L20" s="43">
        <f t="shared" si="0"/>
        <v>1</v>
      </c>
      <c r="O20" t="s">
        <v>73</v>
      </c>
      <c r="P20" s="45">
        <f>+P14/$P$6</f>
        <v>0.20218579234972678</v>
      </c>
      <c r="Q20" s="45">
        <f t="shared" ref="Q20:T20" si="1">+Q14/$P$6</f>
        <v>0.25136612021857924</v>
      </c>
      <c r="R20" s="45">
        <f t="shared" si="1"/>
        <v>0.48633879781420764</v>
      </c>
      <c r="S20" s="45">
        <f t="shared" si="1"/>
        <v>0.12021857923497267</v>
      </c>
      <c r="T20" s="45">
        <f t="shared" si="1"/>
        <v>0.10382513661202186</v>
      </c>
    </row>
    <row r="21" spans="1:20" ht="13" x14ac:dyDescent="0.25">
      <c r="A21" s="11">
        <v>20</v>
      </c>
      <c r="B21" s="12">
        <v>45858</v>
      </c>
      <c r="C21" s="12" t="s">
        <v>71</v>
      </c>
      <c r="D21" s="12" t="s">
        <v>72</v>
      </c>
      <c r="E21" s="12" t="s">
        <v>73</v>
      </c>
      <c r="F21" s="11" t="s">
        <v>93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43">
        <f t="shared" si="0"/>
        <v>1</v>
      </c>
      <c r="O21" t="s">
        <v>299</v>
      </c>
      <c r="P21" s="45">
        <f>+P15/$P$7</f>
        <v>0.15789473684210525</v>
      </c>
      <c r="Q21" s="45">
        <f t="shared" ref="Q21:T21" si="2">+Q15/$P$7</f>
        <v>0.19883040935672514</v>
      </c>
      <c r="R21" s="45">
        <f t="shared" si="2"/>
        <v>0.54970760233918126</v>
      </c>
      <c r="S21" s="45">
        <f t="shared" si="2"/>
        <v>7.6023391812865493E-2</v>
      </c>
      <c r="T21" s="45">
        <f t="shared" si="2"/>
        <v>5.2631578947368418E-2</v>
      </c>
    </row>
    <row r="22" spans="1:20" ht="13" x14ac:dyDescent="0.25">
      <c r="A22" s="11">
        <v>21</v>
      </c>
      <c r="B22" s="12">
        <v>45857</v>
      </c>
      <c r="C22" s="12" t="s">
        <v>71</v>
      </c>
      <c r="D22" s="12" t="s">
        <v>72</v>
      </c>
      <c r="E22" s="12" t="s">
        <v>73</v>
      </c>
      <c r="F22" s="11" t="s">
        <v>93</v>
      </c>
      <c r="G22" s="11">
        <v>0</v>
      </c>
      <c r="H22" s="11">
        <v>0</v>
      </c>
      <c r="I22" s="11">
        <v>1</v>
      </c>
      <c r="J22" s="11">
        <v>0</v>
      </c>
      <c r="K22" s="11">
        <v>0</v>
      </c>
      <c r="L22" s="43">
        <f t="shared" si="0"/>
        <v>1</v>
      </c>
    </row>
    <row r="23" spans="1:20" ht="13" x14ac:dyDescent="0.25">
      <c r="A23" s="11">
        <v>22</v>
      </c>
      <c r="B23" s="12">
        <v>45857</v>
      </c>
      <c r="C23" s="12" t="s">
        <v>71</v>
      </c>
      <c r="D23" s="12" t="s">
        <v>72</v>
      </c>
      <c r="E23" s="12" t="s">
        <v>73</v>
      </c>
      <c r="F23" s="11" t="s">
        <v>93</v>
      </c>
      <c r="G23" s="11">
        <v>0</v>
      </c>
      <c r="H23" s="11">
        <v>0</v>
      </c>
      <c r="I23" s="11">
        <v>1</v>
      </c>
      <c r="J23" s="11">
        <v>0</v>
      </c>
      <c r="K23" s="11">
        <v>0</v>
      </c>
      <c r="L23" s="43">
        <f t="shared" si="0"/>
        <v>1</v>
      </c>
    </row>
    <row r="24" spans="1:20" ht="13" x14ac:dyDescent="0.25">
      <c r="A24" s="11">
        <v>23</v>
      </c>
      <c r="B24" s="12">
        <v>45857</v>
      </c>
      <c r="C24" s="12" t="s">
        <v>71</v>
      </c>
      <c r="D24" s="12" t="s">
        <v>72</v>
      </c>
      <c r="E24" s="12" t="s">
        <v>73</v>
      </c>
      <c r="F24" s="11" t="s">
        <v>93</v>
      </c>
      <c r="G24" s="11">
        <v>1</v>
      </c>
      <c r="H24" s="11">
        <v>0</v>
      </c>
      <c r="I24" s="11">
        <v>1</v>
      </c>
      <c r="J24" s="11">
        <v>0</v>
      </c>
      <c r="K24" s="11">
        <v>0</v>
      </c>
      <c r="L24" s="43">
        <f t="shared" si="0"/>
        <v>2</v>
      </c>
    </row>
    <row r="25" spans="1:20" ht="13" x14ac:dyDescent="0.25">
      <c r="A25" s="11">
        <v>24</v>
      </c>
      <c r="B25" s="12">
        <v>45857</v>
      </c>
      <c r="C25" s="12" t="s">
        <v>71</v>
      </c>
      <c r="D25" s="12" t="s">
        <v>72</v>
      </c>
      <c r="E25" s="12" t="s">
        <v>73</v>
      </c>
      <c r="F25" s="11" t="s">
        <v>93</v>
      </c>
      <c r="G25" s="11">
        <v>0</v>
      </c>
      <c r="H25" s="11">
        <v>0</v>
      </c>
      <c r="I25" s="11">
        <v>1</v>
      </c>
      <c r="J25" s="11">
        <v>0</v>
      </c>
      <c r="K25" s="11">
        <v>0</v>
      </c>
      <c r="L25" s="43">
        <f t="shared" si="0"/>
        <v>1</v>
      </c>
    </row>
    <row r="26" spans="1:20" ht="13" x14ac:dyDescent="0.25">
      <c r="A26" s="11">
        <v>25</v>
      </c>
      <c r="B26" s="12">
        <v>45850</v>
      </c>
      <c r="C26" s="12" t="s">
        <v>71</v>
      </c>
      <c r="D26" s="12" t="s">
        <v>72</v>
      </c>
      <c r="E26" s="12" t="s">
        <v>73</v>
      </c>
      <c r="F26" s="11" t="s">
        <v>111</v>
      </c>
      <c r="G26" s="11">
        <v>1</v>
      </c>
      <c r="H26" s="11">
        <v>0</v>
      </c>
      <c r="I26" s="11">
        <v>0</v>
      </c>
      <c r="J26" s="11">
        <v>0</v>
      </c>
      <c r="K26" s="11">
        <v>0</v>
      </c>
      <c r="L26" s="43">
        <f t="shared" si="0"/>
        <v>1</v>
      </c>
    </row>
    <row r="27" spans="1:20" ht="13" x14ac:dyDescent="0.25">
      <c r="A27" s="11">
        <v>26</v>
      </c>
      <c r="B27" s="12">
        <v>45856</v>
      </c>
      <c r="C27" s="12" t="s">
        <v>71</v>
      </c>
      <c r="D27" s="12" t="s">
        <v>72</v>
      </c>
      <c r="E27" s="12" t="s">
        <v>73</v>
      </c>
      <c r="F27" s="11" t="s">
        <v>111</v>
      </c>
      <c r="G27" s="11">
        <v>0</v>
      </c>
      <c r="H27" s="11">
        <v>0</v>
      </c>
      <c r="I27" s="11">
        <v>0</v>
      </c>
      <c r="J27" s="11">
        <v>1</v>
      </c>
      <c r="K27" s="11">
        <v>0</v>
      </c>
      <c r="L27" s="43">
        <f t="shared" si="0"/>
        <v>1</v>
      </c>
    </row>
    <row r="28" spans="1:20" ht="13" x14ac:dyDescent="0.25">
      <c r="A28" s="11">
        <v>27</v>
      </c>
      <c r="B28" s="12">
        <v>45842</v>
      </c>
      <c r="C28" s="12" t="s">
        <v>71</v>
      </c>
      <c r="D28" s="12" t="s">
        <v>72</v>
      </c>
      <c r="E28" s="12" t="s">
        <v>73</v>
      </c>
      <c r="F28" s="11" t="s">
        <v>111</v>
      </c>
      <c r="G28" s="11">
        <v>0</v>
      </c>
      <c r="H28" s="11">
        <v>1</v>
      </c>
      <c r="I28" s="11">
        <v>0</v>
      </c>
      <c r="J28" s="11">
        <v>0</v>
      </c>
      <c r="K28" s="11">
        <v>0</v>
      </c>
      <c r="L28" s="43">
        <f t="shared" si="0"/>
        <v>1</v>
      </c>
    </row>
    <row r="29" spans="1:20" ht="13" x14ac:dyDescent="0.25">
      <c r="A29" s="11">
        <v>28</v>
      </c>
      <c r="B29" s="12">
        <v>45857</v>
      </c>
      <c r="C29" s="12" t="s">
        <v>71</v>
      </c>
      <c r="D29" s="12" t="s">
        <v>72</v>
      </c>
      <c r="E29" s="12" t="s">
        <v>73</v>
      </c>
      <c r="F29" s="11" t="s">
        <v>111</v>
      </c>
      <c r="G29" s="11">
        <v>0</v>
      </c>
      <c r="H29" s="11">
        <v>0</v>
      </c>
      <c r="I29" s="11">
        <v>1</v>
      </c>
      <c r="J29" s="11">
        <v>0</v>
      </c>
      <c r="K29" s="11">
        <v>0</v>
      </c>
      <c r="L29" s="43">
        <f t="shared" si="0"/>
        <v>1</v>
      </c>
    </row>
    <row r="30" spans="1:20" ht="13" x14ac:dyDescent="0.25">
      <c r="A30" s="11">
        <v>29</v>
      </c>
      <c r="B30" s="12">
        <v>45844</v>
      </c>
      <c r="C30" s="12" t="s">
        <v>71</v>
      </c>
      <c r="D30" s="12" t="s">
        <v>72</v>
      </c>
      <c r="E30" s="12" t="s">
        <v>73</v>
      </c>
      <c r="F30" s="11" t="s">
        <v>111</v>
      </c>
      <c r="G30" s="11">
        <v>1</v>
      </c>
      <c r="H30" s="11">
        <v>0</v>
      </c>
      <c r="I30" s="11">
        <v>0</v>
      </c>
      <c r="J30" s="11">
        <v>0</v>
      </c>
      <c r="K30" s="11">
        <v>0</v>
      </c>
      <c r="L30" s="43">
        <f t="shared" si="0"/>
        <v>1</v>
      </c>
    </row>
    <row r="31" spans="1:20" ht="13" x14ac:dyDescent="0.25">
      <c r="A31" s="11">
        <v>30</v>
      </c>
      <c r="B31" s="12">
        <v>45855</v>
      </c>
      <c r="C31" s="12" t="s">
        <v>71</v>
      </c>
      <c r="D31" s="12" t="s">
        <v>72</v>
      </c>
      <c r="E31" s="12" t="s">
        <v>73</v>
      </c>
      <c r="F31" s="11" t="s">
        <v>111</v>
      </c>
      <c r="G31" s="11">
        <v>0</v>
      </c>
      <c r="H31" s="11">
        <v>0</v>
      </c>
      <c r="I31" s="11">
        <v>1</v>
      </c>
      <c r="J31" s="11">
        <v>0</v>
      </c>
      <c r="K31" s="11">
        <v>0</v>
      </c>
      <c r="L31" s="43">
        <f t="shared" si="0"/>
        <v>1</v>
      </c>
    </row>
    <row r="32" spans="1:20" ht="13" x14ac:dyDescent="0.25">
      <c r="A32" s="11">
        <v>31</v>
      </c>
      <c r="B32" s="12">
        <v>45853</v>
      </c>
      <c r="C32" s="12" t="s">
        <v>71</v>
      </c>
      <c r="D32" s="12" t="s">
        <v>72</v>
      </c>
      <c r="E32" s="12" t="s">
        <v>73</v>
      </c>
      <c r="F32" s="11" t="s">
        <v>111</v>
      </c>
      <c r="G32" s="11">
        <v>0</v>
      </c>
      <c r="H32" s="11">
        <v>1</v>
      </c>
      <c r="I32" s="11">
        <v>0</v>
      </c>
      <c r="J32" s="11">
        <v>0</v>
      </c>
      <c r="K32" s="11">
        <v>0</v>
      </c>
      <c r="L32" s="43">
        <f t="shared" si="0"/>
        <v>1</v>
      </c>
    </row>
    <row r="33" spans="1:12" ht="13" x14ac:dyDescent="0.25">
      <c r="A33" s="11">
        <v>32</v>
      </c>
      <c r="B33" s="12">
        <v>45848</v>
      </c>
      <c r="C33" s="12" t="s">
        <v>71</v>
      </c>
      <c r="D33" s="12" t="s">
        <v>72</v>
      </c>
      <c r="E33" s="12" t="s">
        <v>73</v>
      </c>
      <c r="F33" s="11" t="s">
        <v>111</v>
      </c>
      <c r="G33" s="11">
        <v>0</v>
      </c>
      <c r="H33" s="11">
        <v>0</v>
      </c>
      <c r="I33" s="11">
        <v>1</v>
      </c>
      <c r="J33" s="11">
        <v>0</v>
      </c>
      <c r="K33" s="11">
        <v>0</v>
      </c>
      <c r="L33" s="43">
        <f t="shared" si="0"/>
        <v>1</v>
      </c>
    </row>
    <row r="34" spans="1:12" ht="13" x14ac:dyDescent="0.25">
      <c r="A34" s="11">
        <v>33</v>
      </c>
      <c r="B34" s="12">
        <v>45843</v>
      </c>
      <c r="C34" s="12" t="s">
        <v>71</v>
      </c>
      <c r="D34" s="12" t="s">
        <v>72</v>
      </c>
      <c r="E34" s="12" t="s">
        <v>73</v>
      </c>
      <c r="F34" s="11" t="s">
        <v>111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43">
        <f t="shared" si="0"/>
        <v>1</v>
      </c>
    </row>
    <row r="35" spans="1:12" ht="13" x14ac:dyDescent="0.25">
      <c r="A35" s="11">
        <v>34</v>
      </c>
      <c r="B35" s="12">
        <v>45840</v>
      </c>
      <c r="C35" s="12" t="s">
        <v>71</v>
      </c>
      <c r="D35" s="12" t="s">
        <v>72</v>
      </c>
      <c r="E35" s="12" t="s">
        <v>73</v>
      </c>
      <c r="F35" s="11" t="s">
        <v>111</v>
      </c>
      <c r="G35" s="11">
        <v>1</v>
      </c>
      <c r="H35" s="11">
        <v>0</v>
      </c>
      <c r="I35" s="11">
        <v>0</v>
      </c>
      <c r="J35" s="11">
        <v>0</v>
      </c>
      <c r="K35" s="11">
        <v>0</v>
      </c>
      <c r="L35" s="43">
        <f t="shared" si="0"/>
        <v>1</v>
      </c>
    </row>
    <row r="36" spans="1:12" ht="13" x14ac:dyDescent="0.25">
      <c r="A36" s="11">
        <v>35</v>
      </c>
      <c r="B36" s="12">
        <v>45855</v>
      </c>
      <c r="C36" s="12" t="s">
        <v>71</v>
      </c>
      <c r="D36" s="12" t="s">
        <v>72</v>
      </c>
      <c r="E36" s="12" t="s">
        <v>73</v>
      </c>
      <c r="F36" s="11" t="s">
        <v>111</v>
      </c>
      <c r="G36" s="11">
        <v>0</v>
      </c>
      <c r="H36" s="11">
        <v>0</v>
      </c>
      <c r="I36" s="11">
        <v>1</v>
      </c>
      <c r="J36" s="11">
        <v>0</v>
      </c>
      <c r="K36" s="11">
        <v>0</v>
      </c>
      <c r="L36" s="43">
        <f t="shared" si="0"/>
        <v>1</v>
      </c>
    </row>
    <row r="37" spans="1:12" ht="13" x14ac:dyDescent="0.25">
      <c r="A37" s="11">
        <v>36</v>
      </c>
      <c r="B37" s="12">
        <v>45875</v>
      </c>
      <c r="C37" s="12" t="s">
        <v>71</v>
      </c>
      <c r="D37" s="12" t="s">
        <v>72</v>
      </c>
      <c r="E37" s="12" t="s">
        <v>73</v>
      </c>
      <c r="F37" s="11" t="s">
        <v>93</v>
      </c>
      <c r="G37" s="11">
        <v>0</v>
      </c>
      <c r="H37" s="11">
        <v>1</v>
      </c>
      <c r="I37" s="11">
        <v>0</v>
      </c>
      <c r="J37" s="11">
        <v>0</v>
      </c>
      <c r="K37" s="11">
        <v>0</v>
      </c>
      <c r="L37" s="43">
        <f t="shared" si="0"/>
        <v>1</v>
      </c>
    </row>
    <row r="38" spans="1:12" ht="13" x14ac:dyDescent="0.25">
      <c r="A38" s="11">
        <v>37</v>
      </c>
      <c r="B38" s="12">
        <v>45875</v>
      </c>
      <c r="C38" s="12" t="s">
        <v>71</v>
      </c>
      <c r="D38" s="12" t="s">
        <v>72</v>
      </c>
      <c r="E38" s="12" t="s">
        <v>73</v>
      </c>
      <c r="F38" s="11" t="s">
        <v>93</v>
      </c>
      <c r="G38" s="11">
        <v>0</v>
      </c>
      <c r="H38" s="11">
        <v>0</v>
      </c>
      <c r="I38" s="11">
        <v>0</v>
      </c>
      <c r="J38" s="11">
        <v>0</v>
      </c>
      <c r="K38" s="11">
        <v>1</v>
      </c>
      <c r="L38" s="43">
        <f t="shared" si="0"/>
        <v>1</v>
      </c>
    </row>
    <row r="39" spans="1:12" ht="13" x14ac:dyDescent="0.25">
      <c r="A39" s="11">
        <v>38</v>
      </c>
      <c r="B39" s="12">
        <v>45875</v>
      </c>
      <c r="C39" s="12" t="s">
        <v>71</v>
      </c>
      <c r="D39" s="12" t="s">
        <v>72</v>
      </c>
      <c r="E39" s="12" t="s">
        <v>73</v>
      </c>
      <c r="F39" s="11" t="s">
        <v>93</v>
      </c>
      <c r="G39" s="11">
        <v>0</v>
      </c>
      <c r="H39" s="11">
        <v>0</v>
      </c>
      <c r="I39" s="11">
        <v>0</v>
      </c>
      <c r="J39" s="11">
        <v>0</v>
      </c>
      <c r="K39" s="11">
        <v>1</v>
      </c>
      <c r="L39" s="43">
        <f t="shared" si="0"/>
        <v>1</v>
      </c>
    </row>
    <row r="40" spans="1:12" ht="13" x14ac:dyDescent="0.25">
      <c r="A40" s="11">
        <v>39</v>
      </c>
      <c r="B40" s="12">
        <v>45875</v>
      </c>
      <c r="C40" s="12" t="s">
        <v>71</v>
      </c>
      <c r="D40" s="12" t="s">
        <v>72</v>
      </c>
      <c r="E40" s="12" t="s">
        <v>73</v>
      </c>
      <c r="F40" s="11" t="s">
        <v>93</v>
      </c>
      <c r="G40" s="11">
        <v>0</v>
      </c>
      <c r="H40" s="11">
        <v>0</v>
      </c>
      <c r="I40" s="11">
        <v>0</v>
      </c>
      <c r="J40" s="11">
        <v>0</v>
      </c>
      <c r="K40" s="11">
        <v>1</v>
      </c>
      <c r="L40" s="43">
        <f t="shared" si="0"/>
        <v>1</v>
      </c>
    </row>
    <row r="41" spans="1:12" ht="13" x14ac:dyDescent="0.25">
      <c r="A41" s="11">
        <v>40</v>
      </c>
      <c r="B41" s="12">
        <v>45875</v>
      </c>
      <c r="C41" s="12" t="s">
        <v>71</v>
      </c>
      <c r="D41" s="12" t="s">
        <v>72</v>
      </c>
      <c r="E41" s="12" t="s">
        <v>73</v>
      </c>
      <c r="F41" s="11" t="s">
        <v>93</v>
      </c>
      <c r="G41" s="11">
        <v>0</v>
      </c>
      <c r="H41" s="11">
        <v>1</v>
      </c>
      <c r="I41" s="11">
        <v>0</v>
      </c>
      <c r="J41" s="11">
        <v>0</v>
      </c>
      <c r="K41" s="11">
        <v>0</v>
      </c>
      <c r="L41" s="43">
        <f t="shared" si="0"/>
        <v>1</v>
      </c>
    </row>
    <row r="42" spans="1:12" ht="13" x14ac:dyDescent="0.25">
      <c r="A42" s="11">
        <v>41</v>
      </c>
      <c r="B42" s="12">
        <v>45875</v>
      </c>
      <c r="C42" s="12" t="s">
        <v>71</v>
      </c>
      <c r="D42" s="12" t="s">
        <v>72</v>
      </c>
      <c r="E42" s="12" t="s">
        <v>73</v>
      </c>
      <c r="F42" s="11" t="s">
        <v>93</v>
      </c>
      <c r="G42" s="11">
        <v>0</v>
      </c>
      <c r="H42" s="11">
        <v>1</v>
      </c>
      <c r="I42" s="11">
        <v>0</v>
      </c>
      <c r="J42" s="11">
        <v>0</v>
      </c>
      <c r="K42" s="11">
        <v>0</v>
      </c>
      <c r="L42" s="43">
        <f t="shared" si="0"/>
        <v>1</v>
      </c>
    </row>
    <row r="43" spans="1:12" ht="13" x14ac:dyDescent="0.25">
      <c r="A43" s="11">
        <v>42</v>
      </c>
      <c r="B43" s="12">
        <v>45875</v>
      </c>
      <c r="C43" s="12" t="s">
        <v>71</v>
      </c>
      <c r="D43" s="12" t="s">
        <v>72</v>
      </c>
      <c r="E43" s="12" t="s">
        <v>73</v>
      </c>
      <c r="F43" s="11" t="s">
        <v>93</v>
      </c>
      <c r="G43" s="11">
        <v>0</v>
      </c>
      <c r="H43" s="11">
        <v>1</v>
      </c>
      <c r="I43" s="11">
        <v>0</v>
      </c>
      <c r="J43" s="11">
        <v>0</v>
      </c>
      <c r="K43" s="11">
        <v>0</v>
      </c>
      <c r="L43" s="43">
        <f t="shared" si="0"/>
        <v>1</v>
      </c>
    </row>
    <row r="44" spans="1:12" ht="13" x14ac:dyDescent="0.25">
      <c r="A44" s="11">
        <v>43</v>
      </c>
      <c r="B44" s="12">
        <v>45875</v>
      </c>
      <c r="C44" s="12" t="s">
        <v>71</v>
      </c>
      <c r="D44" s="12" t="s">
        <v>72</v>
      </c>
      <c r="E44" s="12" t="s">
        <v>73</v>
      </c>
      <c r="F44" s="11" t="s">
        <v>93</v>
      </c>
      <c r="G44" s="11">
        <v>0</v>
      </c>
      <c r="H44" s="11">
        <v>0</v>
      </c>
      <c r="I44" s="11">
        <v>0</v>
      </c>
      <c r="J44" s="11">
        <v>0</v>
      </c>
      <c r="K44" s="11">
        <v>1</v>
      </c>
      <c r="L44" s="43">
        <f t="shared" si="0"/>
        <v>1</v>
      </c>
    </row>
    <row r="45" spans="1:12" ht="13" x14ac:dyDescent="0.25">
      <c r="A45" s="11">
        <v>44</v>
      </c>
      <c r="B45" s="12">
        <v>45878</v>
      </c>
      <c r="C45" s="12" t="s">
        <v>71</v>
      </c>
      <c r="D45" s="12" t="s">
        <v>72</v>
      </c>
      <c r="E45" s="12" t="s">
        <v>73</v>
      </c>
      <c r="F45" s="11" t="s">
        <v>74</v>
      </c>
      <c r="G45" s="11">
        <v>0</v>
      </c>
      <c r="H45" s="11">
        <v>0</v>
      </c>
      <c r="I45" s="11">
        <v>1</v>
      </c>
      <c r="J45" s="11">
        <v>0</v>
      </c>
      <c r="K45" s="11">
        <v>0</v>
      </c>
      <c r="L45" s="43">
        <f t="shared" si="0"/>
        <v>1</v>
      </c>
    </row>
    <row r="46" spans="1:12" ht="13" x14ac:dyDescent="0.25">
      <c r="A46" s="11">
        <v>45</v>
      </c>
      <c r="B46" s="12">
        <v>45878</v>
      </c>
      <c r="C46" s="12" t="s">
        <v>71</v>
      </c>
      <c r="D46" s="12" t="s">
        <v>72</v>
      </c>
      <c r="E46" s="12" t="s">
        <v>73</v>
      </c>
      <c r="F46" s="11" t="s">
        <v>74</v>
      </c>
      <c r="G46" s="11">
        <v>0</v>
      </c>
      <c r="H46" s="11">
        <v>0</v>
      </c>
      <c r="I46" s="11">
        <v>0</v>
      </c>
      <c r="J46" s="11">
        <v>1</v>
      </c>
      <c r="K46" s="11">
        <v>0</v>
      </c>
      <c r="L46" s="43">
        <f t="shared" si="0"/>
        <v>1</v>
      </c>
    </row>
    <row r="47" spans="1:12" ht="13" x14ac:dyDescent="0.25">
      <c r="A47" s="11">
        <v>46</v>
      </c>
      <c r="B47" s="12">
        <v>45878</v>
      </c>
      <c r="C47" s="12" t="s">
        <v>71</v>
      </c>
      <c r="D47" s="12" t="s">
        <v>72</v>
      </c>
      <c r="E47" s="12" t="s">
        <v>73</v>
      </c>
      <c r="F47" s="11" t="s">
        <v>74</v>
      </c>
      <c r="G47" s="11">
        <v>0</v>
      </c>
      <c r="H47" s="11">
        <v>0</v>
      </c>
      <c r="I47" s="11">
        <v>1</v>
      </c>
      <c r="J47" s="11">
        <v>0</v>
      </c>
      <c r="K47" s="11">
        <v>0</v>
      </c>
      <c r="L47" s="43">
        <f t="shared" si="0"/>
        <v>1</v>
      </c>
    </row>
    <row r="48" spans="1:12" ht="13" x14ac:dyDescent="0.25">
      <c r="A48" s="11">
        <v>47</v>
      </c>
      <c r="B48" s="12">
        <v>45878</v>
      </c>
      <c r="C48" s="12" t="s">
        <v>71</v>
      </c>
      <c r="D48" s="12" t="s">
        <v>72</v>
      </c>
      <c r="E48" s="12" t="s">
        <v>73</v>
      </c>
      <c r="F48" s="11" t="s">
        <v>74</v>
      </c>
      <c r="G48" s="11">
        <v>0</v>
      </c>
      <c r="H48" s="11">
        <v>0</v>
      </c>
      <c r="I48" s="11">
        <v>1</v>
      </c>
      <c r="J48" s="11">
        <v>0</v>
      </c>
      <c r="K48" s="11">
        <v>0</v>
      </c>
      <c r="L48" s="43">
        <f t="shared" si="0"/>
        <v>1</v>
      </c>
    </row>
    <row r="49" spans="1:12" ht="13" x14ac:dyDescent="0.25">
      <c r="A49" s="11">
        <v>48</v>
      </c>
      <c r="B49" s="12">
        <v>45878</v>
      </c>
      <c r="C49" s="12" t="s">
        <v>71</v>
      </c>
      <c r="D49" s="12" t="s">
        <v>72</v>
      </c>
      <c r="E49" s="12" t="s">
        <v>73</v>
      </c>
      <c r="F49" s="11" t="s">
        <v>74</v>
      </c>
      <c r="G49" s="11">
        <v>0</v>
      </c>
      <c r="H49" s="11">
        <v>0</v>
      </c>
      <c r="I49" s="11">
        <v>1</v>
      </c>
      <c r="J49" s="11">
        <v>0</v>
      </c>
      <c r="K49" s="11">
        <v>0</v>
      </c>
      <c r="L49" s="43">
        <f t="shared" si="0"/>
        <v>1</v>
      </c>
    </row>
    <row r="50" spans="1:12" ht="13" x14ac:dyDescent="0.25">
      <c r="A50" s="11">
        <v>49</v>
      </c>
      <c r="B50" s="12">
        <v>45878</v>
      </c>
      <c r="C50" s="12" t="s">
        <v>71</v>
      </c>
      <c r="D50" s="12" t="s">
        <v>72</v>
      </c>
      <c r="E50" s="12" t="s">
        <v>73</v>
      </c>
      <c r="F50" s="11" t="s">
        <v>74</v>
      </c>
      <c r="G50" s="11">
        <v>0</v>
      </c>
      <c r="H50" s="11">
        <v>0</v>
      </c>
      <c r="I50" s="11">
        <v>1</v>
      </c>
      <c r="J50" s="11">
        <v>0</v>
      </c>
      <c r="K50" s="11">
        <v>0</v>
      </c>
      <c r="L50" s="43">
        <f t="shared" si="0"/>
        <v>1</v>
      </c>
    </row>
    <row r="51" spans="1:12" ht="13" x14ac:dyDescent="0.25">
      <c r="A51" s="11">
        <v>50</v>
      </c>
      <c r="B51" s="12">
        <v>45878</v>
      </c>
      <c r="C51" s="12" t="s">
        <v>71</v>
      </c>
      <c r="D51" s="12" t="s">
        <v>72</v>
      </c>
      <c r="E51" s="12" t="s">
        <v>73</v>
      </c>
      <c r="F51" s="11" t="s">
        <v>74</v>
      </c>
      <c r="G51" s="11">
        <v>0</v>
      </c>
      <c r="H51" s="11">
        <v>0</v>
      </c>
      <c r="I51" s="11">
        <v>1</v>
      </c>
      <c r="J51" s="11">
        <v>0</v>
      </c>
      <c r="K51" s="11">
        <v>0</v>
      </c>
      <c r="L51" s="43">
        <f t="shared" si="0"/>
        <v>1</v>
      </c>
    </row>
    <row r="52" spans="1:12" ht="13" x14ac:dyDescent="0.25">
      <c r="A52" s="11">
        <v>51</v>
      </c>
      <c r="B52" s="12">
        <v>45878</v>
      </c>
      <c r="C52" s="12" t="s">
        <v>71</v>
      </c>
      <c r="D52" s="12" t="s">
        <v>72</v>
      </c>
      <c r="E52" s="12" t="s">
        <v>73</v>
      </c>
      <c r="F52" s="11" t="s">
        <v>74</v>
      </c>
      <c r="G52" s="11">
        <v>0</v>
      </c>
      <c r="H52" s="11">
        <v>0</v>
      </c>
      <c r="I52" s="11">
        <v>1</v>
      </c>
      <c r="J52" s="11">
        <v>0</v>
      </c>
      <c r="K52" s="11">
        <v>0</v>
      </c>
      <c r="L52" s="43">
        <f t="shared" si="0"/>
        <v>1</v>
      </c>
    </row>
    <row r="53" spans="1:12" ht="13" x14ac:dyDescent="0.25">
      <c r="A53" s="11">
        <v>52</v>
      </c>
      <c r="B53" s="12">
        <v>45885</v>
      </c>
      <c r="C53" s="12" t="s">
        <v>71</v>
      </c>
      <c r="D53" s="12" t="s">
        <v>72</v>
      </c>
      <c r="E53" s="12" t="s">
        <v>73</v>
      </c>
      <c r="F53" s="11" t="s">
        <v>93</v>
      </c>
      <c r="G53" s="11">
        <v>1</v>
      </c>
      <c r="H53" s="11">
        <v>0</v>
      </c>
      <c r="I53" s="11">
        <v>0</v>
      </c>
      <c r="J53" s="11">
        <v>0</v>
      </c>
      <c r="K53" s="11">
        <v>0</v>
      </c>
      <c r="L53" s="43">
        <f t="shared" si="0"/>
        <v>1</v>
      </c>
    </row>
    <row r="54" spans="1:12" ht="13" x14ac:dyDescent="0.25">
      <c r="A54" s="11">
        <v>53</v>
      </c>
      <c r="B54" s="12">
        <v>45885</v>
      </c>
      <c r="C54" s="12" t="s">
        <v>71</v>
      </c>
      <c r="D54" s="12" t="s">
        <v>72</v>
      </c>
      <c r="E54" s="12" t="s">
        <v>73</v>
      </c>
      <c r="F54" s="11" t="s">
        <v>93</v>
      </c>
      <c r="G54" s="11">
        <v>0</v>
      </c>
      <c r="H54" s="11">
        <v>0</v>
      </c>
      <c r="I54" s="11">
        <v>0</v>
      </c>
      <c r="J54" s="11">
        <v>0</v>
      </c>
      <c r="K54" s="11">
        <v>1</v>
      </c>
      <c r="L54" s="43">
        <f t="shared" si="0"/>
        <v>1</v>
      </c>
    </row>
    <row r="55" spans="1:12" ht="13" x14ac:dyDescent="0.25">
      <c r="A55" s="11">
        <v>54</v>
      </c>
      <c r="B55" s="12">
        <v>45885</v>
      </c>
      <c r="C55" s="12" t="s">
        <v>71</v>
      </c>
      <c r="D55" s="12" t="s">
        <v>72</v>
      </c>
      <c r="E55" s="12" t="s">
        <v>73</v>
      </c>
      <c r="F55" s="11" t="s">
        <v>93</v>
      </c>
      <c r="G55" s="11">
        <v>0</v>
      </c>
      <c r="H55" s="11">
        <v>1</v>
      </c>
      <c r="I55" s="11">
        <v>0</v>
      </c>
      <c r="J55" s="11">
        <v>0</v>
      </c>
      <c r="K55" s="11">
        <v>0</v>
      </c>
      <c r="L55" s="43">
        <f t="shared" si="0"/>
        <v>1</v>
      </c>
    </row>
    <row r="56" spans="1:12" ht="13" x14ac:dyDescent="0.25">
      <c r="A56" s="11">
        <v>55</v>
      </c>
      <c r="B56" s="12">
        <v>45885</v>
      </c>
      <c r="C56" s="12" t="s">
        <v>71</v>
      </c>
      <c r="D56" s="12" t="s">
        <v>72</v>
      </c>
      <c r="E56" s="12" t="s">
        <v>73</v>
      </c>
      <c r="F56" s="11" t="s">
        <v>93</v>
      </c>
      <c r="G56" s="11">
        <v>1</v>
      </c>
      <c r="H56" s="11">
        <v>0</v>
      </c>
      <c r="I56" s="11">
        <v>0</v>
      </c>
      <c r="J56" s="11">
        <v>0</v>
      </c>
      <c r="K56" s="11">
        <v>0</v>
      </c>
      <c r="L56" s="43">
        <f t="shared" si="0"/>
        <v>1</v>
      </c>
    </row>
    <row r="57" spans="1:12" ht="13" x14ac:dyDescent="0.25">
      <c r="A57" s="11">
        <v>56</v>
      </c>
      <c r="B57" s="12">
        <v>45880</v>
      </c>
      <c r="C57" s="12" t="s">
        <v>71</v>
      </c>
      <c r="D57" s="12" t="s">
        <v>72</v>
      </c>
      <c r="E57" s="12" t="s">
        <v>73</v>
      </c>
      <c r="F57" s="11" t="s">
        <v>142</v>
      </c>
      <c r="G57" s="11">
        <v>0</v>
      </c>
      <c r="H57" s="11">
        <v>0</v>
      </c>
      <c r="I57" s="11">
        <v>1</v>
      </c>
      <c r="J57" s="11">
        <v>0</v>
      </c>
      <c r="K57" s="11">
        <v>0</v>
      </c>
      <c r="L57" s="43">
        <f t="shared" si="0"/>
        <v>1</v>
      </c>
    </row>
    <row r="58" spans="1:12" ht="13" x14ac:dyDescent="0.25">
      <c r="A58" s="11">
        <v>57</v>
      </c>
      <c r="B58" s="12">
        <v>45880</v>
      </c>
      <c r="C58" s="12" t="s">
        <v>71</v>
      </c>
      <c r="D58" s="12" t="s">
        <v>72</v>
      </c>
      <c r="E58" s="12" t="s">
        <v>73</v>
      </c>
      <c r="F58" s="11" t="s">
        <v>142</v>
      </c>
      <c r="G58" s="11">
        <v>0</v>
      </c>
      <c r="H58" s="11">
        <v>1</v>
      </c>
      <c r="I58" s="11">
        <v>0</v>
      </c>
      <c r="J58" s="11">
        <v>0</v>
      </c>
      <c r="K58" s="11">
        <v>0</v>
      </c>
      <c r="L58" s="43">
        <f t="shared" si="0"/>
        <v>1</v>
      </c>
    </row>
    <row r="59" spans="1:12" ht="13" x14ac:dyDescent="0.25">
      <c r="A59" s="11">
        <v>58</v>
      </c>
      <c r="B59" s="12">
        <v>45880</v>
      </c>
      <c r="C59" s="12" t="s">
        <v>71</v>
      </c>
      <c r="D59" s="12" t="s">
        <v>72</v>
      </c>
      <c r="E59" s="12" t="s">
        <v>73</v>
      </c>
      <c r="F59" s="11" t="s">
        <v>142</v>
      </c>
      <c r="G59" s="11">
        <v>0</v>
      </c>
      <c r="H59" s="11">
        <v>0</v>
      </c>
      <c r="I59" s="11">
        <v>1</v>
      </c>
      <c r="J59" s="11">
        <v>0</v>
      </c>
      <c r="K59" s="11">
        <v>0</v>
      </c>
      <c r="L59" s="43">
        <f t="shared" si="0"/>
        <v>1</v>
      </c>
    </row>
    <row r="60" spans="1:12" ht="13" x14ac:dyDescent="0.25">
      <c r="A60" s="11">
        <v>59</v>
      </c>
      <c r="B60" s="12">
        <v>45880</v>
      </c>
      <c r="C60" s="12" t="s">
        <v>71</v>
      </c>
      <c r="D60" s="12" t="s">
        <v>72</v>
      </c>
      <c r="E60" s="12" t="s">
        <v>73</v>
      </c>
      <c r="F60" s="11" t="s">
        <v>142</v>
      </c>
      <c r="G60" s="11">
        <v>0</v>
      </c>
      <c r="H60" s="11">
        <v>0</v>
      </c>
      <c r="I60" s="11">
        <v>1</v>
      </c>
      <c r="J60" s="11">
        <v>0</v>
      </c>
      <c r="K60" s="11">
        <v>0</v>
      </c>
      <c r="L60" s="43">
        <f t="shared" si="0"/>
        <v>1</v>
      </c>
    </row>
    <row r="61" spans="1:12" ht="13" x14ac:dyDescent="0.25">
      <c r="A61" s="11">
        <v>60</v>
      </c>
      <c r="B61" s="12">
        <v>45892</v>
      </c>
      <c r="C61" s="12" t="s">
        <v>71</v>
      </c>
      <c r="D61" s="12" t="s">
        <v>72</v>
      </c>
      <c r="E61" s="12" t="s">
        <v>73</v>
      </c>
      <c r="F61" s="11" t="s">
        <v>142</v>
      </c>
      <c r="G61" s="11">
        <v>0</v>
      </c>
      <c r="H61" s="11">
        <v>0</v>
      </c>
      <c r="I61" s="11">
        <v>0</v>
      </c>
      <c r="J61" s="11">
        <v>1</v>
      </c>
      <c r="K61" s="11">
        <v>0</v>
      </c>
      <c r="L61" s="43">
        <f t="shared" si="0"/>
        <v>1</v>
      </c>
    </row>
    <row r="62" spans="1:12" ht="13" x14ac:dyDescent="0.25">
      <c r="A62" s="11">
        <v>61</v>
      </c>
      <c r="B62" s="12">
        <v>45892</v>
      </c>
      <c r="C62" s="12" t="s">
        <v>71</v>
      </c>
      <c r="D62" s="12" t="s">
        <v>72</v>
      </c>
      <c r="E62" s="12" t="s">
        <v>73</v>
      </c>
      <c r="F62" s="11" t="s">
        <v>142</v>
      </c>
      <c r="G62" s="11">
        <v>0</v>
      </c>
      <c r="H62" s="11">
        <v>0</v>
      </c>
      <c r="I62" s="11">
        <v>1</v>
      </c>
      <c r="J62" s="11">
        <v>0</v>
      </c>
      <c r="K62" s="11">
        <v>0</v>
      </c>
      <c r="L62" s="43">
        <f t="shared" si="0"/>
        <v>1</v>
      </c>
    </row>
    <row r="63" spans="1:12" ht="13" x14ac:dyDescent="0.25">
      <c r="A63" s="11">
        <v>62</v>
      </c>
      <c r="B63" s="12">
        <v>45885</v>
      </c>
      <c r="C63" s="12" t="s">
        <v>71</v>
      </c>
      <c r="D63" s="12" t="s">
        <v>72</v>
      </c>
      <c r="E63" s="12" t="s">
        <v>73</v>
      </c>
      <c r="F63" s="11" t="s">
        <v>142</v>
      </c>
      <c r="G63" s="11">
        <v>0</v>
      </c>
      <c r="H63" s="11">
        <v>1</v>
      </c>
      <c r="I63" s="11">
        <v>0</v>
      </c>
      <c r="J63" s="11">
        <v>0</v>
      </c>
      <c r="K63" s="11">
        <v>0</v>
      </c>
      <c r="L63" s="43">
        <f t="shared" si="0"/>
        <v>1</v>
      </c>
    </row>
    <row r="64" spans="1:12" ht="13" x14ac:dyDescent="0.25">
      <c r="A64" s="11">
        <v>63</v>
      </c>
      <c r="B64" s="12">
        <v>45885</v>
      </c>
      <c r="C64" s="12" t="s">
        <v>71</v>
      </c>
      <c r="D64" s="12" t="s">
        <v>72</v>
      </c>
      <c r="E64" s="12" t="s">
        <v>73</v>
      </c>
      <c r="F64" s="11" t="s">
        <v>142</v>
      </c>
      <c r="G64" s="11">
        <v>1</v>
      </c>
      <c r="H64" s="11">
        <v>1</v>
      </c>
      <c r="I64" s="11">
        <v>1</v>
      </c>
      <c r="J64" s="11">
        <v>1</v>
      </c>
      <c r="K64" s="11">
        <v>1</v>
      </c>
      <c r="L64" s="43">
        <f t="shared" si="0"/>
        <v>5</v>
      </c>
    </row>
    <row r="65" spans="1:12" ht="13" x14ac:dyDescent="0.25">
      <c r="A65" s="11">
        <v>64</v>
      </c>
      <c r="B65" s="12">
        <v>45878</v>
      </c>
      <c r="C65" s="12" t="s">
        <v>71</v>
      </c>
      <c r="D65" s="12" t="s">
        <v>72</v>
      </c>
      <c r="E65" s="12" t="s">
        <v>73</v>
      </c>
      <c r="F65" s="11" t="s">
        <v>142</v>
      </c>
      <c r="G65" s="11">
        <v>0</v>
      </c>
      <c r="H65" s="11">
        <v>0</v>
      </c>
      <c r="I65" s="11">
        <v>1</v>
      </c>
      <c r="J65" s="11">
        <v>0</v>
      </c>
      <c r="K65" s="11">
        <v>0</v>
      </c>
      <c r="L65" s="43">
        <f t="shared" si="0"/>
        <v>1</v>
      </c>
    </row>
    <row r="66" spans="1:12" ht="13" x14ac:dyDescent="0.25">
      <c r="A66" s="11">
        <v>65</v>
      </c>
      <c r="B66" s="12">
        <v>45878</v>
      </c>
      <c r="C66" s="12" t="s">
        <v>71</v>
      </c>
      <c r="D66" s="12" t="s">
        <v>72</v>
      </c>
      <c r="E66" s="12" t="s">
        <v>73</v>
      </c>
      <c r="F66" s="11" t="s">
        <v>142</v>
      </c>
      <c r="G66" s="11">
        <v>0</v>
      </c>
      <c r="H66" s="11">
        <v>1</v>
      </c>
      <c r="I66" s="11">
        <v>0</v>
      </c>
      <c r="J66" s="11">
        <v>0</v>
      </c>
      <c r="K66" s="11">
        <v>0</v>
      </c>
      <c r="L66" s="43">
        <f t="shared" si="0"/>
        <v>1</v>
      </c>
    </row>
    <row r="67" spans="1:12" ht="13" x14ac:dyDescent="0.25">
      <c r="A67" s="11">
        <v>66</v>
      </c>
      <c r="B67" s="12">
        <v>45875</v>
      </c>
      <c r="C67" s="12" t="s">
        <v>71</v>
      </c>
      <c r="D67" s="12" t="s">
        <v>72</v>
      </c>
      <c r="E67" s="12" t="s">
        <v>73</v>
      </c>
      <c r="F67" s="11" t="s">
        <v>142</v>
      </c>
      <c r="G67" s="11">
        <v>1</v>
      </c>
      <c r="H67" s="11">
        <v>1</v>
      </c>
      <c r="I67" s="11">
        <v>0</v>
      </c>
      <c r="J67" s="11">
        <v>0</v>
      </c>
      <c r="K67" s="11">
        <v>0</v>
      </c>
      <c r="L67" s="43">
        <f t="shared" ref="L67:L130" si="3">SUM(G67:K67)</f>
        <v>2</v>
      </c>
    </row>
    <row r="68" spans="1:12" ht="13" x14ac:dyDescent="0.25">
      <c r="A68" s="11">
        <v>67</v>
      </c>
      <c r="B68" s="12">
        <v>45875</v>
      </c>
      <c r="C68" s="12" t="s">
        <v>71</v>
      </c>
      <c r="D68" s="12" t="s">
        <v>72</v>
      </c>
      <c r="E68" s="12" t="s">
        <v>73</v>
      </c>
      <c r="F68" s="11" t="s">
        <v>142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43">
        <f t="shared" si="3"/>
        <v>1</v>
      </c>
    </row>
    <row r="69" spans="1:12" ht="13" x14ac:dyDescent="0.25">
      <c r="A69" s="11">
        <v>68</v>
      </c>
      <c r="B69" s="18">
        <v>45911</v>
      </c>
      <c r="C69" s="12" t="s">
        <v>71</v>
      </c>
      <c r="D69" s="12" t="s">
        <v>72</v>
      </c>
      <c r="E69" s="12" t="s">
        <v>73</v>
      </c>
      <c r="F69" s="15" t="s">
        <v>93</v>
      </c>
      <c r="G69" s="11">
        <v>0</v>
      </c>
      <c r="H69" s="11">
        <v>0</v>
      </c>
      <c r="I69" s="11">
        <v>0</v>
      </c>
      <c r="J69" s="11">
        <v>0</v>
      </c>
      <c r="K69" s="11">
        <v>1</v>
      </c>
      <c r="L69" s="43">
        <f t="shared" si="3"/>
        <v>1</v>
      </c>
    </row>
    <row r="70" spans="1:12" ht="13" x14ac:dyDescent="0.25">
      <c r="A70" s="11">
        <v>69</v>
      </c>
      <c r="B70" s="18">
        <v>45911</v>
      </c>
      <c r="C70" s="12" t="s">
        <v>71</v>
      </c>
      <c r="D70" s="12" t="s">
        <v>72</v>
      </c>
      <c r="E70" s="12" t="s">
        <v>73</v>
      </c>
      <c r="F70" s="15" t="s">
        <v>93</v>
      </c>
      <c r="G70" s="11">
        <v>1</v>
      </c>
      <c r="H70" s="11">
        <v>1</v>
      </c>
      <c r="I70" s="11">
        <v>0</v>
      </c>
      <c r="J70" s="11">
        <v>0</v>
      </c>
      <c r="K70" s="11">
        <v>0</v>
      </c>
      <c r="L70" s="43">
        <f t="shared" si="3"/>
        <v>2</v>
      </c>
    </row>
    <row r="71" spans="1:12" ht="13" x14ac:dyDescent="0.25">
      <c r="A71" s="11">
        <v>70</v>
      </c>
      <c r="B71" s="18">
        <v>45911</v>
      </c>
      <c r="C71" s="12" t="s">
        <v>71</v>
      </c>
      <c r="D71" s="12" t="s">
        <v>72</v>
      </c>
      <c r="E71" s="12" t="s">
        <v>73</v>
      </c>
      <c r="F71" s="15" t="s">
        <v>93</v>
      </c>
      <c r="G71" s="11">
        <v>0</v>
      </c>
      <c r="H71" s="11">
        <v>0</v>
      </c>
      <c r="I71" s="11">
        <v>0</v>
      </c>
      <c r="J71" s="11">
        <v>0</v>
      </c>
      <c r="K71" s="11">
        <v>1</v>
      </c>
      <c r="L71" s="43">
        <f t="shared" si="3"/>
        <v>1</v>
      </c>
    </row>
    <row r="72" spans="1:12" ht="13" x14ac:dyDescent="0.25">
      <c r="A72" s="11">
        <v>71</v>
      </c>
      <c r="B72" s="18">
        <v>45911</v>
      </c>
      <c r="C72" s="12" t="s">
        <v>71</v>
      </c>
      <c r="D72" s="12" t="s">
        <v>72</v>
      </c>
      <c r="E72" s="12" t="s">
        <v>73</v>
      </c>
      <c r="F72" s="15" t="s">
        <v>93</v>
      </c>
      <c r="G72" s="11">
        <v>0</v>
      </c>
      <c r="H72" s="11">
        <v>0</v>
      </c>
      <c r="I72" s="11">
        <v>1</v>
      </c>
      <c r="J72" s="11">
        <v>0</v>
      </c>
      <c r="K72" s="11">
        <v>0</v>
      </c>
      <c r="L72" s="43">
        <f t="shared" si="3"/>
        <v>1</v>
      </c>
    </row>
    <row r="73" spans="1:12" ht="13" x14ac:dyDescent="0.25">
      <c r="A73" s="11">
        <v>72</v>
      </c>
      <c r="B73" s="18">
        <v>45911</v>
      </c>
      <c r="C73" s="12" t="s">
        <v>71</v>
      </c>
      <c r="D73" s="12" t="s">
        <v>72</v>
      </c>
      <c r="E73" s="12" t="s">
        <v>73</v>
      </c>
      <c r="F73" s="15" t="s">
        <v>93</v>
      </c>
      <c r="G73" s="11">
        <v>0</v>
      </c>
      <c r="H73" s="11">
        <v>0</v>
      </c>
      <c r="I73" s="11">
        <v>1</v>
      </c>
      <c r="J73" s="11">
        <v>0</v>
      </c>
      <c r="K73" s="11">
        <v>0</v>
      </c>
      <c r="L73" s="43">
        <f t="shared" si="3"/>
        <v>1</v>
      </c>
    </row>
    <row r="74" spans="1:12" ht="13" x14ac:dyDescent="0.25">
      <c r="A74" s="11">
        <v>73</v>
      </c>
      <c r="B74" s="18">
        <v>45911</v>
      </c>
      <c r="C74" s="12" t="s">
        <v>71</v>
      </c>
      <c r="D74" s="12" t="s">
        <v>72</v>
      </c>
      <c r="E74" s="12" t="s">
        <v>73</v>
      </c>
      <c r="F74" s="15" t="s">
        <v>93</v>
      </c>
      <c r="G74" s="11">
        <v>0</v>
      </c>
      <c r="H74" s="11">
        <v>0</v>
      </c>
      <c r="I74" s="11">
        <v>0</v>
      </c>
      <c r="J74" s="11">
        <v>0</v>
      </c>
      <c r="K74" s="11">
        <v>1</v>
      </c>
      <c r="L74" s="43">
        <f t="shared" si="3"/>
        <v>1</v>
      </c>
    </row>
    <row r="75" spans="1:12" ht="13" x14ac:dyDescent="0.25">
      <c r="A75" s="11">
        <v>74</v>
      </c>
      <c r="B75" s="18">
        <v>45911</v>
      </c>
      <c r="C75" s="12" t="s">
        <v>71</v>
      </c>
      <c r="D75" s="12" t="s">
        <v>72</v>
      </c>
      <c r="E75" s="12" t="s">
        <v>73</v>
      </c>
      <c r="F75" s="15" t="s">
        <v>93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43">
        <f t="shared" si="3"/>
        <v>1</v>
      </c>
    </row>
    <row r="76" spans="1:12" ht="13" x14ac:dyDescent="0.25">
      <c r="A76" s="11">
        <v>75</v>
      </c>
      <c r="B76" s="18">
        <v>45911</v>
      </c>
      <c r="C76" s="12" t="s">
        <v>71</v>
      </c>
      <c r="D76" s="12" t="s">
        <v>72</v>
      </c>
      <c r="E76" s="12" t="s">
        <v>73</v>
      </c>
      <c r="F76" s="15" t="s">
        <v>93</v>
      </c>
      <c r="G76" s="11">
        <v>0</v>
      </c>
      <c r="H76" s="11">
        <v>1</v>
      </c>
      <c r="I76" s="11">
        <v>0</v>
      </c>
      <c r="J76" s="11">
        <v>0</v>
      </c>
      <c r="K76" s="11">
        <v>0</v>
      </c>
      <c r="L76" s="43">
        <f t="shared" si="3"/>
        <v>1</v>
      </c>
    </row>
    <row r="77" spans="1:12" ht="13" x14ac:dyDescent="0.25">
      <c r="A77" s="11">
        <v>76</v>
      </c>
      <c r="B77" s="18">
        <v>45914</v>
      </c>
      <c r="C77" s="12" t="s">
        <v>71</v>
      </c>
      <c r="D77" s="12" t="s">
        <v>72</v>
      </c>
      <c r="E77" s="12" t="s">
        <v>73</v>
      </c>
      <c r="F77" s="15" t="s">
        <v>93</v>
      </c>
      <c r="G77" s="11">
        <v>0</v>
      </c>
      <c r="H77" s="11">
        <v>0</v>
      </c>
      <c r="I77" s="11">
        <v>0</v>
      </c>
      <c r="J77" s="11">
        <v>1</v>
      </c>
      <c r="K77" s="11">
        <v>0</v>
      </c>
      <c r="L77" s="43">
        <f t="shared" si="3"/>
        <v>1</v>
      </c>
    </row>
    <row r="78" spans="1:12" ht="13" x14ac:dyDescent="0.25">
      <c r="A78" s="11">
        <v>77</v>
      </c>
      <c r="B78" s="18">
        <v>45914</v>
      </c>
      <c r="C78" s="12" t="s">
        <v>71</v>
      </c>
      <c r="D78" s="12" t="s">
        <v>72</v>
      </c>
      <c r="E78" s="12" t="s">
        <v>73</v>
      </c>
      <c r="F78" s="15" t="s">
        <v>93</v>
      </c>
      <c r="G78" s="11">
        <v>0</v>
      </c>
      <c r="H78" s="11">
        <v>0</v>
      </c>
      <c r="I78" s="11">
        <v>0</v>
      </c>
      <c r="J78" s="11">
        <v>1</v>
      </c>
      <c r="K78" s="11">
        <v>0</v>
      </c>
      <c r="L78" s="43">
        <f t="shared" si="3"/>
        <v>1</v>
      </c>
    </row>
    <row r="79" spans="1:12" ht="13" x14ac:dyDescent="0.25">
      <c r="A79" s="11">
        <v>78</v>
      </c>
      <c r="B79" s="18">
        <v>45913</v>
      </c>
      <c r="C79" s="12" t="s">
        <v>71</v>
      </c>
      <c r="D79" s="12" t="s">
        <v>72</v>
      </c>
      <c r="E79" s="12" t="s">
        <v>73</v>
      </c>
      <c r="F79" s="15" t="s">
        <v>93</v>
      </c>
      <c r="G79" s="11">
        <v>0</v>
      </c>
      <c r="H79" s="11">
        <v>0</v>
      </c>
      <c r="I79" s="11">
        <v>1</v>
      </c>
      <c r="J79" s="11">
        <v>0</v>
      </c>
      <c r="K79" s="11">
        <v>0</v>
      </c>
      <c r="L79" s="43">
        <f t="shared" si="3"/>
        <v>1</v>
      </c>
    </row>
    <row r="80" spans="1:12" ht="13" x14ac:dyDescent="0.25">
      <c r="A80" s="11">
        <v>79</v>
      </c>
      <c r="B80" s="18">
        <v>45913</v>
      </c>
      <c r="C80" s="12" t="s">
        <v>71</v>
      </c>
      <c r="D80" s="12" t="s">
        <v>72</v>
      </c>
      <c r="E80" s="12" t="s">
        <v>73</v>
      </c>
      <c r="F80" s="15" t="s">
        <v>93</v>
      </c>
      <c r="G80" s="11">
        <v>1</v>
      </c>
      <c r="H80" s="11">
        <v>0</v>
      </c>
      <c r="I80" s="11">
        <v>1</v>
      </c>
      <c r="J80" s="11">
        <v>0</v>
      </c>
      <c r="K80" s="11">
        <v>0</v>
      </c>
      <c r="L80" s="43">
        <f t="shared" si="3"/>
        <v>2</v>
      </c>
    </row>
    <row r="81" spans="1:12" ht="13" x14ac:dyDescent="0.25">
      <c r="A81" s="11">
        <v>80</v>
      </c>
      <c r="B81" s="18">
        <v>45904</v>
      </c>
      <c r="C81" s="12" t="s">
        <v>71</v>
      </c>
      <c r="D81" s="12" t="s">
        <v>72</v>
      </c>
      <c r="E81" s="12" t="s">
        <v>73</v>
      </c>
      <c r="F81" s="15" t="s">
        <v>74</v>
      </c>
      <c r="G81" s="11">
        <v>0</v>
      </c>
      <c r="H81" s="11">
        <v>0</v>
      </c>
      <c r="I81" s="11">
        <v>1</v>
      </c>
      <c r="J81" s="11">
        <v>0</v>
      </c>
      <c r="K81" s="11">
        <v>0</v>
      </c>
      <c r="L81" s="43">
        <f t="shared" si="3"/>
        <v>1</v>
      </c>
    </row>
    <row r="82" spans="1:12" ht="13" x14ac:dyDescent="0.25">
      <c r="A82" s="11">
        <v>81</v>
      </c>
      <c r="B82" s="18">
        <v>45913</v>
      </c>
      <c r="C82" s="12" t="s">
        <v>71</v>
      </c>
      <c r="D82" s="12" t="s">
        <v>72</v>
      </c>
      <c r="E82" s="12" t="s">
        <v>73</v>
      </c>
      <c r="F82" s="15" t="s">
        <v>74</v>
      </c>
      <c r="G82" s="11">
        <v>0</v>
      </c>
      <c r="H82" s="11">
        <v>0</v>
      </c>
      <c r="I82" s="11">
        <v>1</v>
      </c>
      <c r="J82" s="11">
        <v>0</v>
      </c>
      <c r="K82" s="11">
        <v>0</v>
      </c>
      <c r="L82" s="43">
        <f t="shared" si="3"/>
        <v>1</v>
      </c>
    </row>
    <row r="83" spans="1:12" ht="13" x14ac:dyDescent="0.25">
      <c r="A83" s="11">
        <v>82</v>
      </c>
      <c r="B83" s="18">
        <v>45904</v>
      </c>
      <c r="C83" s="12" t="s">
        <v>71</v>
      </c>
      <c r="D83" s="12" t="s">
        <v>72</v>
      </c>
      <c r="E83" s="12" t="s">
        <v>73</v>
      </c>
      <c r="F83" s="15" t="s">
        <v>74</v>
      </c>
      <c r="G83" s="11">
        <v>1</v>
      </c>
      <c r="H83" s="11">
        <v>1</v>
      </c>
      <c r="I83" s="11">
        <v>0</v>
      </c>
      <c r="J83" s="11">
        <v>0</v>
      </c>
      <c r="K83" s="11">
        <v>0</v>
      </c>
      <c r="L83" s="43">
        <f t="shared" si="3"/>
        <v>2</v>
      </c>
    </row>
    <row r="84" spans="1:12" ht="13" x14ac:dyDescent="0.25">
      <c r="A84" s="11">
        <v>83</v>
      </c>
      <c r="B84" s="18">
        <v>45904</v>
      </c>
      <c r="C84" s="12" t="s">
        <v>71</v>
      </c>
      <c r="D84" s="12" t="s">
        <v>72</v>
      </c>
      <c r="E84" s="12" t="s">
        <v>73</v>
      </c>
      <c r="F84" s="15" t="s">
        <v>74</v>
      </c>
      <c r="G84" s="11">
        <v>0</v>
      </c>
      <c r="H84" s="11">
        <v>1</v>
      </c>
      <c r="I84" s="11">
        <v>0</v>
      </c>
      <c r="J84" s="11">
        <v>0</v>
      </c>
      <c r="K84" s="11">
        <v>0</v>
      </c>
      <c r="L84" s="43">
        <f t="shared" si="3"/>
        <v>1</v>
      </c>
    </row>
    <row r="85" spans="1:12" ht="13" x14ac:dyDescent="0.25">
      <c r="A85" s="11">
        <v>84</v>
      </c>
      <c r="B85" s="18">
        <v>45909</v>
      </c>
      <c r="C85" s="12" t="s">
        <v>71</v>
      </c>
      <c r="D85" s="12" t="s">
        <v>72</v>
      </c>
      <c r="E85" s="12" t="s">
        <v>73</v>
      </c>
      <c r="F85" s="15" t="s">
        <v>111</v>
      </c>
      <c r="G85" s="11">
        <v>0</v>
      </c>
      <c r="H85" s="11">
        <v>0</v>
      </c>
      <c r="I85" s="11">
        <v>0</v>
      </c>
      <c r="J85" s="11">
        <v>0</v>
      </c>
      <c r="K85" s="11">
        <v>1</v>
      </c>
      <c r="L85" s="43">
        <f t="shared" si="3"/>
        <v>1</v>
      </c>
    </row>
    <row r="86" spans="1:12" ht="13" x14ac:dyDescent="0.25">
      <c r="A86" s="11">
        <v>85</v>
      </c>
      <c r="B86" s="18">
        <v>45914</v>
      </c>
      <c r="C86" s="12" t="s">
        <v>71</v>
      </c>
      <c r="D86" s="12" t="s">
        <v>72</v>
      </c>
      <c r="E86" s="12" t="s">
        <v>73</v>
      </c>
      <c r="F86" s="15" t="s">
        <v>111</v>
      </c>
      <c r="G86" s="11">
        <v>0</v>
      </c>
      <c r="H86" s="11">
        <v>0</v>
      </c>
      <c r="I86" s="11">
        <v>0</v>
      </c>
      <c r="J86" s="11">
        <v>0</v>
      </c>
      <c r="K86" s="11">
        <v>1</v>
      </c>
      <c r="L86" s="43">
        <f t="shared" si="3"/>
        <v>1</v>
      </c>
    </row>
    <row r="87" spans="1:12" ht="13" x14ac:dyDescent="0.25">
      <c r="A87" s="11">
        <v>86</v>
      </c>
      <c r="B87" s="18">
        <v>45914</v>
      </c>
      <c r="C87" s="12" t="s">
        <v>71</v>
      </c>
      <c r="D87" s="12" t="s">
        <v>72</v>
      </c>
      <c r="E87" s="12" t="s">
        <v>73</v>
      </c>
      <c r="F87" s="15" t="s">
        <v>111</v>
      </c>
      <c r="G87" s="11">
        <v>1</v>
      </c>
      <c r="H87" s="11">
        <v>1</v>
      </c>
      <c r="I87" s="11">
        <v>0</v>
      </c>
      <c r="J87" s="11">
        <v>0</v>
      </c>
      <c r="K87" s="11">
        <v>0</v>
      </c>
      <c r="L87" s="43">
        <f t="shared" si="3"/>
        <v>2</v>
      </c>
    </row>
    <row r="88" spans="1:12" ht="13" x14ac:dyDescent="0.25">
      <c r="A88" s="11">
        <v>87</v>
      </c>
      <c r="B88" s="18">
        <v>45914</v>
      </c>
      <c r="C88" s="12" t="s">
        <v>71</v>
      </c>
      <c r="D88" s="12" t="s">
        <v>72</v>
      </c>
      <c r="E88" s="12" t="s">
        <v>73</v>
      </c>
      <c r="F88" s="15" t="s">
        <v>111</v>
      </c>
      <c r="G88" s="11">
        <v>0</v>
      </c>
      <c r="H88" s="11">
        <v>1</v>
      </c>
      <c r="I88" s="11">
        <v>0</v>
      </c>
      <c r="J88" s="11">
        <v>0</v>
      </c>
      <c r="K88" s="11">
        <v>0</v>
      </c>
      <c r="L88" s="43">
        <f t="shared" si="3"/>
        <v>1</v>
      </c>
    </row>
    <row r="89" spans="1:12" ht="13" x14ac:dyDescent="0.25">
      <c r="A89" s="11">
        <v>88</v>
      </c>
      <c r="B89" s="18">
        <v>45914</v>
      </c>
      <c r="C89" s="12" t="s">
        <v>71</v>
      </c>
      <c r="D89" s="12" t="s">
        <v>72</v>
      </c>
      <c r="E89" s="12" t="s">
        <v>73</v>
      </c>
      <c r="F89" s="15" t="s">
        <v>111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43">
        <f t="shared" si="3"/>
        <v>1</v>
      </c>
    </row>
    <row r="90" spans="1:12" ht="13" x14ac:dyDescent="0.25">
      <c r="A90" s="11">
        <v>89</v>
      </c>
      <c r="B90" s="18">
        <v>45914</v>
      </c>
      <c r="C90" s="12" t="s">
        <v>71</v>
      </c>
      <c r="D90" s="12" t="s">
        <v>72</v>
      </c>
      <c r="E90" s="12" t="s">
        <v>73</v>
      </c>
      <c r="F90" s="15" t="s">
        <v>111</v>
      </c>
      <c r="G90" s="11">
        <v>0</v>
      </c>
      <c r="H90" s="11">
        <v>1</v>
      </c>
      <c r="I90" s="11">
        <v>0</v>
      </c>
      <c r="J90" s="11">
        <v>0</v>
      </c>
      <c r="K90" s="11">
        <v>0</v>
      </c>
      <c r="L90" s="43">
        <f t="shared" si="3"/>
        <v>1</v>
      </c>
    </row>
    <row r="91" spans="1:12" ht="13" x14ac:dyDescent="0.25">
      <c r="A91" s="11">
        <v>90</v>
      </c>
      <c r="B91" s="18">
        <v>45914</v>
      </c>
      <c r="C91" s="12" t="s">
        <v>71</v>
      </c>
      <c r="D91" s="12" t="s">
        <v>72</v>
      </c>
      <c r="E91" s="12" t="s">
        <v>73</v>
      </c>
      <c r="F91" s="15" t="s">
        <v>111</v>
      </c>
      <c r="G91" s="11">
        <v>0</v>
      </c>
      <c r="H91" s="11">
        <v>0</v>
      </c>
      <c r="I91" s="11">
        <v>1</v>
      </c>
      <c r="J91" s="11">
        <v>1</v>
      </c>
      <c r="K91" s="11">
        <v>0</v>
      </c>
      <c r="L91" s="43">
        <f t="shared" si="3"/>
        <v>2</v>
      </c>
    </row>
    <row r="92" spans="1:12" ht="13" x14ac:dyDescent="0.25">
      <c r="A92" s="11">
        <v>91</v>
      </c>
      <c r="B92" s="18">
        <v>45914</v>
      </c>
      <c r="C92" s="12" t="s">
        <v>71</v>
      </c>
      <c r="D92" s="12" t="s">
        <v>72</v>
      </c>
      <c r="E92" s="12" t="s">
        <v>73</v>
      </c>
      <c r="F92" s="15" t="s">
        <v>111</v>
      </c>
      <c r="G92" s="11">
        <v>0</v>
      </c>
      <c r="H92" s="11">
        <v>0</v>
      </c>
      <c r="I92" s="11">
        <v>1</v>
      </c>
      <c r="J92" s="11">
        <v>0</v>
      </c>
      <c r="K92" s="11">
        <v>0</v>
      </c>
      <c r="L92" s="43">
        <f t="shared" si="3"/>
        <v>1</v>
      </c>
    </row>
    <row r="93" spans="1:12" ht="13" x14ac:dyDescent="0.25">
      <c r="A93" s="11">
        <v>92</v>
      </c>
      <c r="B93" s="18">
        <v>45917</v>
      </c>
      <c r="C93" s="12" t="s">
        <v>71</v>
      </c>
      <c r="D93" s="12" t="s">
        <v>72</v>
      </c>
      <c r="E93" s="12" t="s">
        <v>73</v>
      </c>
      <c r="F93" s="15" t="s">
        <v>74</v>
      </c>
      <c r="G93" s="11">
        <v>0</v>
      </c>
      <c r="H93" s="11">
        <v>0</v>
      </c>
      <c r="I93" s="11">
        <v>0</v>
      </c>
      <c r="J93" s="11">
        <v>0</v>
      </c>
      <c r="K93" s="11">
        <v>1</v>
      </c>
      <c r="L93" s="43">
        <f t="shared" si="3"/>
        <v>1</v>
      </c>
    </row>
    <row r="94" spans="1:12" ht="13" x14ac:dyDescent="0.25">
      <c r="A94" s="11">
        <v>93</v>
      </c>
      <c r="B94" s="18">
        <v>45917</v>
      </c>
      <c r="C94" s="12" t="s">
        <v>71</v>
      </c>
      <c r="D94" s="12" t="s">
        <v>72</v>
      </c>
      <c r="E94" s="12" t="s">
        <v>73</v>
      </c>
      <c r="F94" s="15" t="s">
        <v>74</v>
      </c>
      <c r="G94" s="11">
        <v>0</v>
      </c>
      <c r="H94" s="11">
        <v>0</v>
      </c>
      <c r="I94" s="11">
        <v>1</v>
      </c>
      <c r="J94" s="11">
        <v>0</v>
      </c>
      <c r="K94" s="11">
        <v>0</v>
      </c>
      <c r="L94" s="43">
        <f t="shared" si="3"/>
        <v>1</v>
      </c>
    </row>
    <row r="95" spans="1:12" ht="13" x14ac:dyDescent="0.25">
      <c r="A95" s="11">
        <v>94</v>
      </c>
      <c r="B95" s="18">
        <v>45907</v>
      </c>
      <c r="C95" s="12" t="s">
        <v>71</v>
      </c>
      <c r="D95" s="12" t="s">
        <v>72</v>
      </c>
      <c r="E95" s="12" t="s">
        <v>73</v>
      </c>
      <c r="F95" s="15" t="s">
        <v>74</v>
      </c>
      <c r="G95" s="11">
        <v>0</v>
      </c>
      <c r="H95" s="11">
        <v>0</v>
      </c>
      <c r="I95" s="11">
        <v>1</v>
      </c>
      <c r="J95" s="11">
        <v>0</v>
      </c>
      <c r="K95" s="11">
        <v>0</v>
      </c>
      <c r="L95" s="43">
        <f t="shared" si="3"/>
        <v>1</v>
      </c>
    </row>
    <row r="96" spans="1:12" ht="13" x14ac:dyDescent="0.25">
      <c r="A96" s="11">
        <v>95</v>
      </c>
      <c r="B96" s="18">
        <v>45906</v>
      </c>
      <c r="C96" s="12" t="s">
        <v>71</v>
      </c>
      <c r="D96" s="12" t="s">
        <v>72</v>
      </c>
      <c r="E96" s="12" t="s">
        <v>73</v>
      </c>
      <c r="F96" s="15" t="s">
        <v>74</v>
      </c>
      <c r="G96" s="11">
        <v>0</v>
      </c>
      <c r="H96" s="11">
        <v>0</v>
      </c>
      <c r="I96" s="11">
        <v>1</v>
      </c>
      <c r="J96" s="11">
        <v>0</v>
      </c>
      <c r="K96" s="11">
        <v>0</v>
      </c>
      <c r="L96" s="43">
        <f t="shared" si="3"/>
        <v>1</v>
      </c>
    </row>
    <row r="97" spans="1:12" ht="26" x14ac:dyDescent="0.25">
      <c r="A97" s="11">
        <v>96</v>
      </c>
      <c r="B97" s="12">
        <v>45942</v>
      </c>
      <c r="C97" s="12" t="s">
        <v>71</v>
      </c>
      <c r="D97" s="12" t="s">
        <v>72</v>
      </c>
      <c r="E97" s="12" t="s">
        <v>73</v>
      </c>
      <c r="F97" s="11" t="s">
        <v>189</v>
      </c>
      <c r="G97" s="11">
        <v>0</v>
      </c>
      <c r="H97" s="11">
        <v>0</v>
      </c>
      <c r="I97" s="11">
        <v>1</v>
      </c>
      <c r="J97" s="11">
        <v>0</v>
      </c>
      <c r="K97" s="11">
        <v>0</v>
      </c>
      <c r="L97" s="43">
        <f t="shared" si="3"/>
        <v>1</v>
      </c>
    </row>
    <row r="98" spans="1:12" ht="26" x14ac:dyDescent="0.25">
      <c r="A98" s="11">
        <v>97</v>
      </c>
      <c r="B98" s="12">
        <v>45942</v>
      </c>
      <c r="C98" s="12" t="s">
        <v>71</v>
      </c>
      <c r="D98" s="12" t="s">
        <v>72</v>
      </c>
      <c r="E98" s="12" t="s">
        <v>73</v>
      </c>
      <c r="F98" s="11" t="s">
        <v>189</v>
      </c>
      <c r="G98" s="11">
        <v>0</v>
      </c>
      <c r="H98" s="11">
        <v>0</v>
      </c>
      <c r="I98" s="11">
        <v>1</v>
      </c>
      <c r="J98" s="11">
        <v>0</v>
      </c>
      <c r="K98" s="11">
        <v>0</v>
      </c>
      <c r="L98" s="43">
        <f t="shared" si="3"/>
        <v>1</v>
      </c>
    </row>
    <row r="99" spans="1:12" ht="26" x14ac:dyDescent="0.25">
      <c r="A99" s="11">
        <v>98</v>
      </c>
      <c r="B99" s="12">
        <v>45941</v>
      </c>
      <c r="C99" s="12" t="s">
        <v>71</v>
      </c>
      <c r="D99" s="12" t="s">
        <v>72</v>
      </c>
      <c r="E99" s="12" t="s">
        <v>73</v>
      </c>
      <c r="F99" s="11" t="s">
        <v>189</v>
      </c>
      <c r="G99" s="11">
        <v>0</v>
      </c>
      <c r="H99" s="11">
        <v>0</v>
      </c>
      <c r="I99" s="11">
        <v>1</v>
      </c>
      <c r="J99" s="11">
        <v>0</v>
      </c>
      <c r="K99" s="11">
        <v>0</v>
      </c>
      <c r="L99" s="43">
        <f t="shared" si="3"/>
        <v>1</v>
      </c>
    </row>
    <row r="100" spans="1:12" ht="26" x14ac:dyDescent="0.25">
      <c r="A100" s="11">
        <v>99</v>
      </c>
      <c r="B100" s="12">
        <v>45940</v>
      </c>
      <c r="C100" s="12" t="s">
        <v>71</v>
      </c>
      <c r="D100" s="12" t="s">
        <v>72</v>
      </c>
      <c r="E100" s="12" t="s">
        <v>73</v>
      </c>
      <c r="F100" s="11" t="s">
        <v>189</v>
      </c>
      <c r="G100" s="11">
        <v>0</v>
      </c>
      <c r="H100" s="11">
        <v>0</v>
      </c>
      <c r="I100" s="11">
        <v>0</v>
      </c>
      <c r="J100" s="11">
        <v>1</v>
      </c>
      <c r="K100" s="11">
        <v>0</v>
      </c>
      <c r="L100" s="43">
        <f t="shared" si="3"/>
        <v>1</v>
      </c>
    </row>
    <row r="101" spans="1:12" ht="26" x14ac:dyDescent="0.25">
      <c r="A101" s="11">
        <v>100</v>
      </c>
      <c r="B101" s="12">
        <v>45940</v>
      </c>
      <c r="C101" s="12" t="s">
        <v>71</v>
      </c>
      <c r="D101" s="12" t="s">
        <v>72</v>
      </c>
      <c r="E101" s="12" t="s">
        <v>73</v>
      </c>
      <c r="F101" s="11" t="s">
        <v>189</v>
      </c>
      <c r="G101" s="11">
        <v>0</v>
      </c>
      <c r="H101" s="11">
        <v>0</v>
      </c>
      <c r="I101" s="11">
        <v>1</v>
      </c>
      <c r="J101" s="11">
        <v>0</v>
      </c>
      <c r="K101" s="11">
        <v>0</v>
      </c>
      <c r="L101" s="43">
        <f t="shared" si="3"/>
        <v>1</v>
      </c>
    </row>
    <row r="102" spans="1:12" ht="26" x14ac:dyDescent="0.25">
      <c r="A102" s="11">
        <v>101</v>
      </c>
      <c r="B102" s="12">
        <v>45940</v>
      </c>
      <c r="C102" s="12" t="s">
        <v>71</v>
      </c>
      <c r="D102" s="12" t="s">
        <v>72</v>
      </c>
      <c r="E102" s="12" t="s">
        <v>73</v>
      </c>
      <c r="F102" s="11" t="s">
        <v>189</v>
      </c>
      <c r="G102" s="11">
        <v>0</v>
      </c>
      <c r="H102" s="11">
        <v>0</v>
      </c>
      <c r="I102" s="11">
        <v>1</v>
      </c>
      <c r="J102" s="11">
        <v>0</v>
      </c>
      <c r="K102" s="11">
        <v>0</v>
      </c>
      <c r="L102" s="43">
        <f t="shared" si="3"/>
        <v>1</v>
      </c>
    </row>
    <row r="103" spans="1:12" ht="26" x14ac:dyDescent="0.25">
      <c r="A103" s="11">
        <v>102</v>
      </c>
      <c r="B103" s="12">
        <v>45940</v>
      </c>
      <c r="C103" s="12" t="s">
        <v>71</v>
      </c>
      <c r="D103" s="12" t="s">
        <v>72</v>
      </c>
      <c r="E103" s="12" t="s">
        <v>73</v>
      </c>
      <c r="F103" s="11" t="s">
        <v>189</v>
      </c>
      <c r="G103" s="11">
        <v>0</v>
      </c>
      <c r="H103" s="11">
        <v>0</v>
      </c>
      <c r="I103" s="11">
        <v>1</v>
      </c>
      <c r="J103" s="11">
        <v>0</v>
      </c>
      <c r="K103" s="11">
        <v>0</v>
      </c>
      <c r="L103" s="43">
        <f t="shared" si="3"/>
        <v>1</v>
      </c>
    </row>
    <row r="104" spans="1:12" ht="26" x14ac:dyDescent="0.25">
      <c r="A104" s="11">
        <v>103</v>
      </c>
      <c r="B104" s="12">
        <v>45940</v>
      </c>
      <c r="C104" s="12" t="s">
        <v>71</v>
      </c>
      <c r="D104" s="12" t="s">
        <v>72</v>
      </c>
      <c r="E104" s="12" t="s">
        <v>73</v>
      </c>
      <c r="F104" s="11" t="s">
        <v>189</v>
      </c>
      <c r="G104" s="11">
        <v>0</v>
      </c>
      <c r="H104" s="11">
        <v>0</v>
      </c>
      <c r="I104" s="11">
        <v>0</v>
      </c>
      <c r="J104" s="11">
        <v>0</v>
      </c>
      <c r="K104" s="11">
        <v>1</v>
      </c>
      <c r="L104" s="43">
        <f t="shared" si="3"/>
        <v>1</v>
      </c>
    </row>
    <row r="105" spans="1:12" ht="13" x14ac:dyDescent="0.25">
      <c r="A105" s="11">
        <v>104</v>
      </c>
      <c r="B105" s="12">
        <v>45941</v>
      </c>
      <c r="C105" s="12" t="s">
        <v>71</v>
      </c>
      <c r="D105" s="12" t="s">
        <v>72</v>
      </c>
      <c r="E105" s="12" t="s">
        <v>73</v>
      </c>
      <c r="F105" s="11" t="s">
        <v>74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43">
        <f t="shared" si="3"/>
        <v>1</v>
      </c>
    </row>
    <row r="106" spans="1:12" ht="13" x14ac:dyDescent="0.25">
      <c r="A106" s="11">
        <v>105</v>
      </c>
      <c r="B106" s="12">
        <v>45941</v>
      </c>
      <c r="C106" s="12" t="s">
        <v>71</v>
      </c>
      <c r="D106" s="12" t="s">
        <v>72</v>
      </c>
      <c r="E106" s="12" t="s">
        <v>73</v>
      </c>
      <c r="F106" s="11" t="s">
        <v>74</v>
      </c>
      <c r="G106" s="11">
        <v>1</v>
      </c>
      <c r="H106" s="11">
        <v>0</v>
      </c>
      <c r="I106" s="11">
        <v>0</v>
      </c>
      <c r="J106" s="11">
        <v>0</v>
      </c>
      <c r="K106" s="11">
        <v>0</v>
      </c>
      <c r="L106" s="43">
        <f t="shared" si="3"/>
        <v>1</v>
      </c>
    </row>
    <row r="107" spans="1:12" ht="13" x14ac:dyDescent="0.25">
      <c r="A107" s="11">
        <v>106</v>
      </c>
      <c r="B107" s="12">
        <v>45941</v>
      </c>
      <c r="C107" s="12" t="s">
        <v>71</v>
      </c>
      <c r="D107" s="12" t="s">
        <v>72</v>
      </c>
      <c r="E107" s="12" t="s">
        <v>73</v>
      </c>
      <c r="F107" s="11" t="s">
        <v>74</v>
      </c>
      <c r="G107" s="11">
        <v>0</v>
      </c>
      <c r="H107" s="11">
        <v>0</v>
      </c>
      <c r="I107" s="11">
        <v>1</v>
      </c>
      <c r="J107" s="11">
        <v>0</v>
      </c>
      <c r="K107" s="11">
        <v>0</v>
      </c>
      <c r="L107" s="43">
        <f t="shared" si="3"/>
        <v>1</v>
      </c>
    </row>
    <row r="108" spans="1:12" ht="13" x14ac:dyDescent="0.25">
      <c r="A108" s="11">
        <v>107</v>
      </c>
      <c r="B108" s="12">
        <v>45941</v>
      </c>
      <c r="C108" s="12" t="s">
        <v>71</v>
      </c>
      <c r="D108" s="12" t="s">
        <v>72</v>
      </c>
      <c r="E108" s="12" t="s">
        <v>73</v>
      </c>
      <c r="F108" s="11" t="s">
        <v>74</v>
      </c>
      <c r="G108" s="11">
        <v>0</v>
      </c>
      <c r="H108" s="11">
        <v>1</v>
      </c>
      <c r="I108" s="11">
        <v>1</v>
      </c>
      <c r="J108" s="11">
        <v>0</v>
      </c>
      <c r="K108" s="11">
        <v>0</v>
      </c>
      <c r="L108" s="43">
        <f t="shared" si="3"/>
        <v>2</v>
      </c>
    </row>
    <row r="109" spans="1:12" ht="13" x14ac:dyDescent="0.25">
      <c r="A109" s="11">
        <v>108</v>
      </c>
      <c r="B109" s="12">
        <v>45941</v>
      </c>
      <c r="C109" s="12" t="s">
        <v>71</v>
      </c>
      <c r="D109" s="12" t="s">
        <v>72</v>
      </c>
      <c r="E109" s="12" t="s">
        <v>73</v>
      </c>
      <c r="F109" s="11" t="s">
        <v>74</v>
      </c>
      <c r="G109" s="11">
        <v>0</v>
      </c>
      <c r="H109" s="11">
        <v>0</v>
      </c>
      <c r="I109" s="11">
        <v>1</v>
      </c>
      <c r="J109" s="11">
        <v>0</v>
      </c>
      <c r="K109" s="11">
        <v>0</v>
      </c>
      <c r="L109" s="43">
        <f t="shared" si="3"/>
        <v>1</v>
      </c>
    </row>
    <row r="110" spans="1:12" ht="13" x14ac:dyDescent="0.25">
      <c r="A110" s="11">
        <v>109</v>
      </c>
      <c r="B110" s="12">
        <v>45941</v>
      </c>
      <c r="C110" s="12" t="s">
        <v>71</v>
      </c>
      <c r="D110" s="12" t="s">
        <v>72</v>
      </c>
      <c r="E110" s="12" t="s">
        <v>73</v>
      </c>
      <c r="F110" s="11" t="s">
        <v>74</v>
      </c>
      <c r="G110" s="11">
        <v>1</v>
      </c>
      <c r="H110" s="11">
        <v>0</v>
      </c>
      <c r="I110" s="11">
        <v>1</v>
      </c>
      <c r="J110" s="11">
        <v>0</v>
      </c>
      <c r="K110" s="11">
        <v>0</v>
      </c>
      <c r="L110" s="43">
        <f t="shared" si="3"/>
        <v>2</v>
      </c>
    </row>
    <row r="111" spans="1:12" ht="13" x14ac:dyDescent="0.25">
      <c r="A111" s="11">
        <v>110</v>
      </c>
      <c r="B111" s="12">
        <v>45941</v>
      </c>
      <c r="C111" s="12" t="s">
        <v>71</v>
      </c>
      <c r="D111" s="12" t="s">
        <v>72</v>
      </c>
      <c r="E111" s="12" t="s">
        <v>73</v>
      </c>
      <c r="F111" s="11" t="s">
        <v>74</v>
      </c>
      <c r="G111" s="11">
        <v>1</v>
      </c>
      <c r="H111" s="11">
        <v>0</v>
      </c>
      <c r="I111" s="11">
        <v>0</v>
      </c>
      <c r="J111" s="11">
        <v>1</v>
      </c>
      <c r="K111" s="11">
        <v>0</v>
      </c>
      <c r="L111" s="43">
        <f t="shared" si="3"/>
        <v>2</v>
      </c>
    </row>
    <row r="112" spans="1:12" ht="13" x14ac:dyDescent="0.25">
      <c r="A112" s="11">
        <v>111</v>
      </c>
      <c r="B112" s="12">
        <v>45941</v>
      </c>
      <c r="C112" s="12" t="s">
        <v>71</v>
      </c>
      <c r="D112" s="12" t="s">
        <v>72</v>
      </c>
      <c r="E112" s="12" t="s">
        <v>73</v>
      </c>
      <c r="F112" s="11" t="s">
        <v>74</v>
      </c>
      <c r="G112" s="11">
        <v>0</v>
      </c>
      <c r="H112" s="11">
        <v>0</v>
      </c>
      <c r="I112" s="11">
        <v>1</v>
      </c>
      <c r="J112" s="11">
        <v>0</v>
      </c>
      <c r="K112" s="11">
        <v>0</v>
      </c>
      <c r="L112" s="43">
        <f t="shared" si="3"/>
        <v>1</v>
      </c>
    </row>
    <row r="113" spans="1:12" ht="13" x14ac:dyDescent="0.25">
      <c r="A113" s="11">
        <v>112</v>
      </c>
      <c r="B113" s="12">
        <v>45940</v>
      </c>
      <c r="C113" s="12" t="s">
        <v>71</v>
      </c>
      <c r="D113" s="12" t="s">
        <v>72</v>
      </c>
      <c r="E113" s="12" t="s">
        <v>73</v>
      </c>
      <c r="F113" s="11" t="s">
        <v>74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43">
        <f t="shared" si="3"/>
        <v>1</v>
      </c>
    </row>
    <row r="114" spans="1:12" ht="13" x14ac:dyDescent="0.25">
      <c r="A114" s="11">
        <v>113</v>
      </c>
      <c r="B114" s="12">
        <v>45941</v>
      </c>
      <c r="C114" s="12" t="s">
        <v>71</v>
      </c>
      <c r="D114" s="12" t="s">
        <v>72</v>
      </c>
      <c r="E114" s="12" t="s">
        <v>73</v>
      </c>
      <c r="F114" s="11" t="s">
        <v>74</v>
      </c>
      <c r="G114" s="11">
        <v>1</v>
      </c>
      <c r="H114" s="11">
        <v>0</v>
      </c>
      <c r="I114" s="11">
        <v>1</v>
      </c>
      <c r="J114" s="11">
        <v>0</v>
      </c>
      <c r="K114" s="11">
        <v>0</v>
      </c>
      <c r="L114" s="43">
        <f t="shared" si="3"/>
        <v>2</v>
      </c>
    </row>
    <row r="115" spans="1:12" ht="13" x14ac:dyDescent="0.25">
      <c r="A115" s="11">
        <v>114</v>
      </c>
      <c r="B115" s="12">
        <v>45941</v>
      </c>
      <c r="C115" s="12" t="s">
        <v>71</v>
      </c>
      <c r="D115" s="12" t="s">
        <v>72</v>
      </c>
      <c r="E115" s="12" t="s">
        <v>73</v>
      </c>
      <c r="F115" s="11" t="s">
        <v>74</v>
      </c>
      <c r="G115" s="11">
        <v>0</v>
      </c>
      <c r="H115" s="11">
        <v>0</v>
      </c>
      <c r="I115" s="11">
        <v>1</v>
      </c>
      <c r="J115" s="11">
        <v>0</v>
      </c>
      <c r="K115" s="11">
        <v>0</v>
      </c>
      <c r="L115" s="43">
        <f t="shared" si="3"/>
        <v>1</v>
      </c>
    </row>
    <row r="116" spans="1:12" ht="13" x14ac:dyDescent="0.25">
      <c r="A116" s="11">
        <v>115</v>
      </c>
      <c r="B116" s="12">
        <v>45941</v>
      </c>
      <c r="C116" s="12" t="s">
        <v>71</v>
      </c>
      <c r="D116" s="12" t="s">
        <v>72</v>
      </c>
      <c r="E116" s="12" t="s">
        <v>73</v>
      </c>
      <c r="F116" s="11" t="s">
        <v>74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43">
        <f t="shared" si="3"/>
        <v>0</v>
      </c>
    </row>
    <row r="117" spans="1:12" ht="13" x14ac:dyDescent="0.25">
      <c r="A117" s="11">
        <v>116</v>
      </c>
      <c r="B117" s="12">
        <v>45940</v>
      </c>
      <c r="C117" s="12" t="s">
        <v>71</v>
      </c>
      <c r="D117" s="12" t="s">
        <v>72</v>
      </c>
      <c r="E117" s="12" t="s">
        <v>73</v>
      </c>
      <c r="F117" s="11" t="s">
        <v>215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43">
        <f t="shared" si="3"/>
        <v>1</v>
      </c>
    </row>
    <row r="118" spans="1:12" ht="13" x14ac:dyDescent="0.25">
      <c r="A118" s="11">
        <v>117</v>
      </c>
      <c r="B118" s="12">
        <v>45949</v>
      </c>
      <c r="C118" s="12" t="s">
        <v>71</v>
      </c>
      <c r="D118" s="12" t="s">
        <v>72</v>
      </c>
      <c r="E118" s="12" t="s">
        <v>73</v>
      </c>
      <c r="F118" s="11" t="s">
        <v>215</v>
      </c>
      <c r="G118" s="11">
        <v>0</v>
      </c>
      <c r="H118" s="11">
        <v>0</v>
      </c>
      <c r="I118" s="11">
        <v>1</v>
      </c>
      <c r="J118" s="11">
        <v>0</v>
      </c>
      <c r="K118" s="11">
        <v>0</v>
      </c>
      <c r="L118" s="43">
        <f t="shared" si="3"/>
        <v>1</v>
      </c>
    </row>
    <row r="119" spans="1:12" ht="13" x14ac:dyDescent="0.25">
      <c r="A119" s="11">
        <v>118</v>
      </c>
      <c r="B119" s="12">
        <v>45949</v>
      </c>
      <c r="C119" s="12" t="s">
        <v>71</v>
      </c>
      <c r="D119" s="12" t="s">
        <v>72</v>
      </c>
      <c r="E119" s="12" t="s">
        <v>73</v>
      </c>
      <c r="F119" s="11" t="s">
        <v>215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43">
        <f t="shared" si="3"/>
        <v>1</v>
      </c>
    </row>
    <row r="120" spans="1:12" ht="13" x14ac:dyDescent="0.25">
      <c r="A120" s="11">
        <v>119</v>
      </c>
      <c r="B120" s="12">
        <v>45949</v>
      </c>
      <c r="C120" s="12" t="s">
        <v>71</v>
      </c>
      <c r="D120" s="12" t="s">
        <v>72</v>
      </c>
      <c r="E120" s="12" t="s">
        <v>73</v>
      </c>
      <c r="F120" s="11" t="s">
        <v>215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43">
        <f t="shared" si="3"/>
        <v>1</v>
      </c>
    </row>
    <row r="121" spans="1:12" ht="13" x14ac:dyDescent="0.25">
      <c r="A121" s="11">
        <v>120</v>
      </c>
      <c r="B121" s="12">
        <v>45949</v>
      </c>
      <c r="C121" s="12" t="s">
        <v>71</v>
      </c>
      <c r="D121" s="12" t="s">
        <v>72</v>
      </c>
      <c r="E121" s="12" t="s">
        <v>73</v>
      </c>
      <c r="F121" s="11" t="s">
        <v>215</v>
      </c>
      <c r="G121" s="11">
        <v>1</v>
      </c>
      <c r="H121" s="11">
        <v>0</v>
      </c>
      <c r="I121" s="11">
        <v>0</v>
      </c>
      <c r="J121" s="11">
        <v>0</v>
      </c>
      <c r="K121" s="11">
        <v>0</v>
      </c>
      <c r="L121" s="43">
        <f t="shared" si="3"/>
        <v>1</v>
      </c>
    </row>
    <row r="122" spans="1:12" ht="13" x14ac:dyDescent="0.25">
      <c r="A122" s="11">
        <v>121</v>
      </c>
      <c r="B122" s="12">
        <v>45935</v>
      </c>
      <c r="C122" s="12" t="s">
        <v>71</v>
      </c>
      <c r="D122" s="12" t="s">
        <v>72</v>
      </c>
      <c r="E122" s="12" t="s">
        <v>73</v>
      </c>
      <c r="F122" s="11" t="s">
        <v>215</v>
      </c>
      <c r="G122" s="11">
        <v>0</v>
      </c>
      <c r="H122" s="11">
        <v>1</v>
      </c>
      <c r="I122" s="11">
        <v>0</v>
      </c>
      <c r="J122" s="11">
        <v>1</v>
      </c>
      <c r="K122" s="11">
        <v>0</v>
      </c>
      <c r="L122" s="43">
        <f t="shared" si="3"/>
        <v>2</v>
      </c>
    </row>
    <row r="123" spans="1:12" ht="13" x14ac:dyDescent="0.25">
      <c r="A123" s="11">
        <v>122</v>
      </c>
      <c r="B123" s="12">
        <v>45948</v>
      </c>
      <c r="C123" s="12" t="s">
        <v>71</v>
      </c>
      <c r="D123" s="12" t="s">
        <v>72</v>
      </c>
      <c r="E123" s="12" t="s">
        <v>73</v>
      </c>
      <c r="F123" s="11" t="s">
        <v>215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43">
        <f t="shared" si="3"/>
        <v>1</v>
      </c>
    </row>
    <row r="124" spans="1:12" ht="13" x14ac:dyDescent="0.25">
      <c r="A124" s="11">
        <v>123</v>
      </c>
      <c r="B124" s="12">
        <v>45941</v>
      </c>
      <c r="C124" s="12" t="s">
        <v>71</v>
      </c>
      <c r="D124" s="12" t="s">
        <v>72</v>
      </c>
      <c r="E124" s="12" t="s">
        <v>73</v>
      </c>
      <c r="F124" s="11" t="s">
        <v>215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43">
        <f t="shared" si="3"/>
        <v>1</v>
      </c>
    </row>
    <row r="125" spans="1:12" ht="13" x14ac:dyDescent="0.25">
      <c r="A125" s="11">
        <v>124</v>
      </c>
      <c r="B125" s="12">
        <v>45943</v>
      </c>
      <c r="C125" s="12" t="s">
        <v>71</v>
      </c>
      <c r="D125" s="12" t="s">
        <v>72</v>
      </c>
      <c r="E125" s="12" t="s">
        <v>73</v>
      </c>
      <c r="F125" s="11" t="s">
        <v>215</v>
      </c>
      <c r="G125" s="11">
        <v>0</v>
      </c>
      <c r="H125" s="11">
        <v>0</v>
      </c>
      <c r="I125" s="11">
        <v>0</v>
      </c>
      <c r="J125" s="11">
        <v>0</v>
      </c>
      <c r="K125" s="11">
        <v>1</v>
      </c>
      <c r="L125" s="43">
        <f t="shared" si="3"/>
        <v>1</v>
      </c>
    </row>
    <row r="126" spans="1:12" ht="13" x14ac:dyDescent="0.25">
      <c r="A126" s="11">
        <v>125</v>
      </c>
      <c r="B126" s="12">
        <v>45943</v>
      </c>
      <c r="C126" s="12" t="s">
        <v>71</v>
      </c>
      <c r="D126" s="12" t="s">
        <v>72</v>
      </c>
      <c r="E126" s="12" t="s">
        <v>73</v>
      </c>
      <c r="F126" s="11" t="s">
        <v>215</v>
      </c>
      <c r="G126" s="11">
        <v>0</v>
      </c>
      <c r="H126" s="11">
        <v>1</v>
      </c>
      <c r="I126" s="11">
        <v>0</v>
      </c>
      <c r="J126" s="11">
        <v>0</v>
      </c>
      <c r="K126" s="11">
        <v>0</v>
      </c>
      <c r="L126" s="43">
        <f t="shared" si="3"/>
        <v>1</v>
      </c>
    </row>
    <row r="127" spans="1:12" ht="13" x14ac:dyDescent="0.25">
      <c r="A127" s="11">
        <v>126</v>
      </c>
      <c r="B127" s="12">
        <v>45941</v>
      </c>
      <c r="C127" s="12" t="s">
        <v>71</v>
      </c>
      <c r="D127" s="12" t="s">
        <v>72</v>
      </c>
      <c r="E127" s="12" t="s">
        <v>73</v>
      </c>
      <c r="F127" s="11" t="s">
        <v>215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43">
        <f t="shared" si="3"/>
        <v>1</v>
      </c>
    </row>
    <row r="128" spans="1:12" ht="13" x14ac:dyDescent="0.25">
      <c r="A128" s="11">
        <v>127</v>
      </c>
      <c r="B128" s="12">
        <v>45941</v>
      </c>
      <c r="C128" s="12" t="s">
        <v>71</v>
      </c>
      <c r="D128" s="12" t="s">
        <v>72</v>
      </c>
      <c r="E128" s="12" t="s">
        <v>73</v>
      </c>
      <c r="F128" s="11" t="s">
        <v>215</v>
      </c>
      <c r="G128" s="11">
        <v>0</v>
      </c>
      <c r="H128" s="11">
        <v>0</v>
      </c>
      <c r="I128" s="11">
        <v>0</v>
      </c>
      <c r="J128" s="11">
        <v>0</v>
      </c>
      <c r="K128" s="11">
        <v>1</v>
      </c>
      <c r="L128" s="43">
        <f t="shared" si="3"/>
        <v>1</v>
      </c>
    </row>
    <row r="129" spans="1:12" ht="13" x14ac:dyDescent="0.25">
      <c r="A129" s="11">
        <v>128</v>
      </c>
      <c r="B129" s="12">
        <v>45940</v>
      </c>
      <c r="C129" s="12" t="s">
        <v>71</v>
      </c>
      <c r="D129" s="12" t="s">
        <v>72</v>
      </c>
      <c r="E129" s="12" t="s">
        <v>73</v>
      </c>
      <c r="F129" s="11" t="s">
        <v>231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43">
        <f t="shared" si="3"/>
        <v>1</v>
      </c>
    </row>
    <row r="130" spans="1:12" ht="13" x14ac:dyDescent="0.25">
      <c r="A130" s="11">
        <v>129</v>
      </c>
      <c r="B130" s="12">
        <v>45940</v>
      </c>
      <c r="C130" s="12" t="s">
        <v>71</v>
      </c>
      <c r="D130" s="12" t="s">
        <v>72</v>
      </c>
      <c r="E130" s="12" t="s">
        <v>73</v>
      </c>
      <c r="F130" s="11" t="s">
        <v>231</v>
      </c>
      <c r="G130" s="11">
        <v>0</v>
      </c>
      <c r="H130" s="11">
        <v>1</v>
      </c>
      <c r="I130" s="11">
        <v>0</v>
      </c>
      <c r="J130" s="11">
        <v>0</v>
      </c>
      <c r="K130" s="11">
        <v>0</v>
      </c>
      <c r="L130" s="43">
        <f t="shared" si="3"/>
        <v>1</v>
      </c>
    </row>
    <row r="131" spans="1:12" ht="13" x14ac:dyDescent="0.25">
      <c r="A131" s="11">
        <v>130</v>
      </c>
      <c r="B131" s="12">
        <v>45940</v>
      </c>
      <c r="C131" s="12" t="s">
        <v>71</v>
      </c>
      <c r="D131" s="12" t="s">
        <v>72</v>
      </c>
      <c r="E131" s="12" t="s">
        <v>73</v>
      </c>
      <c r="F131" s="11" t="s">
        <v>231</v>
      </c>
      <c r="G131" s="11">
        <v>1</v>
      </c>
      <c r="H131" s="11">
        <v>0</v>
      </c>
      <c r="I131" s="11">
        <v>1</v>
      </c>
      <c r="J131" s="11">
        <v>0</v>
      </c>
      <c r="K131" s="11">
        <v>0</v>
      </c>
      <c r="L131" s="43">
        <f t="shared" ref="L131:L194" si="4">SUM(G131:K131)</f>
        <v>2</v>
      </c>
    </row>
    <row r="132" spans="1:12" ht="13" x14ac:dyDescent="0.25">
      <c r="A132" s="11">
        <v>131</v>
      </c>
      <c r="B132" s="12">
        <v>45940</v>
      </c>
      <c r="C132" s="12" t="s">
        <v>71</v>
      </c>
      <c r="D132" s="12" t="s">
        <v>72</v>
      </c>
      <c r="E132" s="12" t="s">
        <v>73</v>
      </c>
      <c r="F132" s="11" t="s">
        <v>231</v>
      </c>
      <c r="G132" s="11">
        <v>1</v>
      </c>
      <c r="H132" s="11">
        <v>0</v>
      </c>
      <c r="I132" s="11">
        <v>0</v>
      </c>
      <c r="J132" s="11">
        <v>0</v>
      </c>
      <c r="K132" s="11">
        <v>0</v>
      </c>
      <c r="L132" s="43">
        <f t="shared" si="4"/>
        <v>1</v>
      </c>
    </row>
    <row r="133" spans="1:12" ht="26" x14ac:dyDescent="0.25">
      <c r="A133" s="11">
        <v>132</v>
      </c>
      <c r="B133" s="12">
        <v>45962</v>
      </c>
      <c r="C133" s="12" t="s">
        <v>71</v>
      </c>
      <c r="D133" s="12" t="s">
        <v>72</v>
      </c>
      <c r="E133" s="12" t="s">
        <v>73</v>
      </c>
      <c r="F133" s="11" t="s">
        <v>189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43">
        <f t="shared" si="4"/>
        <v>1</v>
      </c>
    </row>
    <row r="134" spans="1:12" ht="26" x14ac:dyDescent="0.25">
      <c r="A134" s="11">
        <v>133</v>
      </c>
      <c r="B134" s="12">
        <v>45962</v>
      </c>
      <c r="C134" s="12" t="s">
        <v>71</v>
      </c>
      <c r="D134" s="12" t="s">
        <v>72</v>
      </c>
      <c r="E134" s="12" t="s">
        <v>73</v>
      </c>
      <c r="F134" s="11" t="s">
        <v>189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43">
        <f t="shared" si="4"/>
        <v>1</v>
      </c>
    </row>
    <row r="135" spans="1:12" ht="26" x14ac:dyDescent="0.25">
      <c r="A135" s="11">
        <v>134</v>
      </c>
      <c r="B135" s="12">
        <v>45962</v>
      </c>
      <c r="C135" s="12" t="s">
        <v>71</v>
      </c>
      <c r="D135" s="12" t="s">
        <v>72</v>
      </c>
      <c r="E135" s="12" t="s">
        <v>73</v>
      </c>
      <c r="F135" s="11" t="s">
        <v>189</v>
      </c>
      <c r="G135" s="11">
        <v>0</v>
      </c>
      <c r="H135" s="11">
        <v>0</v>
      </c>
      <c r="I135" s="11">
        <v>0</v>
      </c>
      <c r="J135" s="11">
        <v>1</v>
      </c>
      <c r="K135" s="11">
        <v>0</v>
      </c>
      <c r="L135" s="43">
        <f t="shared" si="4"/>
        <v>1</v>
      </c>
    </row>
    <row r="136" spans="1:12" ht="26" x14ac:dyDescent="0.25">
      <c r="A136" s="11">
        <v>135</v>
      </c>
      <c r="B136" s="12">
        <v>45962</v>
      </c>
      <c r="C136" s="12" t="s">
        <v>71</v>
      </c>
      <c r="D136" s="12" t="s">
        <v>72</v>
      </c>
      <c r="E136" s="12" t="s">
        <v>73</v>
      </c>
      <c r="F136" s="11" t="s">
        <v>189</v>
      </c>
      <c r="G136" s="11">
        <v>0</v>
      </c>
      <c r="H136" s="11">
        <v>1</v>
      </c>
      <c r="I136" s="11">
        <v>0</v>
      </c>
      <c r="J136" s="11">
        <v>0</v>
      </c>
      <c r="K136" s="11">
        <v>0</v>
      </c>
      <c r="L136" s="43">
        <f t="shared" si="4"/>
        <v>1</v>
      </c>
    </row>
    <row r="137" spans="1:12" ht="26" x14ac:dyDescent="0.25">
      <c r="A137" s="11">
        <v>136</v>
      </c>
      <c r="B137" s="12">
        <v>45962</v>
      </c>
      <c r="C137" s="12" t="s">
        <v>71</v>
      </c>
      <c r="D137" s="12" t="s">
        <v>72</v>
      </c>
      <c r="E137" s="12" t="s">
        <v>73</v>
      </c>
      <c r="F137" s="11" t="s">
        <v>189</v>
      </c>
      <c r="G137" s="11">
        <v>1</v>
      </c>
      <c r="H137" s="11">
        <v>0</v>
      </c>
      <c r="I137" s="11">
        <v>0</v>
      </c>
      <c r="J137" s="11">
        <v>0</v>
      </c>
      <c r="K137" s="11">
        <v>0</v>
      </c>
      <c r="L137" s="43">
        <f t="shared" si="4"/>
        <v>1</v>
      </c>
    </row>
    <row r="138" spans="1:12" ht="26" x14ac:dyDescent="0.25">
      <c r="A138" s="11">
        <v>137</v>
      </c>
      <c r="B138" s="12">
        <v>45962</v>
      </c>
      <c r="C138" s="12" t="s">
        <v>71</v>
      </c>
      <c r="D138" s="12" t="s">
        <v>72</v>
      </c>
      <c r="E138" s="12" t="s">
        <v>73</v>
      </c>
      <c r="F138" s="11" t="s">
        <v>189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43">
        <f t="shared" si="4"/>
        <v>1</v>
      </c>
    </row>
    <row r="139" spans="1:12" ht="26" x14ac:dyDescent="0.25">
      <c r="A139" s="11">
        <v>138</v>
      </c>
      <c r="B139" s="12">
        <v>45962</v>
      </c>
      <c r="C139" s="12" t="s">
        <v>71</v>
      </c>
      <c r="D139" s="12" t="s">
        <v>72</v>
      </c>
      <c r="E139" s="12" t="s">
        <v>73</v>
      </c>
      <c r="F139" s="11" t="s">
        <v>189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43">
        <f t="shared" si="4"/>
        <v>1</v>
      </c>
    </row>
    <row r="140" spans="1:12" ht="26" x14ac:dyDescent="0.25">
      <c r="A140" s="11">
        <v>139</v>
      </c>
      <c r="B140" s="12">
        <v>45962</v>
      </c>
      <c r="C140" s="12" t="s">
        <v>71</v>
      </c>
      <c r="D140" s="12" t="s">
        <v>72</v>
      </c>
      <c r="E140" s="12" t="s">
        <v>73</v>
      </c>
      <c r="F140" s="11" t="s">
        <v>189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43">
        <f t="shared" si="4"/>
        <v>1</v>
      </c>
    </row>
    <row r="141" spans="1:12" ht="26" x14ac:dyDescent="0.25">
      <c r="A141" s="11">
        <v>140</v>
      </c>
      <c r="B141" s="12">
        <v>45962</v>
      </c>
      <c r="C141" s="12" t="s">
        <v>71</v>
      </c>
      <c r="D141" s="12" t="s">
        <v>72</v>
      </c>
      <c r="E141" s="12" t="s">
        <v>73</v>
      </c>
      <c r="F141" s="11" t="s">
        <v>189</v>
      </c>
      <c r="G141" s="11">
        <v>1</v>
      </c>
      <c r="H141" s="11">
        <v>0</v>
      </c>
      <c r="I141" s="11">
        <v>0</v>
      </c>
      <c r="J141" s="11">
        <v>0</v>
      </c>
      <c r="K141" s="11">
        <v>0</v>
      </c>
      <c r="L141" s="43">
        <f t="shared" si="4"/>
        <v>1</v>
      </c>
    </row>
    <row r="142" spans="1:12" ht="26" x14ac:dyDescent="0.25">
      <c r="A142" s="11">
        <v>141</v>
      </c>
      <c r="B142" s="12">
        <v>45962</v>
      </c>
      <c r="C142" s="12" t="s">
        <v>71</v>
      </c>
      <c r="D142" s="12" t="s">
        <v>72</v>
      </c>
      <c r="E142" s="12" t="s">
        <v>73</v>
      </c>
      <c r="F142" s="11" t="s">
        <v>189</v>
      </c>
      <c r="G142" s="11">
        <v>0</v>
      </c>
      <c r="H142" s="11">
        <v>1</v>
      </c>
      <c r="I142" s="11">
        <v>0</v>
      </c>
      <c r="J142" s="11">
        <v>0</v>
      </c>
      <c r="K142" s="11">
        <v>0</v>
      </c>
      <c r="L142" s="43">
        <f t="shared" si="4"/>
        <v>1</v>
      </c>
    </row>
    <row r="143" spans="1:12" ht="26" x14ac:dyDescent="0.25">
      <c r="A143" s="11">
        <v>142</v>
      </c>
      <c r="B143" s="12">
        <v>45962</v>
      </c>
      <c r="C143" s="12" t="s">
        <v>71</v>
      </c>
      <c r="D143" s="12" t="s">
        <v>72</v>
      </c>
      <c r="E143" s="12" t="s">
        <v>73</v>
      </c>
      <c r="F143" s="11" t="s">
        <v>189</v>
      </c>
      <c r="G143" s="11">
        <v>0</v>
      </c>
      <c r="H143" s="11">
        <v>0</v>
      </c>
      <c r="I143" s="11">
        <v>0</v>
      </c>
      <c r="J143" s="11">
        <v>1</v>
      </c>
      <c r="K143" s="11">
        <v>0</v>
      </c>
      <c r="L143" s="43">
        <f t="shared" si="4"/>
        <v>1</v>
      </c>
    </row>
    <row r="144" spans="1:12" ht="26" x14ac:dyDescent="0.25">
      <c r="A144" s="11">
        <v>143</v>
      </c>
      <c r="B144" s="12">
        <v>45962</v>
      </c>
      <c r="C144" s="12" t="s">
        <v>71</v>
      </c>
      <c r="D144" s="12" t="s">
        <v>72</v>
      </c>
      <c r="E144" s="12" t="s">
        <v>73</v>
      </c>
      <c r="F144" s="11" t="s">
        <v>189</v>
      </c>
      <c r="G144" s="11">
        <v>1</v>
      </c>
      <c r="H144" s="11">
        <v>1</v>
      </c>
      <c r="I144" s="11">
        <v>1</v>
      </c>
      <c r="J144" s="11">
        <v>0</v>
      </c>
      <c r="K144" s="11">
        <v>0</v>
      </c>
      <c r="L144" s="43">
        <f t="shared" si="4"/>
        <v>3</v>
      </c>
    </row>
    <row r="145" spans="1:12" ht="13" x14ac:dyDescent="0.25">
      <c r="A145" s="11">
        <v>144</v>
      </c>
      <c r="B145" s="12">
        <v>45969</v>
      </c>
      <c r="C145" s="12" t="s">
        <v>71</v>
      </c>
      <c r="D145" s="12" t="s">
        <v>72</v>
      </c>
      <c r="E145" s="12" t="s">
        <v>73</v>
      </c>
      <c r="F145" s="11" t="s">
        <v>74</v>
      </c>
      <c r="G145" s="11">
        <v>1</v>
      </c>
      <c r="H145" s="11">
        <v>1</v>
      </c>
      <c r="I145" s="11">
        <v>1</v>
      </c>
      <c r="J145" s="11">
        <v>1</v>
      </c>
      <c r="K145" s="11">
        <v>0</v>
      </c>
      <c r="L145" s="43">
        <f t="shared" si="4"/>
        <v>4</v>
      </c>
    </row>
    <row r="146" spans="1:12" ht="13" x14ac:dyDescent="0.25">
      <c r="A146" s="11">
        <v>145</v>
      </c>
      <c r="B146" s="12">
        <v>45969</v>
      </c>
      <c r="C146" s="12" t="s">
        <v>71</v>
      </c>
      <c r="D146" s="12" t="s">
        <v>72</v>
      </c>
      <c r="E146" s="12" t="s">
        <v>73</v>
      </c>
      <c r="F146" s="11" t="s">
        <v>74</v>
      </c>
      <c r="G146" s="11">
        <v>1</v>
      </c>
      <c r="H146" s="11">
        <v>0</v>
      </c>
      <c r="I146" s="11">
        <v>0</v>
      </c>
      <c r="J146" s="11">
        <v>0</v>
      </c>
      <c r="K146" s="11">
        <v>0</v>
      </c>
      <c r="L146" s="43">
        <f t="shared" si="4"/>
        <v>1</v>
      </c>
    </row>
    <row r="147" spans="1:12" ht="13" x14ac:dyDescent="0.25">
      <c r="A147" s="11">
        <v>146</v>
      </c>
      <c r="B147" s="12">
        <v>45969</v>
      </c>
      <c r="C147" s="12" t="s">
        <v>71</v>
      </c>
      <c r="D147" s="12" t="s">
        <v>72</v>
      </c>
      <c r="E147" s="12" t="s">
        <v>73</v>
      </c>
      <c r="F147" s="11" t="s">
        <v>74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43">
        <f t="shared" si="4"/>
        <v>1</v>
      </c>
    </row>
    <row r="148" spans="1:12" ht="13" x14ac:dyDescent="0.25">
      <c r="A148" s="11">
        <v>147</v>
      </c>
      <c r="B148" s="12">
        <v>45969</v>
      </c>
      <c r="C148" s="12" t="s">
        <v>71</v>
      </c>
      <c r="D148" s="12" t="s">
        <v>72</v>
      </c>
      <c r="E148" s="12" t="s">
        <v>73</v>
      </c>
      <c r="F148" s="11" t="s">
        <v>74</v>
      </c>
      <c r="G148" s="11">
        <v>0</v>
      </c>
      <c r="H148" s="11">
        <v>0</v>
      </c>
      <c r="I148" s="11">
        <v>0</v>
      </c>
      <c r="J148" s="11">
        <v>1</v>
      </c>
      <c r="K148" s="11">
        <v>0</v>
      </c>
      <c r="L148" s="43">
        <f t="shared" si="4"/>
        <v>1</v>
      </c>
    </row>
    <row r="149" spans="1:12" ht="13" x14ac:dyDescent="0.25">
      <c r="A149" s="11">
        <v>148</v>
      </c>
      <c r="B149" s="12">
        <v>45969</v>
      </c>
      <c r="C149" s="12" t="s">
        <v>71</v>
      </c>
      <c r="D149" s="12" t="s">
        <v>72</v>
      </c>
      <c r="E149" s="12" t="s">
        <v>73</v>
      </c>
      <c r="F149" s="11" t="s">
        <v>74</v>
      </c>
      <c r="G149" s="11">
        <v>1</v>
      </c>
      <c r="H149" s="11">
        <v>0</v>
      </c>
      <c r="I149" s="11">
        <v>0</v>
      </c>
      <c r="J149" s="11">
        <v>0</v>
      </c>
      <c r="K149" s="11">
        <v>0</v>
      </c>
      <c r="L149" s="43">
        <f t="shared" si="4"/>
        <v>1</v>
      </c>
    </row>
    <row r="150" spans="1:12" ht="13" x14ac:dyDescent="0.25">
      <c r="A150" s="11">
        <v>149</v>
      </c>
      <c r="B150" s="12">
        <v>45969</v>
      </c>
      <c r="C150" s="12" t="s">
        <v>71</v>
      </c>
      <c r="D150" s="12" t="s">
        <v>72</v>
      </c>
      <c r="E150" s="12" t="s">
        <v>73</v>
      </c>
      <c r="F150" s="11" t="s">
        <v>74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43">
        <f t="shared" si="4"/>
        <v>1</v>
      </c>
    </row>
    <row r="151" spans="1:12" ht="13" x14ac:dyDescent="0.25">
      <c r="A151" s="11">
        <v>150</v>
      </c>
      <c r="B151" s="12">
        <v>45969</v>
      </c>
      <c r="C151" s="12" t="s">
        <v>71</v>
      </c>
      <c r="D151" s="12" t="s">
        <v>72</v>
      </c>
      <c r="E151" s="12" t="s">
        <v>73</v>
      </c>
      <c r="F151" s="11" t="s">
        <v>74</v>
      </c>
      <c r="G151" s="11">
        <v>0</v>
      </c>
      <c r="H151" s="11">
        <v>0</v>
      </c>
      <c r="I151" s="11">
        <v>0</v>
      </c>
      <c r="J151" s="11">
        <v>1</v>
      </c>
      <c r="K151" s="11">
        <v>0</v>
      </c>
      <c r="L151" s="43">
        <f t="shared" si="4"/>
        <v>1</v>
      </c>
    </row>
    <row r="152" spans="1:12" ht="13" x14ac:dyDescent="0.25">
      <c r="A152" s="11">
        <v>151</v>
      </c>
      <c r="B152" s="12">
        <v>45969</v>
      </c>
      <c r="C152" s="12" t="s">
        <v>71</v>
      </c>
      <c r="D152" s="12" t="s">
        <v>72</v>
      </c>
      <c r="E152" s="12" t="s">
        <v>73</v>
      </c>
      <c r="F152" s="11" t="s">
        <v>74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43">
        <f t="shared" si="4"/>
        <v>1</v>
      </c>
    </row>
    <row r="153" spans="1:12" ht="13" x14ac:dyDescent="0.25">
      <c r="A153" s="11">
        <v>152</v>
      </c>
      <c r="B153" s="12">
        <v>45977</v>
      </c>
      <c r="C153" s="12" t="s">
        <v>71</v>
      </c>
      <c r="D153" s="12" t="s">
        <v>72</v>
      </c>
      <c r="E153" s="12" t="s">
        <v>73</v>
      </c>
      <c r="F153" s="11" t="s">
        <v>74</v>
      </c>
      <c r="G153" s="11">
        <v>0</v>
      </c>
      <c r="H153" s="11">
        <v>1</v>
      </c>
      <c r="I153" s="11">
        <v>1</v>
      </c>
      <c r="J153" s="11">
        <v>0</v>
      </c>
      <c r="K153" s="11">
        <v>0</v>
      </c>
      <c r="L153" s="43">
        <f t="shared" si="4"/>
        <v>2</v>
      </c>
    </row>
    <row r="154" spans="1:12" ht="13" x14ac:dyDescent="0.25">
      <c r="A154" s="11">
        <v>153</v>
      </c>
      <c r="B154" s="12">
        <v>45977</v>
      </c>
      <c r="C154" s="12" t="s">
        <v>71</v>
      </c>
      <c r="D154" s="12" t="s">
        <v>72</v>
      </c>
      <c r="E154" s="12" t="s">
        <v>73</v>
      </c>
      <c r="F154" s="11" t="s">
        <v>74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43">
        <f t="shared" si="4"/>
        <v>1</v>
      </c>
    </row>
    <row r="155" spans="1:12" ht="13" x14ac:dyDescent="0.25">
      <c r="A155" s="11">
        <v>154</v>
      </c>
      <c r="B155" s="12">
        <v>45977</v>
      </c>
      <c r="C155" s="12" t="s">
        <v>71</v>
      </c>
      <c r="D155" s="12" t="s">
        <v>72</v>
      </c>
      <c r="E155" s="12" t="s">
        <v>73</v>
      </c>
      <c r="F155" s="11" t="s">
        <v>74</v>
      </c>
      <c r="G155" s="11">
        <v>1</v>
      </c>
      <c r="H155" s="11">
        <v>1</v>
      </c>
      <c r="I155" s="11">
        <v>0</v>
      </c>
      <c r="J155" s="11">
        <v>0</v>
      </c>
      <c r="K155" s="11">
        <v>0</v>
      </c>
      <c r="L155" s="43">
        <f t="shared" si="4"/>
        <v>2</v>
      </c>
    </row>
    <row r="156" spans="1:12" ht="13" x14ac:dyDescent="0.25">
      <c r="A156" s="11">
        <v>155</v>
      </c>
      <c r="B156" s="12">
        <v>45977</v>
      </c>
      <c r="C156" s="12" t="s">
        <v>71</v>
      </c>
      <c r="D156" s="12" t="s">
        <v>72</v>
      </c>
      <c r="E156" s="12" t="s">
        <v>73</v>
      </c>
      <c r="F156" s="11" t="s">
        <v>74</v>
      </c>
      <c r="G156" s="11">
        <v>0</v>
      </c>
      <c r="H156" s="11">
        <v>1</v>
      </c>
      <c r="I156" s="11">
        <v>0</v>
      </c>
      <c r="J156" s="11">
        <v>0</v>
      </c>
      <c r="K156" s="11">
        <v>0</v>
      </c>
      <c r="L156" s="43">
        <f t="shared" si="4"/>
        <v>1</v>
      </c>
    </row>
    <row r="157" spans="1:12" ht="13" x14ac:dyDescent="0.25">
      <c r="A157" s="11">
        <v>156</v>
      </c>
      <c r="B157" s="12">
        <v>45963</v>
      </c>
      <c r="C157" s="12" t="s">
        <v>71</v>
      </c>
      <c r="D157" s="12" t="s">
        <v>72</v>
      </c>
      <c r="E157" s="12" t="s">
        <v>73</v>
      </c>
      <c r="F157" s="11" t="s">
        <v>142</v>
      </c>
      <c r="G157" s="11">
        <v>0</v>
      </c>
      <c r="H157" s="11">
        <v>1</v>
      </c>
      <c r="I157" s="11">
        <v>0</v>
      </c>
      <c r="J157" s="11">
        <v>0</v>
      </c>
      <c r="K157" s="11">
        <v>0</v>
      </c>
      <c r="L157" s="43">
        <f t="shared" si="4"/>
        <v>1</v>
      </c>
    </row>
    <row r="158" spans="1:12" ht="13" x14ac:dyDescent="0.25">
      <c r="A158" s="11">
        <v>157</v>
      </c>
      <c r="B158" s="12">
        <v>45964</v>
      </c>
      <c r="C158" s="12" t="s">
        <v>71</v>
      </c>
      <c r="D158" s="12" t="s">
        <v>72</v>
      </c>
      <c r="E158" s="12" t="s">
        <v>73</v>
      </c>
      <c r="F158" s="11" t="s">
        <v>142</v>
      </c>
      <c r="G158" s="11">
        <v>1</v>
      </c>
      <c r="H158" s="11">
        <v>0</v>
      </c>
      <c r="I158" s="11">
        <v>0</v>
      </c>
      <c r="J158" s="11">
        <v>0</v>
      </c>
      <c r="K158" s="11">
        <v>0</v>
      </c>
      <c r="L158" s="43">
        <f t="shared" si="4"/>
        <v>1</v>
      </c>
    </row>
    <row r="159" spans="1:12" ht="13" x14ac:dyDescent="0.25">
      <c r="A159" s="11">
        <v>158</v>
      </c>
      <c r="B159" s="12">
        <v>45963</v>
      </c>
      <c r="C159" s="12" t="s">
        <v>71</v>
      </c>
      <c r="D159" s="12" t="s">
        <v>72</v>
      </c>
      <c r="E159" s="12" t="s">
        <v>73</v>
      </c>
      <c r="F159" s="11" t="s">
        <v>142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43">
        <f t="shared" si="4"/>
        <v>1</v>
      </c>
    </row>
    <row r="160" spans="1:12" ht="13" x14ac:dyDescent="0.25">
      <c r="A160" s="11">
        <v>159</v>
      </c>
      <c r="B160" s="12">
        <v>45978</v>
      </c>
      <c r="C160" s="12" t="s">
        <v>71</v>
      </c>
      <c r="D160" s="12" t="s">
        <v>72</v>
      </c>
      <c r="E160" s="12" t="s">
        <v>73</v>
      </c>
      <c r="F160" s="11" t="s">
        <v>142</v>
      </c>
      <c r="G160" s="11">
        <v>0</v>
      </c>
      <c r="H160" s="11">
        <v>1</v>
      </c>
      <c r="I160" s="11">
        <v>0</v>
      </c>
      <c r="J160" s="11">
        <v>0</v>
      </c>
      <c r="K160" s="11">
        <v>0</v>
      </c>
      <c r="L160" s="43">
        <f t="shared" si="4"/>
        <v>1</v>
      </c>
    </row>
    <row r="161" spans="1:12" ht="13" x14ac:dyDescent="0.25">
      <c r="A161" s="11">
        <v>160</v>
      </c>
      <c r="B161" s="12">
        <v>45977</v>
      </c>
      <c r="C161" s="12" t="s">
        <v>71</v>
      </c>
      <c r="D161" s="12" t="s">
        <v>72</v>
      </c>
      <c r="E161" s="12" t="s">
        <v>73</v>
      </c>
      <c r="F161" s="11" t="s">
        <v>142</v>
      </c>
      <c r="G161" s="11">
        <v>0</v>
      </c>
      <c r="H161" s="11">
        <v>1</v>
      </c>
      <c r="I161" s="11">
        <v>0</v>
      </c>
      <c r="J161" s="11">
        <v>0</v>
      </c>
      <c r="K161" s="11">
        <v>0</v>
      </c>
      <c r="L161" s="43">
        <f t="shared" si="4"/>
        <v>1</v>
      </c>
    </row>
    <row r="162" spans="1:12" ht="13" x14ac:dyDescent="0.25">
      <c r="A162" s="11">
        <v>161</v>
      </c>
      <c r="B162" s="12">
        <v>45977</v>
      </c>
      <c r="C162" s="12" t="s">
        <v>71</v>
      </c>
      <c r="D162" s="12" t="s">
        <v>72</v>
      </c>
      <c r="E162" s="12" t="s">
        <v>73</v>
      </c>
      <c r="F162" s="11" t="s">
        <v>142</v>
      </c>
      <c r="G162" s="11">
        <v>0</v>
      </c>
      <c r="H162" s="11">
        <v>1</v>
      </c>
      <c r="I162" s="11">
        <v>0</v>
      </c>
      <c r="J162" s="11">
        <v>0</v>
      </c>
      <c r="K162" s="11">
        <v>0</v>
      </c>
      <c r="L162" s="43">
        <f t="shared" si="4"/>
        <v>1</v>
      </c>
    </row>
    <row r="163" spans="1:12" ht="13" x14ac:dyDescent="0.25">
      <c r="A163" s="11">
        <v>162</v>
      </c>
      <c r="B163" s="12">
        <v>45976</v>
      </c>
      <c r="C163" s="12" t="s">
        <v>71</v>
      </c>
      <c r="D163" s="12" t="s">
        <v>72</v>
      </c>
      <c r="E163" s="12" t="s">
        <v>73</v>
      </c>
      <c r="F163" s="11" t="s">
        <v>142</v>
      </c>
      <c r="G163" s="11">
        <v>0</v>
      </c>
      <c r="H163" s="11">
        <v>1</v>
      </c>
      <c r="I163" s="11">
        <v>0</v>
      </c>
      <c r="J163" s="11">
        <v>0</v>
      </c>
      <c r="K163" s="11">
        <v>0</v>
      </c>
      <c r="L163" s="43">
        <f t="shared" si="4"/>
        <v>1</v>
      </c>
    </row>
    <row r="164" spans="1:12" ht="13" x14ac:dyDescent="0.25">
      <c r="A164" s="11">
        <v>163</v>
      </c>
      <c r="B164" s="12">
        <v>45977</v>
      </c>
      <c r="C164" s="12" t="s">
        <v>71</v>
      </c>
      <c r="D164" s="12" t="s">
        <v>72</v>
      </c>
      <c r="E164" s="12" t="s">
        <v>73</v>
      </c>
      <c r="F164" s="11" t="s">
        <v>142</v>
      </c>
      <c r="G164" s="11">
        <v>0</v>
      </c>
      <c r="H164" s="11">
        <v>0</v>
      </c>
      <c r="I164" s="11">
        <v>1</v>
      </c>
      <c r="J164" s="11">
        <v>0</v>
      </c>
      <c r="K164" s="11">
        <v>0</v>
      </c>
      <c r="L164" s="43">
        <f t="shared" si="4"/>
        <v>1</v>
      </c>
    </row>
    <row r="165" spans="1:12" ht="26" x14ac:dyDescent="0.25">
      <c r="A165" s="11">
        <v>164</v>
      </c>
      <c r="B165" s="12">
        <v>45997</v>
      </c>
      <c r="C165" s="12" t="s">
        <v>71</v>
      </c>
      <c r="D165" s="12" t="s">
        <v>72</v>
      </c>
      <c r="E165" s="12" t="s">
        <v>73</v>
      </c>
      <c r="F165" s="11" t="s">
        <v>274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43">
        <f t="shared" si="4"/>
        <v>1</v>
      </c>
    </row>
    <row r="166" spans="1:12" ht="26" x14ac:dyDescent="0.25">
      <c r="A166" s="11">
        <v>165</v>
      </c>
      <c r="B166" s="12">
        <v>45997</v>
      </c>
      <c r="C166" s="12" t="s">
        <v>71</v>
      </c>
      <c r="D166" s="12" t="s">
        <v>72</v>
      </c>
      <c r="E166" s="12" t="s">
        <v>73</v>
      </c>
      <c r="F166" s="11" t="s">
        <v>274</v>
      </c>
      <c r="G166" s="11">
        <v>0</v>
      </c>
      <c r="H166" s="11">
        <v>1</v>
      </c>
      <c r="I166" s="11">
        <v>0</v>
      </c>
      <c r="J166" s="11">
        <v>0</v>
      </c>
      <c r="K166" s="11">
        <v>1</v>
      </c>
      <c r="L166" s="43">
        <f t="shared" si="4"/>
        <v>2</v>
      </c>
    </row>
    <row r="167" spans="1:12" ht="26" x14ac:dyDescent="0.25">
      <c r="A167" s="11">
        <v>166</v>
      </c>
      <c r="B167" s="12">
        <v>45997</v>
      </c>
      <c r="C167" s="12" t="s">
        <v>71</v>
      </c>
      <c r="D167" s="12" t="s">
        <v>72</v>
      </c>
      <c r="E167" s="12" t="s">
        <v>73</v>
      </c>
      <c r="F167" s="11" t="s">
        <v>274</v>
      </c>
      <c r="G167" s="11">
        <v>0</v>
      </c>
      <c r="H167" s="11">
        <v>1</v>
      </c>
      <c r="I167" s="11">
        <v>1</v>
      </c>
      <c r="J167" s="11">
        <v>0</v>
      </c>
      <c r="K167" s="11">
        <v>0</v>
      </c>
      <c r="L167" s="43">
        <f t="shared" si="4"/>
        <v>2</v>
      </c>
    </row>
    <row r="168" spans="1:12" ht="26" x14ac:dyDescent="0.25">
      <c r="A168" s="11">
        <v>167</v>
      </c>
      <c r="B168" s="12">
        <v>45997</v>
      </c>
      <c r="C168" s="12" t="s">
        <v>71</v>
      </c>
      <c r="D168" s="12" t="s">
        <v>72</v>
      </c>
      <c r="E168" s="12" t="s">
        <v>73</v>
      </c>
      <c r="F168" s="11" t="s">
        <v>274</v>
      </c>
      <c r="G168" s="11">
        <v>0</v>
      </c>
      <c r="H168" s="11">
        <v>0</v>
      </c>
      <c r="I168" s="11">
        <v>1</v>
      </c>
      <c r="J168" s="11">
        <v>0</v>
      </c>
      <c r="K168" s="11">
        <v>0</v>
      </c>
      <c r="L168" s="43">
        <f t="shared" si="4"/>
        <v>1</v>
      </c>
    </row>
    <row r="169" spans="1:12" ht="26" x14ac:dyDescent="0.25">
      <c r="A169" s="11">
        <v>168</v>
      </c>
      <c r="B169" s="12">
        <v>45997</v>
      </c>
      <c r="C169" s="12" t="s">
        <v>71</v>
      </c>
      <c r="D169" s="12" t="s">
        <v>72</v>
      </c>
      <c r="E169" s="12" t="s">
        <v>73</v>
      </c>
      <c r="F169" s="11" t="s">
        <v>274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43">
        <f t="shared" si="4"/>
        <v>1</v>
      </c>
    </row>
    <row r="170" spans="1:12" ht="26" x14ac:dyDescent="0.25">
      <c r="A170" s="11">
        <v>169</v>
      </c>
      <c r="B170" s="12">
        <v>45997</v>
      </c>
      <c r="C170" s="12" t="s">
        <v>71</v>
      </c>
      <c r="D170" s="12" t="s">
        <v>72</v>
      </c>
      <c r="E170" s="12" t="s">
        <v>73</v>
      </c>
      <c r="F170" s="11" t="s">
        <v>274</v>
      </c>
      <c r="G170" s="11">
        <v>0</v>
      </c>
      <c r="H170" s="11">
        <v>1</v>
      </c>
      <c r="I170" s="11">
        <v>0</v>
      </c>
      <c r="J170" s="11">
        <v>0</v>
      </c>
      <c r="K170" s="11">
        <v>0</v>
      </c>
      <c r="L170" s="43">
        <f t="shared" si="4"/>
        <v>1</v>
      </c>
    </row>
    <row r="171" spans="1:12" ht="26" x14ac:dyDescent="0.25">
      <c r="A171" s="11">
        <v>170</v>
      </c>
      <c r="B171" s="12">
        <v>45997</v>
      </c>
      <c r="C171" s="12" t="s">
        <v>71</v>
      </c>
      <c r="D171" s="12" t="s">
        <v>72</v>
      </c>
      <c r="E171" s="12" t="s">
        <v>73</v>
      </c>
      <c r="F171" s="11" t="s">
        <v>274</v>
      </c>
      <c r="G171" s="11">
        <v>0</v>
      </c>
      <c r="H171" s="11">
        <v>0</v>
      </c>
      <c r="I171" s="11">
        <v>1</v>
      </c>
      <c r="J171" s="11">
        <v>0</v>
      </c>
      <c r="K171" s="11">
        <v>0</v>
      </c>
      <c r="L171" s="43">
        <f t="shared" si="4"/>
        <v>1</v>
      </c>
    </row>
    <row r="172" spans="1:12" ht="26" x14ac:dyDescent="0.25">
      <c r="A172" s="11">
        <v>171</v>
      </c>
      <c r="B172" s="12">
        <v>45997</v>
      </c>
      <c r="C172" s="12" t="s">
        <v>71</v>
      </c>
      <c r="D172" s="12" t="s">
        <v>72</v>
      </c>
      <c r="E172" s="12" t="s">
        <v>73</v>
      </c>
      <c r="F172" s="11" t="s">
        <v>274</v>
      </c>
      <c r="G172" s="11">
        <v>0</v>
      </c>
      <c r="H172" s="11">
        <v>0</v>
      </c>
      <c r="I172" s="11">
        <v>1</v>
      </c>
      <c r="J172" s="11">
        <v>0</v>
      </c>
      <c r="K172" s="11">
        <v>0</v>
      </c>
      <c r="L172" s="43">
        <f t="shared" si="4"/>
        <v>1</v>
      </c>
    </row>
    <row r="173" spans="1:12" ht="13" x14ac:dyDescent="0.25">
      <c r="A173" s="11">
        <v>172</v>
      </c>
      <c r="B173" s="12">
        <v>46004</v>
      </c>
      <c r="C173" s="12" t="s">
        <v>71</v>
      </c>
      <c r="D173" s="12" t="s">
        <v>72</v>
      </c>
      <c r="E173" s="12" t="s">
        <v>73</v>
      </c>
      <c r="F173" s="11" t="s">
        <v>111</v>
      </c>
      <c r="G173" s="11">
        <v>0</v>
      </c>
      <c r="H173" s="11">
        <v>0</v>
      </c>
      <c r="I173" s="11">
        <v>1</v>
      </c>
      <c r="J173" s="11">
        <v>0</v>
      </c>
      <c r="K173" s="11">
        <v>0</v>
      </c>
      <c r="L173" s="43">
        <f t="shared" si="4"/>
        <v>1</v>
      </c>
    </row>
    <row r="174" spans="1:12" ht="13" x14ac:dyDescent="0.25">
      <c r="A174" s="11">
        <v>173</v>
      </c>
      <c r="B174" s="12">
        <v>46004</v>
      </c>
      <c r="C174" s="12" t="s">
        <v>71</v>
      </c>
      <c r="D174" s="12" t="s">
        <v>72</v>
      </c>
      <c r="E174" s="12" t="s">
        <v>73</v>
      </c>
      <c r="F174" s="11" t="s">
        <v>111</v>
      </c>
      <c r="G174" s="11">
        <v>1</v>
      </c>
      <c r="H174" s="11">
        <v>0</v>
      </c>
      <c r="I174" s="11">
        <v>0</v>
      </c>
      <c r="J174" s="11">
        <v>0</v>
      </c>
      <c r="K174" s="11">
        <v>0</v>
      </c>
      <c r="L174" s="43">
        <f t="shared" si="4"/>
        <v>1</v>
      </c>
    </row>
    <row r="175" spans="1:12" ht="13" x14ac:dyDescent="0.25">
      <c r="A175" s="11">
        <v>174</v>
      </c>
      <c r="B175" s="12">
        <v>46001</v>
      </c>
      <c r="C175" s="12" t="s">
        <v>71</v>
      </c>
      <c r="D175" s="12" t="s">
        <v>72</v>
      </c>
      <c r="E175" s="12" t="s">
        <v>73</v>
      </c>
      <c r="F175" s="11" t="s">
        <v>111</v>
      </c>
      <c r="G175" s="11">
        <v>0</v>
      </c>
      <c r="H175" s="11">
        <v>0</v>
      </c>
      <c r="I175" s="11">
        <v>1</v>
      </c>
      <c r="J175" s="11">
        <v>0</v>
      </c>
      <c r="K175" s="11">
        <v>0</v>
      </c>
      <c r="L175" s="43">
        <f t="shared" si="4"/>
        <v>1</v>
      </c>
    </row>
    <row r="176" spans="1:12" ht="13" x14ac:dyDescent="0.25">
      <c r="A176" s="11">
        <v>175</v>
      </c>
      <c r="B176" s="12">
        <v>46006</v>
      </c>
      <c r="C176" s="12" t="s">
        <v>71</v>
      </c>
      <c r="D176" s="12" t="s">
        <v>72</v>
      </c>
      <c r="E176" s="12" t="s">
        <v>73</v>
      </c>
      <c r="F176" s="11" t="s">
        <v>111</v>
      </c>
      <c r="G176" s="11">
        <v>0</v>
      </c>
      <c r="H176" s="11">
        <v>0</v>
      </c>
      <c r="I176" s="11">
        <v>1</v>
      </c>
      <c r="J176" s="11">
        <v>0</v>
      </c>
      <c r="K176" s="11">
        <v>0</v>
      </c>
      <c r="L176" s="43">
        <f t="shared" si="4"/>
        <v>1</v>
      </c>
    </row>
    <row r="177" spans="1:12" ht="13" x14ac:dyDescent="0.25">
      <c r="A177" s="11">
        <v>176</v>
      </c>
      <c r="B177" s="12">
        <v>45997</v>
      </c>
      <c r="C177" s="12" t="s">
        <v>71</v>
      </c>
      <c r="D177" s="12" t="s">
        <v>72</v>
      </c>
      <c r="E177" s="12" t="s">
        <v>73</v>
      </c>
      <c r="F177" s="11" t="s">
        <v>111</v>
      </c>
      <c r="G177" s="11">
        <v>0</v>
      </c>
      <c r="H177" s="11">
        <v>0</v>
      </c>
      <c r="I177" s="11">
        <v>1</v>
      </c>
      <c r="J177" s="11">
        <v>0</v>
      </c>
      <c r="K177" s="11">
        <v>0</v>
      </c>
      <c r="L177" s="43">
        <f t="shared" si="4"/>
        <v>1</v>
      </c>
    </row>
    <row r="178" spans="1:12" ht="13" x14ac:dyDescent="0.25">
      <c r="A178" s="11">
        <v>177</v>
      </c>
      <c r="B178" s="12">
        <v>45995</v>
      </c>
      <c r="C178" s="12" t="s">
        <v>71</v>
      </c>
      <c r="D178" s="12" t="s">
        <v>72</v>
      </c>
      <c r="E178" s="12" t="s">
        <v>73</v>
      </c>
      <c r="F178" s="11" t="s">
        <v>111</v>
      </c>
      <c r="G178" s="11">
        <v>0</v>
      </c>
      <c r="H178" s="11">
        <v>0</v>
      </c>
      <c r="I178" s="11">
        <v>1</v>
      </c>
      <c r="J178" s="11">
        <v>0</v>
      </c>
      <c r="K178" s="11">
        <v>0</v>
      </c>
      <c r="L178" s="43">
        <f t="shared" si="4"/>
        <v>1</v>
      </c>
    </row>
    <row r="179" spans="1:12" ht="13" x14ac:dyDescent="0.25">
      <c r="A179" s="11">
        <v>178</v>
      </c>
      <c r="B179" s="12">
        <v>46005</v>
      </c>
      <c r="C179" s="12" t="s">
        <v>71</v>
      </c>
      <c r="D179" s="12" t="s">
        <v>72</v>
      </c>
      <c r="E179" s="12" t="s">
        <v>73</v>
      </c>
      <c r="F179" s="11" t="s">
        <v>111</v>
      </c>
      <c r="G179" s="11">
        <v>1</v>
      </c>
      <c r="H179" s="11">
        <v>1</v>
      </c>
      <c r="I179" s="11">
        <v>1</v>
      </c>
      <c r="J179" s="11">
        <v>0</v>
      </c>
      <c r="K179" s="11">
        <v>0</v>
      </c>
      <c r="L179" s="43">
        <f t="shared" si="4"/>
        <v>3</v>
      </c>
    </row>
    <row r="180" spans="1:12" ht="13" x14ac:dyDescent="0.25">
      <c r="A180" s="11">
        <v>179</v>
      </c>
      <c r="B180" s="12">
        <v>45997</v>
      </c>
      <c r="C180" s="12" t="s">
        <v>71</v>
      </c>
      <c r="D180" s="12" t="s">
        <v>72</v>
      </c>
      <c r="E180" s="12" t="s">
        <v>73</v>
      </c>
      <c r="F180" s="11" t="s">
        <v>111</v>
      </c>
      <c r="G180" s="11">
        <v>1</v>
      </c>
      <c r="H180" s="11">
        <v>0</v>
      </c>
      <c r="I180" s="11">
        <v>1</v>
      </c>
      <c r="J180" s="11">
        <v>0</v>
      </c>
      <c r="K180" s="11">
        <v>0</v>
      </c>
      <c r="L180" s="43">
        <f t="shared" si="4"/>
        <v>2</v>
      </c>
    </row>
    <row r="181" spans="1:12" ht="13" x14ac:dyDescent="0.25">
      <c r="A181" s="11">
        <v>180</v>
      </c>
      <c r="B181" s="12">
        <v>46002</v>
      </c>
      <c r="C181" s="12" t="s">
        <v>71</v>
      </c>
      <c r="D181" s="12" t="s">
        <v>72</v>
      </c>
      <c r="E181" s="12" t="s">
        <v>73</v>
      </c>
      <c r="F181" s="11" t="s">
        <v>111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43">
        <f t="shared" si="4"/>
        <v>0</v>
      </c>
    </row>
    <row r="182" spans="1:12" ht="13" x14ac:dyDescent="0.25">
      <c r="A182" s="11">
        <v>181</v>
      </c>
      <c r="B182" s="12">
        <v>45994</v>
      </c>
      <c r="C182" s="12" t="s">
        <v>71</v>
      </c>
      <c r="D182" s="12" t="s">
        <v>72</v>
      </c>
      <c r="E182" s="12" t="s">
        <v>73</v>
      </c>
      <c r="F182" s="11" t="s">
        <v>111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43">
        <f t="shared" si="4"/>
        <v>1</v>
      </c>
    </row>
    <row r="183" spans="1:12" ht="13" x14ac:dyDescent="0.25">
      <c r="A183" s="11">
        <v>182</v>
      </c>
      <c r="B183" s="12">
        <v>45993</v>
      </c>
      <c r="C183" s="12" t="s">
        <v>71</v>
      </c>
      <c r="D183" s="12" t="s">
        <v>72</v>
      </c>
      <c r="E183" s="12" t="s">
        <v>73</v>
      </c>
      <c r="F183" s="11" t="s">
        <v>111</v>
      </c>
      <c r="G183" s="11">
        <v>1</v>
      </c>
      <c r="H183" s="11">
        <v>1</v>
      </c>
      <c r="I183" s="11">
        <v>0</v>
      </c>
      <c r="J183" s="11">
        <v>0</v>
      </c>
      <c r="K183" s="11">
        <v>0</v>
      </c>
      <c r="L183" s="43">
        <f t="shared" si="4"/>
        <v>2</v>
      </c>
    </row>
    <row r="184" spans="1:12" ht="13" x14ac:dyDescent="0.25">
      <c r="A184" s="11">
        <v>183</v>
      </c>
      <c r="B184" s="12">
        <v>45994</v>
      </c>
      <c r="C184" s="12" t="s">
        <v>71</v>
      </c>
      <c r="D184" s="12" t="s">
        <v>72</v>
      </c>
      <c r="E184" s="12" t="s">
        <v>73</v>
      </c>
      <c r="F184" s="11" t="s">
        <v>111</v>
      </c>
      <c r="G184" s="11">
        <v>0</v>
      </c>
      <c r="H184" s="11">
        <v>0</v>
      </c>
      <c r="I184" s="11">
        <v>0</v>
      </c>
      <c r="J184" s="11">
        <v>1</v>
      </c>
      <c r="K184" s="11">
        <v>0</v>
      </c>
      <c r="L184" s="43">
        <f t="shared" si="4"/>
        <v>1</v>
      </c>
    </row>
    <row r="185" spans="1:12" ht="13" x14ac:dyDescent="0.3">
      <c r="A185" s="11">
        <v>184</v>
      </c>
      <c r="B185" s="22">
        <v>45841</v>
      </c>
      <c r="C185" s="22" t="s">
        <v>71</v>
      </c>
      <c r="D185" s="22" t="s">
        <v>298</v>
      </c>
      <c r="E185" s="22" t="s">
        <v>299</v>
      </c>
      <c r="F185" s="23" t="s">
        <v>300</v>
      </c>
      <c r="G185" s="23">
        <v>0</v>
      </c>
      <c r="H185" s="23">
        <v>0</v>
      </c>
      <c r="I185" s="23">
        <v>1</v>
      </c>
      <c r="J185" s="23">
        <v>0</v>
      </c>
      <c r="K185" s="23">
        <v>0</v>
      </c>
      <c r="L185" s="43">
        <f t="shared" si="4"/>
        <v>1</v>
      </c>
    </row>
    <row r="186" spans="1:12" ht="13" x14ac:dyDescent="0.3">
      <c r="A186" s="11">
        <v>185</v>
      </c>
      <c r="B186" s="22">
        <v>45841</v>
      </c>
      <c r="C186" s="22" t="s">
        <v>71</v>
      </c>
      <c r="D186" s="22" t="s">
        <v>298</v>
      </c>
      <c r="E186" s="22" t="s">
        <v>299</v>
      </c>
      <c r="F186" s="23" t="s">
        <v>300</v>
      </c>
      <c r="G186" s="23">
        <v>0</v>
      </c>
      <c r="H186" s="23">
        <v>0</v>
      </c>
      <c r="I186" s="23">
        <v>1</v>
      </c>
      <c r="J186" s="23">
        <v>0</v>
      </c>
      <c r="K186" s="23">
        <v>0</v>
      </c>
      <c r="L186" s="43">
        <f t="shared" si="4"/>
        <v>1</v>
      </c>
    </row>
    <row r="187" spans="1:12" ht="13" x14ac:dyDescent="0.3">
      <c r="A187" s="11">
        <v>186</v>
      </c>
      <c r="B187" s="22">
        <v>45841</v>
      </c>
      <c r="C187" s="22" t="s">
        <v>71</v>
      </c>
      <c r="D187" s="22" t="s">
        <v>298</v>
      </c>
      <c r="E187" s="22" t="s">
        <v>299</v>
      </c>
      <c r="F187" s="23" t="s">
        <v>300</v>
      </c>
      <c r="G187" s="23">
        <v>0</v>
      </c>
      <c r="H187" s="23">
        <v>1</v>
      </c>
      <c r="I187" s="23">
        <v>0</v>
      </c>
      <c r="J187" s="23">
        <v>0</v>
      </c>
      <c r="K187" s="23">
        <v>0</v>
      </c>
      <c r="L187" s="43">
        <f t="shared" si="4"/>
        <v>1</v>
      </c>
    </row>
    <row r="188" spans="1:12" ht="13" x14ac:dyDescent="0.3">
      <c r="A188" s="11">
        <v>187</v>
      </c>
      <c r="B188" s="22">
        <v>45841</v>
      </c>
      <c r="C188" s="22" t="s">
        <v>71</v>
      </c>
      <c r="D188" s="22" t="s">
        <v>298</v>
      </c>
      <c r="E188" s="22" t="s">
        <v>299</v>
      </c>
      <c r="F188" s="23" t="s">
        <v>300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43">
        <f t="shared" si="4"/>
        <v>1</v>
      </c>
    </row>
    <row r="189" spans="1:12" ht="13" x14ac:dyDescent="0.3">
      <c r="A189" s="11">
        <v>188</v>
      </c>
      <c r="B189" s="22">
        <v>45841</v>
      </c>
      <c r="C189" s="22" t="s">
        <v>71</v>
      </c>
      <c r="D189" s="22" t="s">
        <v>298</v>
      </c>
      <c r="E189" s="22" t="s">
        <v>299</v>
      </c>
      <c r="F189" s="23" t="s">
        <v>300</v>
      </c>
      <c r="G189" s="23">
        <v>0</v>
      </c>
      <c r="H189" s="23">
        <v>0</v>
      </c>
      <c r="I189" s="23">
        <v>1</v>
      </c>
      <c r="J189" s="23">
        <v>0</v>
      </c>
      <c r="K189" s="23">
        <v>0</v>
      </c>
      <c r="L189" s="43">
        <f t="shared" si="4"/>
        <v>1</v>
      </c>
    </row>
    <row r="190" spans="1:12" ht="13" x14ac:dyDescent="0.3">
      <c r="A190" s="11">
        <v>189</v>
      </c>
      <c r="B190" s="22">
        <v>45845</v>
      </c>
      <c r="C190" s="22" t="s">
        <v>71</v>
      </c>
      <c r="D190" s="22" t="s">
        <v>298</v>
      </c>
      <c r="E190" s="22" t="s">
        <v>299</v>
      </c>
      <c r="F190" s="23" t="s">
        <v>300</v>
      </c>
      <c r="G190" s="23">
        <v>0</v>
      </c>
      <c r="H190" s="23">
        <v>0</v>
      </c>
      <c r="I190" s="23">
        <v>1</v>
      </c>
      <c r="J190" s="23">
        <v>0</v>
      </c>
      <c r="K190" s="23">
        <v>0</v>
      </c>
      <c r="L190" s="43">
        <f t="shared" si="4"/>
        <v>1</v>
      </c>
    </row>
    <row r="191" spans="1:12" ht="13" x14ac:dyDescent="0.3">
      <c r="A191" s="11">
        <v>190</v>
      </c>
      <c r="B191" s="22">
        <v>45845</v>
      </c>
      <c r="C191" s="22" t="s">
        <v>71</v>
      </c>
      <c r="D191" s="22" t="s">
        <v>298</v>
      </c>
      <c r="E191" s="22" t="s">
        <v>299</v>
      </c>
      <c r="F191" s="23" t="s">
        <v>309</v>
      </c>
      <c r="G191" s="23">
        <v>0</v>
      </c>
      <c r="H191" s="23">
        <v>0</v>
      </c>
      <c r="I191" s="23">
        <v>1</v>
      </c>
      <c r="J191" s="23">
        <v>0</v>
      </c>
      <c r="K191" s="23">
        <v>0</v>
      </c>
      <c r="L191" s="43">
        <f t="shared" si="4"/>
        <v>1</v>
      </c>
    </row>
    <row r="192" spans="1:12" ht="13" x14ac:dyDescent="0.3">
      <c r="A192" s="11">
        <v>191</v>
      </c>
      <c r="B192" s="22">
        <v>45848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43">
        <f t="shared" si="4"/>
        <v>1</v>
      </c>
    </row>
    <row r="193" spans="1:12" ht="13" x14ac:dyDescent="0.3">
      <c r="A193" s="11">
        <v>192</v>
      </c>
      <c r="B193" s="22">
        <v>45848</v>
      </c>
      <c r="C193" s="22" t="s">
        <v>71</v>
      </c>
      <c r="D193" s="22" t="s">
        <v>298</v>
      </c>
      <c r="E193" s="22" t="s">
        <v>299</v>
      </c>
      <c r="F193" s="23" t="s">
        <v>309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43">
        <f t="shared" si="4"/>
        <v>1</v>
      </c>
    </row>
    <row r="194" spans="1:12" ht="13" x14ac:dyDescent="0.3">
      <c r="A194" s="11">
        <v>193</v>
      </c>
      <c r="B194" s="30">
        <v>45851</v>
      </c>
      <c r="C194" s="22" t="s">
        <v>71</v>
      </c>
      <c r="D194" s="22" t="s">
        <v>298</v>
      </c>
      <c r="E194" s="22" t="s">
        <v>299</v>
      </c>
      <c r="F194" s="23" t="s">
        <v>309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43">
        <f t="shared" si="4"/>
        <v>1</v>
      </c>
    </row>
    <row r="195" spans="1:12" ht="13" x14ac:dyDescent="0.3">
      <c r="A195" s="11">
        <v>194</v>
      </c>
      <c r="B195" s="30">
        <v>45851</v>
      </c>
      <c r="C195" s="22" t="s">
        <v>71</v>
      </c>
      <c r="D195" s="22" t="s">
        <v>298</v>
      </c>
      <c r="E195" s="22" t="s">
        <v>299</v>
      </c>
      <c r="F195" s="23" t="s">
        <v>309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43">
        <f t="shared" ref="L195:L258" si="5">SUM(G195:K195)</f>
        <v>1</v>
      </c>
    </row>
    <row r="196" spans="1:12" ht="13" x14ac:dyDescent="0.3">
      <c r="A196" s="11">
        <v>195</v>
      </c>
      <c r="B196" s="30">
        <v>45852</v>
      </c>
      <c r="C196" s="22" t="s">
        <v>71</v>
      </c>
      <c r="D196" s="22" t="s">
        <v>298</v>
      </c>
      <c r="E196" s="22" t="s">
        <v>299</v>
      </c>
      <c r="F196" s="23" t="s">
        <v>309</v>
      </c>
      <c r="G196" s="23">
        <v>0</v>
      </c>
      <c r="H196" s="23">
        <v>0</v>
      </c>
      <c r="I196" s="23">
        <v>1</v>
      </c>
      <c r="J196" s="23">
        <v>0</v>
      </c>
      <c r="K196" s="23">
        <v>0</v>
      </c>
      <c r="L196" s="43">
        <f t="shared" si="5"/>
        <v>1</v>
      </c>
    </row>
    <row r="197" spans="1:12" ht="13" x14ac:dyDescent="0.3">
      <c r="A197" s="11">
        <v>196</v>
      </c>
      <c r="B197" s="30">
        <v>45852</v>
      </c>
      <c r="C197" s="22" t="s">
        <v>71</v>
      </c>
      <c r="D197" s="22" t="s">
        <v>298</v>
      </c>
      <c r="E197" s="22" t="s">
        <v>299</v>
      </c>
      <c r="F197" s="23" t="s">
        <v>309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43">
        <f t="shared" si="5"/>
        <v>1</v>
      </c>
    </row>
    <row r="198" spans="1:12" ht="13" x14ac:dyDescent="0.3">
      <c r="A198" s="11">
        <v>197</v>
      </c>
      <c r="B198" s="30">
        <v>45852</v>
      </c>
      <c r="C198" s="22" t="s">
        <v>71</v>
      </c>
      <c r="D198" s="22" t="s">
        <v>298</v>
      </c>
      <c r="E198" s="22" t="s">
        <v>299</v>
      </c>
      <c r="F198" s="23" t="s">
        <v>300</v>
      </c>
      <c r="G198" s="23">
        <v>0</v>
      </c>
      <c r="H198" s="23">
        <v>0</v>
      </c>
      <c r="I198" s="23">
        <v>1</v>
      </c>
      <c r="J198" s="23">
        <v>0</v>
      </c>
      <c r="K198" s="23">
        <v>0</v>
      </c>
      <c r="L198" s="43">
        <f t="shared" si="5"/>
        <v>1</v>
      </c>
    </row>
    <row r="199" spans="1:12" ht="13" x14ac:dyDescent="0.3">
      <c r="A199" s="11">
        <v>198</v>
      </c>
      <c r="B199" s="30">
        <v>45854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43">
        <f t="shared" si="5"/>
        <v>1</v>
      </c>
    </row>
    <row r="200" spans="1:12" ht="13" x14ac:dyDescent="0.3">
      <c r="A200" s="11">
        <v>199</v>
      </c>
      <c r="B200" s="30">
        <v>45854</v>
      </c>
      <c r="C200" s="22" t="s">
        <v>71</v>
      </c>
      <c r="D200" s="22" t="s">
        <v>298</v>
      </c>
      <c r="E200" s="22" t="s">
        <v>299</v>
      </c>
      <c r="F200" s="23" t="s">
        <v>300</v>
      </c>
      <c r="G200" s="23">
        <v>0</v>
      </c>
      <c r="H200" s="23">
        <v>1</v>
      </c>
      <c r="I200" s="23">
        <v>0</v>
      </c>
      <c r="J200" s="23">
        <v>0</v>
      </c>
      <c r="K200" s="23">
        <v>0</v>
      </c>
      <c r="L200" s="43">
        <f t="shared" si="5"/>
        <v>1</v>
      </c>
    </row>
    <row r="201" spans="1:12" ht="13" x14ac:dyDescent="0.3">
      <c r="A201" s="11">
        <v>200</v>
      </c>
      <c r="B201" s="30">
        <v>45854</v>
      </c>
      <c r="C201" s="22" t="s">
        <v>71</v>
      </c>
      <c r="D201" s="22" t="s">
        <v>298</v>
      </c>
      <c r="E201" s="22" t="s">
        <v>299</v>
      </c>
      <c r="F201" s="23" t="s">
        <v>300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43">
        <f t="shared" si="5"/>
        <v>1</v>
      </c>
    </row>
    <row r="202" spans="1:12" ht="13" x14ac:dyDescent="0.3">
      <c r="A202" s="11">
        <v>201</v>
      </c>
      <c r="B202" s="30">
        <v>45854</v>
      </c>
      <c r="C202" s="22" t="s">
        <v>71</v>
      </c>
      <c r="D202" s="22" t="s">
        <v>298</v>
      </c>
      <c r="E202" s="22" t="s">
        <v>299</v>
      </c>
      <c r="F202" s="23" t="s">
        <v>300</v>
      </c>
      <c r="G202" s="23">
        <v>0</v>
      </c>
      <c r="H202" s="23">
        <v>0</v>
      </c>
      <c r="I202" s="23">
        <v>1</v>
      </c>
      <c r="J202" s="23">
        <v>1</v>
      </c>
      <c r="K202" s="23">
        <v>0</v>
      </c>
      <c r="L202" s="43">
        <f t="shared" si="5"/>
        <v>2</v>
      </c>
    </row>
    <row r="203" spans="1:12" ht="13" x14ac:dyDescent="0.3">
      <c r="A203" s="11">
        <v>202</v>
      </c>
      <c r="B203" s="30">
        <v>45854</v>
      </c>
      <c r="C203" s="22" t="s">
        <v>71</v>
      </c>
      <c r="D203" s="22" t="s">
        <v>298</v>
      </c>
      <c r="E203" s="22" t="s">
        <v>299</v>
      </c>
      <c r="F203" s="23" t="s">
        <v>300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43">
        <f t="shared" si="5"/>
        <v>1</v>
      </c>
    </row>
    <row r="204" spans="1:12" ht="13" x14ac:dyDescent="0.3">
      <c r="A204" s="11">
        <v>203</v>
      </c>
      <c r="B204" s="30">
        <v>45855</v>
      </c>
      <c r="C204" s="22" t="s">
        <v>71</v>
      </c>
      <c r="D204" s="22" t="s">
        <v>298</v>
      </c>
      <c r="E204" s="22" t="s">
        <v>299</v>
      </c>
      <c r="F204" s="23" t="s">
        <v>300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43">
        <f t="shared" si="5"/>
        <v>1</v>
      </c>
    </row>
    <row r="205" spans="1:12" ht="13" x14ac:dyDescent="0.3">
      <c r="A205" s="11">
        <v>204</v>
      </c>
      <c r="B205" s="30">
        <v>45857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23">
        <v>1</v>
      </c>
      <c r="H205" s="23">
        <v>0</v>
      </c>
      <c r="I205" s="23">
        <v>0</v>
      </c>
      <c r="J205" s="23">
        <v>0</v>
      </c>
      <c r="K205" s="23">
        <v>0</v>
      </c>
      <c r="L205" s="43">
        <f t="shared" si="5"/>
        <v>1</v>
      </c>
    </row>
    <row r="206" spans="1:12" ht="13" x14ac:dyDescent="0.3">
      <c r="A206" s="11">
        <v>205</v>
      </c>
      <c r="B206" s="30">
        <v>45857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23">
        <v>0</v>
      </c>
      <c r="H206" s="23">
        <v>0</v>
      </c>
      <c r="I206" s="23">
        <v>1</v>
      </c>
      <c r="J206" s="23">
        <v>0</v>
      </c>
      <c r="K206" s="23">
        <v>0</v>
      </c>
      <c r="L206" s="43">
        <f t="shared" si="5"/>
        <v>1</v>
      </c>
    </row>
    <row r="207" spans="1:12" ht="13" x14ac:dyDescent="0.3">
      <c r="A207" s="11">
        <v>206</v>
      </c>
      <c r="B207" s="30">
        <v>45857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43">
        <f t="shared" si="5"/>
        <v>1</v>
      </c>
    </row>
    <row r="208" spans="1:12" ht="13" x14ac:dyDescent="0.3">
      <c r="A208" s="11">
        <v>207</v>
      </c>
      <c r="B208" s="30">
        <v>45864</v>
      </c>
      <c r="C208" s="22" t="s">
        <v>71</v>
      </c>
      <c r="D208" s="22" t="s">
        <v>298</v>
      </c>
      <c r="E208" s="22" t="s">
        <v>299</v>
      </c>
      <c r="F208" s="23" t="s">
        <v>309</v>
      </c>
      <c r="G208" s="23">
        <v>0</v>
      </c>
      <c r="H208" s="23">
        <v>0</v>
      </c>
      <c r="I208" s="23">
        <v>1</v>
      </c>
      <c r="J208" s="23">
        <v>0</v>
      </c>
      <c r="K208" s="23">
        <v>0</v>
      </c>
      <c r="L208" s="43">
        <f t="shared" si="5"/>
        <v>1</v>
      </c>
    </row>
    <row r="209" spans="1:12" ht="13" x14ac:dyDescent="0.3">
      <c r="A209" s="11">
        <v>208</v>
      </c>
      <c r="B209" s="30">
        <v>45864</v>
      </c>
      <c r="C209" s="22" t="s">
        <v>71</v>
      </c>
      <c r="D209" s="22" t="s">
        <v>298</v>
      </c>
      <c r="E209" s="22" t="s">
        <v>299</v>
      </c>
      <c r="F209" s="23" t="s">
        <v>309</v>
      </c>
      <c r="G209" s="23">
        <v>0</v>
      </c>
      <c r="H209" s="23">
        <v>0</v>
      </c>
      <c r="I209" s="23">
        <v>1</v>
      </c>
      <c r="J209" s="23">
        <v>0</v>
      </c>
      <c r="K209" s="23">
        <v>0</v>
      </c>
      <c r="L209" s="43">
        <f t="shared" si="5"/>
        <v>1</v>
      </c>
    </row>
    <row r="210" spans="1:12" ht="13" x14ac:dyDescent="0.3">
      <c r="A210" s="11">
        <v>209</v>
      </c>
      <c r="B210" s="30">
        <v>45864</v>
      </c>
      <c r="C210" s="22" t="s">
        <v>71</v>
      </c>
      <c r="D210" s="22" t="s">
        <v>298</v>
      </c>
      <c r="E210" s="22" t="s">
        <v>299</v>
      </c>
      <c r="F210" s="23" t="s">
        <v>309</v>
      </c>
      <c r="G210" s="23">
        <v>0</v>
      </c>
      <c r="H210" s="23">
        <v>0</v>
      </c>
      <c r="I210" s="23">
        <v>1</v>
      </c>
      <c r="J210" s="23">
        <v>0</v>
      </c>
      <c r="K210" s="23">
        <v>0</v>
      </c>
      <c r="L210" s="43">
        <f t="shared" si="5"/>
        <v>1</v>
      </c>
    </row>
    <row r="211" spans="1:12" ht="13" x14ac:dyDescent="0.3">
      <c r="A211" s="11">
        <v>210</v>
      </c>
      <c r="B211" s="30">
        <v>45864</v>
      </c>
      <c r="C211" s="22" t="s">
        <v>71</v>
      </c>
      <c r="D211" s="22" t="s">
        <v>298</v>
      </c>
      <c r="E211" s="22" t="s">
        <v>299</v>
      </c>
      <c r="F211" s="23" t="s">
        <v>309</v>
      </c>
      <c r="G211" s="23">
        <v>0</v>
      </c>
      <c r="H211" s="23">
        <v>1</v>
      </c>
      <c r="I211" s="23">
        <v>0</v>
      </c>
      <c r="J211" s="23">
        <v>0</v>
      </c>
      <c r="K211" s="23">
        <v>0</v>
      </c>
      <c r="L211" s="43">
        <f t="shared" si="5"/>
        <v>1</v>
      </c>
    </row>
    <row r="212" spans="1:12" ht="13" x14ac:dyDescent="0.3">
      <c r="A212" s="11">
        <v>211</v>
      </c>
      <c r="B212" s="30">
        <v>45864</v>
      </c>
      <c r="C212" s="22" t="s">
        <v>71</v>
      </c>
      <c r="D212" s="22" t="s">
        <v>298</v>
      </c>
      <c r="E212" s="22" t="s">
        <v>299</v>
      </c>
      <c r="F212" s="23" t="s">
        <v>309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43">
        <f t="shared" si="5"/>
        <v>1</v>
      </c>
    </row>
    <row r="213" spans="1:12" ht="13" x14ac:dyDescent="0.3">
      <c r="A213" s="11">
        <v>212</v>
      </c>
      <c r="B213" s="30">
        <v>45864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23">
        <v>0</v>
      </c>
      <c r="H213" s="23">
        <v>0</v>
      </c>
      <c r="I213" s="23">
        <v>1</v>
      </c>
      <c r="J213" s="23">
        <v>0</v>
      </c>
      <c r="K213" s="23">
        <v>0</v>
      </c>
      <c r="L213" s="43">
        <f t="shared" si="5"/>
        <v>1</v>
      </c>
    </row>
    <row r="214" spans="1:12" ht="13" x14ac:dyDescent="0.3">
      <c r="A214" s="11">
        <v>213</v>
      </c>
      <c r="B214" s="30">
        <v>45865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23">
        <v>0</v>
      </c>
      <c r="H214" s="23">
        <v>0</v>
      </c>
      <c r="I214" s="23">
        <v>1</v>
      </c>
      <c r="J214" s="23">
        <v>0</v>
      </c>
      <c r="K214" s="23">
        <v>0</v>
      </c>
      <c r="L214" s="43">
        <f t="shared" si="5"/>
        <v>1</v>
      </c>
    </row>
    <row r="215" spans="1:12" ht="13" x14ac:dyDescent="0.3">
      <c r="A215" s="11">
        <v>214</v>
      </c>
      <c r="B215" s="30">
        <v>45865</v>
      </c>
      <c r="C215" s="22" t="s">
        <v>71</v>
      </c>
      <c r="D215" s="22" t="s">
        <v>298</v>
      </c>
      <c r="E215" s="22" t="s">
        <v>299</v>
      </c>
      <c r="F215" s="23" t="s">
        <v>300</v>
      </c>
      <c r="G215" s="23">
        <v>0</v>
      </c>
      <c r="H215" s="23">
        <v>0</v>
      </c>
      <c r="I215" s="23">
        <v>1</v>
      </c>
      <c r="J215" s="23">
        <v>0</v>
      </c>
      <c r="K215" s="23">
        <v>0</v>
      </c>
      <c r="L215" s="43">
        <f t="shared" si="5"/>
        <v>1</v>
      </c>
    </row>
    <row r="216" spans="1:12" ht="13" x14ac:dyDescent="0.3">
      <c r="A216" s="11">
        <v>215</v>
      </c>
      <c r="B216" s="30">
        <v>45865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23">
        <v>0</v>
      </c>
      <c r="H216" s="23">
        <v>0</v>
      </c>
      <c r="I216" s="23">
        <v>1</v>
      </c>
      <c r="J216" s="23">
        <v>0</v>
      </c>
      <c r="K216" s="23">
        <v>0</v>
      </c>
      <c r="L216" s="43">
        <f t="shared" si="5"/>
        <v>1</v>
      </c>
    </row>
    <row r="217" spans="1:12" ht="13" x14ac:dyDescent="0.3">
      <c r="A217" s="11">
        <v>216</v>
      </c>
      <c r="B217" s="30">
        <v>45866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23">
        <v>0</v>
      </c>
      <c r="H217" s="23">
        <v>0</v>
      </c>
      <c r="I217" s="23">
        <v>1</v>
      </c>
      <c r="J217" s="23">
        <v>0</v>
      </c>
      <c r="K217" s="23">
        <v>0</v>
      </c>
      <c r="L217" s="43">
        <f t="shared" si="5"/>
        <v>1</v>
      </c>
    </row>
    <row r="218" spans="1:12" ht="13" x14ac:dyDescent="0.3">
      <c r="A218" s="11">
        <v>217</v>
      </c>
      <c r="B218" s="30">
        <v>45866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23">
        <v>0</v>
      </c>
      <c r="H218" s="23">
        <v>0</v>
      </c>
      <c r="I218" s="23">
        <v>1</v>
      </c>
      <c r="J218" s="23">
        <v>0</v>
      </c>
      <c r="K218" s="23">
        <v>0</v>
      </c>
      <c r="L218" s="43">
        <f t="shared" si="5"/>
        <v>1</v>
      </c>
    </row>
    <row r="219" spans="1:12" ht="13" x14ac:dyDescent="0.3">
      <c r="A219" s="11">
        <v>218</v>
      </c>
      <c r="B219" s="30">
        <v>45870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43">
        <f t="shared" si="5"/>
        <v>1</v>
      </c>
    </row>
    <row r="220" spans="1:12" ht="13" x14ac:dyDescent="0.3">
      <c r="A220" s="11">
        <v>219</v>
      </c>
      <c r="B220" s="30">
        <v>45870</v>
      </c>
      <c r="C220" s="22" t="s">
        <v>71</v>
      </c>
      <c r="D220" s="22" t="s">
        <v>298</v>
      </c>
      <c r="E220" s="22" t="s">
        <v>299</v>
      </c>
      <c r="F220" s="23" t="s">
        <v>309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43">
        <f t="shared" si="5"/>
        <v>1</v>
      </c>
    </row>
    <row r="221" spans="1:12" ht="13" x14ac:dyDescent="0.3">
      <c r="A221" s="11">
        <v>220</v>
      </c>
      <c r="B221" s="30">
        <v>45870</v>
      </c>
      <c r="C221" s="22" t="s">
        <v>71</v>
      </c>
      <c r="D221" s="22" t="s">
        <v>298</v>
      </c>
      <c r="E221" s="22" t="s">
        <v>299</v>
      </c>
      <c r="F221" s="23" t="s">
        <v>309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43">
        <f t="shared" si="5"/>
        <v>1</v>
      </c>
    </row>
    <row r="222" spans="1:12" ht="13" x14ac:dyDescent="0.3">
      <c r="A222" s="11">
        <v>221</v>
      </c>
      <c r="B222" s="30">
        <v>45871</v>
      </c>
      <c r="C222" s="22" t="s">
        <v>71</v>
      </c>
      <c r="D222" s="22" t="s">
        <v>298</v>
      </c>
      <c r="E222" s="22" t="s">
        <v>299</v>
      </c>
      <c r="F222" s="23" t="s">
        <v>309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43">
        <f t="shared" si="5"/>
        <v>1</v>
      </c>
    </row>
    <row r="223" spans="1:12" ht="13" x14ac:dyDescent="0.3">
      <c r="A223" s="11">
        <v>222</v>
      </c>
      <c r="B223" s="30">
        <v>45871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23">
        <v>0</v>
      </c>
      <c r="H223" s="23">
        <v>0</v>
      </c>
      <c r="I223" s="23">
        <v>0</v>
      </c>
      <c r="J223" s="23">
        <v>0</v>
      </c>
      <c r="K223" s="23">
        <v>1</v>
      </c>
      <c r="L223" s="43">
        <f t="shared" si="5"/>
        <v>1</v>
      </c>
    </row>
    <row r="224" spans="1:12" ht="13" x14ac:dyDescent="0.3">
      <c r="A224" s="11">
        <v>223</v>
      </c>
      <c r="B224" s="30">
        <v>45871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43">
        <f t="shared" si="5"/>
        <v>0</v>
      </c>
    </row>
    <row r="225" spans="1:12" ht="13" x14ac:dyDescent="0.3">
      <c r="A225" s="11">
        <v>224</v>
      </c>
      <c r="B225" s="30">
        <v>45871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43">
        <f t="shared" si="5"/>
        <v>1</v>
      </c>
    </row>
    <row r="226" spans="1:12" ht="13" x14ac:dyDescent="0.3">
      <c r="A226" s="11">
        <v>225</v>
      </c>
      <c r="B226" s="30">
        <v>45871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23">
        <v>0</v>
      </c>
      <c r="H226" s="23">
        <v>0</v>
      </c>
      <c r="I226" s="23">
        <v>1</v>
      </c>
      <c r="J226" s="23">
        <v>0</v>
      </c>
      <c r="K226" s="23">
        <v>0</v>
      </c>
      <c r="L226" s="43">
        <f t="shared" si="5"/>
        <v>1</v>
      </c>
    </row>
    <row r="227" spans="1:12" ht="13" x14ac:dyDescent="0.3">
      <c r="A227" s="11">
        <v>226</v>
      </c>
      <c r="B227" s="30">
        <v>45873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43">
        <f t="shared" si="5"/>
        <v>1</v>
      </c>
    </row>
    <row r="228" spans="1:12" ht="13" x14ac:dyDescent="0.3">
      <c r="A228" s="11">
        <v>227</v>
      </c>
      <c r="B228" s="30">
        <v>45873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43">
        <f t="shared" si="5"/>
        <v>1</v>
      </c>
    </row>
    <row r="229" spans="1:12" ht="13" x14ac:dyDescent="0.3">
      <c r="A229" s="11">
        <v>228</v>
      </c>
      <c r="B229" s="30">
        <v>45873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43">
        <f t="shared" si="5"/>
        <v>1</v>
      </c>
    </row>
    <row r="230" spans="1:12" ht="13" x14ac:dyDescent="0.3">
      <c r="A230" s="11">
        <v>229</v>
      </c>
      <c r="B230" s="30">
        <v>45873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43">
        <f t="shared" si="5"/>
        <v>1</v>
      </c>
    </row>
    <row r="231" spans="1:12" ht="13" x14ac:dyDescent="0.3">
      <c r="A231" s="11">
        <v>230</v>
      </c>
      <c r="B231" s="30">
        <v>45875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23">
        <v>0</v>
      </c>
      <c r="H231" s="23">
        <v>0</v>
      </c>
      <c r="I231" s="23">
        <v>0</v>
      </c>
      <c r="J231" s="23">
        <v>0</v>
      </c>
      <c r="K231" s="23">
        <v>1</v>
      </c>
      <c r="L231" s="43">
        <f t="shared" si="5"/>
        <v>1</v>
      </c>
    </row>
    <row r="232" spans="1:12" ht="13" x14ac:dyDescent="0.3">
      <c r="A232" s="11">
        <v>231</v>
      </c>
      <c r="B232" s="30">
        <v>45875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43">
        <f t="shared" si="5"/>
        <v>1</v>
      </c>
    </row>
    <row r="233" spans="1:12" ht="13" x14ac:dyDescent="0.3">
      <c r="A233" s="11">
        <v>232</v>
      </c>
      <c r="B233" s="30">
        <v>45876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43">
        <f t="shared" si="5"/>
        <v>1</v>
      </c>
    </row>
    <row r="234" spans="1:12" ht="13" x14ac:dyDescent="0.3">
      <c r="A234" s="11">
        <v>233</v>
      </c>
      <c r="B234" s="30">
        <v>45878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23">
        <v>0</v>
      </c>
      <c r="H234" s="23">
        <v>0</v>
      </c>
      <c r="I234" s="23">
        <v>0</v>
      </c>
      <c r="J234" s="23">
        <v>1</v>
      </c>
      <c r="K234" s="23">
        <v>0</v>
      </c>
      <c r="L234" s="43">
        <f t="shared" si="5"/>
        <v>1</v>
      </c>
    </row>
    <row r="235" spans="1:12" ht="13" x14ac:dyDescent="0.3">
      <c r="A235" s="11">
        <v>234</v>
      </c>
      <c r="B235" s="30">
        <v>45878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23">
        <v>0</v>
      </c>
      <c r="H235" s="23">
        <v>0</v>
      </c>
      <c r="I235" s="23">
        <v>1</v>
      </c>
      <c r="J235" s="23">
        <v>0</v>
      </c>
      <c r="K235" s="23">
        <v>0</v>
      </c>
      <c r="L235" s="43">
        <f t="shared" si="5"/>
        <v>1</v>
      </c>
    </row>
    <row r="236" spans="1:12" ht="13" x14ac:dyDescent="0.3">
      <c r="A236" s="11">
        <v>235</v>
      </c>
      <c r="B236" s="30">
        <v>45878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23">
        <v>0</v>
      </c>
      <c r="H236" s="23">
        <v>0</v>
      </c>
      <c r="I236" s="23">
        <v>1</v>
      </c>
      <c r="J236" s="23">
        <v>0</v>
      </c>
      <c r="K236" s="23">
        <v>0</v>
      </c>
      <c r="L236" s="43">
        <f t="shared" si="5"/>
        <v>1</v>
      </c>
    </row>
    <row r="237" spans="1:12" ht="13" x14ac:dyDescent="0.3">
      <c r="A237" s="11">
        <v>236</v>
      </c>
      <c r="B237" s="30">
        <v>45883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23">
        <v>0</v>
      </c>
      <c r="H237" s="23">
        <v>0</v>
      </c>
      <c r="I237" s="23">
        <v>1</v>
      </c>
      <c r="J237" s="23">
        <v>0</v>
      </c>
      <c r="K237" s="23">
        <v>0</v>
      </c>
      <c r="L237" s="43">
        <f t="shared" si="5"/>
        <v>1</v>
      </c>
    </row>
    <row r="238" spans="1:12" ht="13" x14ac:dyDescent="0.3">
      <c r="A238" s="11">
        <v>237</v>
      </c>
      <c r="B238" s="30">
        <v>45883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43">
        <f t="shared" si="5"/>
        <v>1</v>
      </c>
    </row>
    <row r="239" spans="1:12" ht="13" x14ac:dyDescent="0.3">
      <c r="A239" s="11">
        <v>238</v>
      </c>
      <c r="B239" s="30">
        <v>45885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23">
        <v>0</v>
      </c>
      <c r="H239" s="23">
        <v>1</v>
      </c>
      <c r="I239" s="23">
        <v>0</v>
      </c>
      <c r="J239" s="23">
        <v>0</v>
      </c>
      <c r="K239" s="23">
        <v>0</v>
      </c>
      <c r="L239" s="43">
        <f t="shared" si="5"/>
        <v>1</v>
      </c>
    </row>
    <row r="240" spans="1:12" ht="13" x14ac:dyDescent="0.3">
      <c r="A240" s="11">
        <v>239</v>
      </c>
      <c r="B240" s="30">
        <v>45885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43">
        <f t="shared" si="5"/>
        <v>1</v>
      </c>
    </row>
    <row r="241" spans="1:12" ht="13" x14ac:dyDescent="0.3">
      <c r="A241" s="11">
        <v>240</v>
      </c>
      <c r="B241" s="30">
        <v>45885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43">
        <f t="shared" si="5"/>
        <v>1</v>
      </c>
    </row>
    <row r="242" spans="1:12" ht="13" x14ac:dyDescent="0.3">
      <c r="A242" s="11">
        <v>241</v>
      </c>
      <c r="B242" s="30">
        <v>45886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23">
        <v>0</v>
      </c>
      <c r="H242" s="23">
        <v>0</v>
      </c>
      <c r="I242" s="23">
        <v>1</v>
      </c>
      <c r="J242" s="23">
        <v>0</v>
      </c>
      <c r="K242" s="23">
        <v>0</v>
      </c>
      <c r="L242" s="43">
        <f t="shared" si="5"/>
        <v>1</v>
      </c>
    </row>
    <row r="243" spans="1:12" ht="13" x14ac:dyDescent="0.3">
      <c r="A243" s="11">
        <v>242</v>
      </c>
      <c r="B243" s="30">
        <v>45886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23">
        <v>0</v>
      </c>
      <c r="H243" s="23">
        <v>0</v>
      </c>
      <c r="I243" s="23">
        <v>1</v>
      </c>
      <c r="J243" s="23">
        <v>0</v>
      </c>
      <c r="K243" s="23">
        <v>0</v>
      </c>
      <c r="L243" s="43">
        <f t="shared" si="5"/>
        <v>1</v>
      </c>
    </row>
    <row r="244" spans="1:12" ht="13" x14ac:dyDescent="0.3">
      <c r="A244" s="11">
        <v>243</v>
      </c>
      <c r="B244" s="30">
        <v>45886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43">
        <f t="shared" si="5"/>
        <v>1</v>
      </c>
    </row>
    <row r="245" spans="1:12" ht="13" x14ac:dyDescent="0.3">
      <c r="A245" s="11">
        <v>244</v>
      </c>
      <c r="B245" s="30">
        <v>45886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23">
        <v>0</v>
      </c>
      <c r="H245" s="23">
        <v>0</v>
      </c>
      <c r="I245" s="23">
        <v>1</v>
      </c>
      <c r="J245" s="23">
        <v>0</v>
      </c>
      <c r="K245" s="23">
        <v>0</v>
      </c>
      <c r="L245" s="43">
        <f t="shared" si="5"/>
        <v>1</v>
      </c>
    </row>
    <row r="246" spans="1:12" ht="13" x14ac:dyDescent="0.3">
      <c r="A246" s="11">
        <v>245</v>
      </c>
      <c r="B246" s="30">
        <v>45887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23">
        <v>0</v>
      </c>
      <c r="H246" s="23">
        <v>0</v>
      </c>
      <c r="I246" s="23">
        <v>1</v>
      </c>
      <c r="J246" s="23">
        <v>0</v>
      </c>
      <c r="K246" s="23">
        <v>0</v>
      </c>
      <c r="L246" s="43">
        <f t="shared" si="5"/>
        <v>1</v>
      </c>
    </row>
    <row r="247" spans="1:12" ht="13" x14ac:dyDescent="0.3">
      <c r="A247" s="11">
        <v>246</v>
      </c>
      <c r="B247" s="30">
        <v>45887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23">
        <v>0</v>
      </c>
      <c r="H247" s="23">
        <v>0</v>
      </c>
      <c r="I247" s="23">
        <v>1</v>
      </c>
      <c r="J247" s="23">
        <v>0</v>
      </c>
      <c r="K247" s="23">
        <v>0</v>
      </c>
      <c r="L247" s="43">
        <f t="shared" si="5"/>
        <v>1</v>
      </c>
    </row>
    <row r="248" spans="1:12" ht="13" x14ac:dyDescent="0.3">
      <c r="A248" s="11">
        <v>247</v>
      </c>
      <c r="B248" s="30">
        <v>45887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23">
        <v>0</v>
      </c>
      <c r="H248" s="23">
        <v>0</v>
      </c>
      <c r="I248" s="23">
        <v>1</v>
      </c>
      <c r="J248" s="23">
        <v>0</v>
      </c>
      <c r="K248" s="23">
        <v>0</v>
      </c>
      <c r="L248" s="43">
        <f t="shared" si="5"/>
        <v>1</v>
      </c>
    </row>
    <row r="249" spans="1:12" ht="13" x14ac:dyDescent="0.3">
      <c r="A249" s="11">
        <v>248</v>
      </c>
      <c r="B249" s="30">
        <v>45887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43">
        <f t="shared" si="5"/>
        <v>1</v>
      </c>
    </row>
    <row r="250" spans="1:12" ht="13" x14ac:dyDescent="0.3">
      <c r="A250" s="11">
        <v>249</v>
      </c>
      <c r="B250" s="30">
        <v>45887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43">
        <f t="shared" si="5"/>
        <v>1</v>
      </c>
    </row>
    <row r="251" spans="1:12" ht="13" x14ac:dyDescent="0.3">
      <c r="A251" s="11">
        <v>250</v>
      </c>
      <c r="B251" s="30">
        <v>45887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43">
        <f t="shared" si="5"/>
        <v>1</v>
      </c>
    </row>
    <row r="252" spans="1:12" ht="13" x14ac:dyDescent="0.3">
      <c r="A252" s="11">
        <v>251</v>
      </c>
      <c r="B252" s="30">
        <v>45888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23">
        <v>0</v>
      </c>
      <c r="H252" s="23">
        <v>1</v>
      </c>
      <c r="I252" s="23">
        <v>1</v>
      </c>
      <c r="J252" s="23">
        <v>0</v>
      </c>
      <c r="K252" s="23">
        <v>0</v>
      </c>
      <c r="L252" s="43">
        <f t="shared" si="5"/>
        <v>2</v>
      </c>
    </row>
    <row r="253" spans="1:12" ht="13" x14ac:dyDescent="0.3">
      <c r="A253" s="11">
        <v>252</v>
      </c>
      <c r="B253" s="30">
        <v>45889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43">
        <f t="shared" si="5"/>
        <v>1</v>
      </c>
    </row>
    <row r="254" spans="1:12" ht="13" x14ac:dyDescent="0.3">
      <c r="A254" s="11">
        <v>253</v>
      </c>
      <c r="B254" s="30">
        <v>45889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43">
        <f t="shared" si="5"/>
        <v>1</v>
      </c>
    </row>
    <row r="255" spans="1:12" ht="13" x14ac:dyDescent="0.3">
      <c r="A255" s="11">
        <v>254</v>
      </c>
      <c r="B255" s="30">
        <v>45889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43">
        <f t="shared" si="5"/>
        <v>1</v>
      </c>
    </row>
    <row r="256" spans="1:12" ht="13" x14ac:dyDescent="0.3">
      <c r="A256" s="11">
        <v>255</v>
      </c>
      <c r="B256" s="81">
        <v>45891</v>
      </c>
      <c r="C256" s="22" t="s">
        <v>71</v>
      </c>
      <c r="D256" s="22" t="s">
        <v>298</v>
      </c>
      <c r="E256" s="22" t="s">
        <v>299</v>
      </c>
      <c r="F256" s="23" t="s">
        <v>300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43">
        <f t="shared" si="5"/>
        <v>1</v>
      </c>
    </row>
    <row r="257" spans="1:12" ht="13" x14ac:dyDescent="0.3">
      <c r="A257" s="11">
        <v>256</v>
      </c>
      <c r="B257" s="30">
        <v>45891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43">
        <f t="shared" si="5"/>
        <v>1</v>
      </c>
    </row>
    <row r="258" spans="1:12" ht="13" x14ac:dyDescent="0.3">
      <c r="A258" s="11">
        <v>257</v>
      </c>
      <c r="B258" s="30">
        <v>45892</v>
      </c>
      <c r="C258" s="22" t="s">
        <v>71</v>
      </c>
      <c r="D258" s="22" t="s">
        <v>298</v>
      </c>
      <c r="E258" s="22" t="s">
        <v>299</v>
      </c>
      <c r="F258" s="23" t="s">
        <v>300</v>
      </c>
      <c r="G258" s="23">
        <v>0</v>
      </c>
      <c r="H258" s="23">
        <v>1</v>
      </c>
      <c r="I258" s="23">
        <v>0</v>
      </c>
      <c r="J258" s="23">
        <v>0</v>
      </c>
      <c r="K258" s="23">
        <v>0</v>
      </c>
      <c r="L258" s="43">
        <f t="shared" si="5"/>
        <v>1</v>
      </c>
    </row>
    <row r="259" spans="1:12" ht="13" x14ac:dyDescent="0.3">
      <c r="A259" s="11">
        <v>258</v>
      </c>
      <c r="B259" s="30">
        <v>45896</v>
      </c>
      <c r="C259" s="22" t="s">
        <v>71</v>
      </c>
      <c r="D259" s="22" t="s">
        <v>298</v>
      </c>
      <c r="E259" s="22" t="s">
        <v>299</v>
      </c>
      <c r="F259" s="23" t="s">
        <v>300</v>
      </c>
      <c r="G259" s="23">
        <v>0</v>
      </c>
      <c r="H259" s="23">
        <v>0</v>
      </c>
      <c r="I259" s="23">
        <v>1</v>
      </c>
      <c r="J259" s="23">
        <v>0</v>
      </c>
      <c r="K259" s="23">
        <v>0</v>
      </c>
      <c r="L259" s="43">
        <f t="shared" ref="L259:L322" si="6">SUM(G259:K259)</f>
        <v>1</v>
      </c>
    </row>
    <row r="260" spans="1:12" ht="13" x14ac:dyDescent="0.3">
      <c r="A260" s="11">
        <v>259</v>
      </c>
      <c r="B260" s="30">
        <v>45896</v>
      </c>
      <c r="C260" s="22" t="s">
        <v>71</v>
      </c>
      <c r="D260" s="22" t="s">
        <v>298</v>
      </c>
      <c r="E260" s="22" t="s">
        <v>299</v>
      </c>
      <c r="F260" s="23" t="s">
        <v>300</v>
      </c>
      <c r="G260" s="23">
        <v>0</v>
      </c>
      <c r="H260" s="23">
        <v>0</v>
      </c>
      <c r="I260" s="23">
        <v>1</v>
      </c>
      <c r="J260" s="23">
        <v>0</v>
      </c>
      <c r="K260" s="23">
        <v>0</v>
      </c>
      <c r="L260" s="43">
        <f t="shared" si="6"/>
        <v>1</v>
      </c>
    </row>
    <row r="261" spans="1:12" ht="13" x14ac:dyDescent="0.3">
      <c r="A261" s="11">
        <v>260</v>
      </c>
      <c r="B261" s="30">
        <v>45896</v>
      </c>
      <c r="C261" s="22" t="s">
        <v>71</v>
      </c>
      <c r="D261" s="22" t="s">
        <v>298</v>
      </c>
      <c r="E261" s="22" t="s">
        <v>299</v>
      </c>
      <c r="F261" s="23" t="s">
        <v>300</v>
      </c>
      <c r="G261" s="23">
        <v>0</v>
      </c>
      <c r="H261" s="23">
        <v>0</v>
      </c>
      <c r="I261" s="23">
        <v>1</v>
      </c>
      <c r="J261" s="23">
        <v>0</v>
      </c>
      <c r="K261" s="23">
        <v>0</v>
      </c>
      <c r="L261" s="43">
        <f t="shared" si="6"/>
        <v>1</v>
      </c>
    </row>
    <row r="262" spans="1:12" ht="13" x14ac:dyDescent="0.3">
      <c r="A262" s="11">
        <v>261</v>
      </c>
      <c r="B262" s="30">
        <v>45899</v>
      </c>
      <c r="C262" s="22" t="s">
        <v>71</v>
      </c>
      <c r="D262" s="22" t="s">
        <v>298</v>
      </c>
      <c r="E262" s="22" t="s">
        <v>299</v>
      </c>
      <c r="F262" s="23" t="s">
        <v>300</v>
      </c>
      <c r="G262" s="23">
        <v>0</v>
      </c>
      <c r="H262" s="23">
        <v>0</v>
      </c>
      <c r="I262" s="23">
        <v>1</v>
      </c>
      <c r="J262" s="23">
        <v>0</v>
      </c>
      <c r="K262" s="23">
        <v>0</v>
      </c>
      <c r="L262" s="43">
        <f t="shared" si="6"/>
        <v>1</v>
      </c>
    </row>
    <row r="263" spans="1:12" ht="13" x14ac:dyDescent="0.3">
      <c r="A263" s="11">
        <v>262</v>
      </c>
      <c r="B263" s="30">
        <v>45899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23">
        <v>0</v>
      </c>
      <c r="H263" s="23">
        <v>0</v>
      </c>
      <c r="I263" s="23">
        <v>1</v>
      </c>
      <c r="J263" s="23">
        <v>0</v>
      </c>
      <c r="K263" s="23">
        <v>0</v>
      </c>
      <c r="L263" s="43">
        <f t="shared" si="6"/>
        <v>1</v>
      </c>
    </row>
    <row r="264" spans="1:12" ht="13" x14ac:dyDescent="0.3">
      <c r="A264" s="11">
        <v>263</v>
      </c>
      <c r="B264" s="30">
        <v>45899</v>
      </c>
      <c r="C264" s="22" t="s">
        <v>71</v>
      </c>
      <c r="D264" s="22" t="s">
        <v>298</v>
      </c>
      <c r="E264" s="22" t="s">
        <v>299</v>
      </c>
      <c r="F264" s="23" t="s">
        <v>300</v>
      </c>
      <c r="G264" s="23">
        <v>1</v>
      </c>
      <c r="H264" s="23">
        <v>0</v>
      </c>
      <c r="I264" s="23">
        <v>0</v>
      </c>
      <c r="J264" s="23">
        <v>0</v>
      </c>
      <c r="K264" s="23">
        <v>0</v>
      </c>
      <c r="L264" s="43">
        <f t="shared" si="6"/>
        <v>1</v>
      </c>
    </row>
    <row r="265" spans="1:12" ht="13" x14ac:dyDescent="0.3">
      <c r="A265" s="11">
        <v>264</v>
      </c>
      <c r="B265" s="30">
        <v>45902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23">
        <v>0</v>
      </c>
      <c r="H265" s="23">
        <v>1</v>
      </c>
      <c r="I265" s="23">
        <v>0</v>
      </c>
      <c r="J265" s="23">
        <v>1</v>
      </c>
      <c r="K265" s="23">
        <v>0</v>
      </c>
      <c r="L265" s="43">
        <f t="shared" si="6"/>
        <v>2</v>
      </c>
    </row>
    <row r="266" spans="1:12" ht="13" x14ac:dyDescent="0.3">
      <c r="A266" s="11">
        <v>265</v>
      </c>
      <c r="B266" s="30">
        <v>45906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23">
        <v>0</v>
      </c>
      <c r="H266" s="23">
        <v>0</v>
      </c>
      <c r="I266" s="23">
        <v>1</v>
      </c>
      <c r="J266" s="23">
        <v>0</v>
      </c>
      <c r="K266" s="23">
        <v>1</v>
      </c>
      <c r="L266" s="43">
        <f t="shared" si="6"/>
        <v>2</v>
      </c>
    </row>
    <row r="267" spans="1:12" ht="13" x14ac:dyDescent="0.3">
      <c r="A267" s="11">
        <v>266</v>
      </c>
      <c r="B267" s="30">
        <v>45906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23">
        <v>0</v>
      </c>
      <c r="H267" s="23">
        <v>0</v>
      </c>
      <c r="I267" s="23">
        <v>1</v>
      </c>
      <c r="J267" s="23">
        <v>0</v>
      </c>
      <c r="K267" s="23">
        <v>0</v>
      </c>
      <c r="L267" s="43">
        <f t="shared" si="6"/>
        <v>1</v>
      </c>
    </row>
    <row r="268" spans="1:12" ht="13" x14ac:dyDescent="0.3">
      <c r="A268" s="11">
        <v>267</v>
      </c>
      <c r="B268" s="30">
        <v>45919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23">
        <v>0</v>
      </c>
      <c r="H268" s="23">
        <v>0</v>
      </c>
      <c r="I268" s="23">
        <v>1</v>
      </c>
      <c r="J268" s="23">
        <v>0</v>
      </c>
      <c r="K268" s="23">
        <v>0</v>
      </c>
      <c r="L268" s="43">
        <f t="shared" si="6"/>
        <v>1</v>
      </c>
    </row>
    <row r="269" spans="1:12" ht="13" x14ac:dyDescent="0.3">
      <c r="A269" s="11">
        <v>268</v>
      </c>
      <c r="B269" s="30">
        <v>45919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43">
        <f t="shared" si="6"/>
        <v>1</v>
      </c>
    </row>
    <row r="270" spans="1:12" ht="13" x14ac:dyDescent="0.3">
      <c r="A270" s="11">
        <v>269</v>
      </c>
      <c r="B270" s="30">
        <v>45919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43">
        <f t="shared" si="6"/>
        <v>1</v>
      </c>
    </row>
    <row r="271" spans="1:12" ht="13" x14ac:dyDescent="0.3">
      <c r="A271" s="11">
        <v>270</v>
      </c>
      <c r="B271" s="30">
        <v>45920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23">
        <v>0</v>
      </c>
      <c r="H271" s="23">
        <v>0</v>
      </c>
      <c r="I271" s="23">
        <v>1</v>
      </c>
      <c r="J271" s="23">
        <v>0</v>
      </c>
      <c r="K271" s="23">
        <v>0</v>
      </c>
      <c r="L271" s="43">
        <f t="shared" si="6"/>
        <v>1</v>
      </c>
    </row>
    <row r="272" spans="1:12" ht="13" x14ac:dyDescent="0.3">
      <c r="A272" s="11">
        <v>271</v>
      </c>
      <c r="B272" s="30">
        <v>45920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23">
        <v>0</v>
      </c>
      <c r="H272" s="23">
        <v>0</v>
      </c>
      <c r="I272" s="23">
        <v>1</v>
      </c>
      <c r="J272" s="23">
        <v>0</v>
      </c>
      <c r="K272" s="23">
        <v>0</v>
      </c>
      <c r="L272" s="43">
        <f t="shared" si="6"/>
        <v>1</v>
      </c>
    </row>
    <row r="273" spans="1:12" ht="13" x14ac:dyDescent="0.3">
      <c r="A273" s="11">
        <v>272</v>
      </c>
      <c r="B273" s="81">
        <v>45921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23">
        <v>0</v>
      </c>
      <c r="H273" s="23">
        <v>0</v>
      </c>
      <c r="I273" s="23">
        <v>1</v>
      </c>
      <c r="J273" s="23">
        <v>0</v>
      </c>
      <c r="K273" s="23">
        <v>0</v>
      </c>
      <c r="L273" s="43">
        <f t="shared" si="6"/>
        <v>1</v>
      </c>
    </row>
    <row r="274" spans="1:12" ht="13" x14ac:dyDescent="0.3">
      <c r="A274" s="11">
        <v>273</v>
      </c>
      <c r="B274" s="81">
        <v>45921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23">
        <v>1</v>
      </c>
      <c r="H274" s="23">
        <v>0</v>
      </c>
      <c r="I274" s="23">
        <v>0</v>
      </c>
      <c r="J274" s="23">
        <v>0</v>
      </c>
      <c r="K274" s="23">
        <v>0</v>
      </c>
      <c r="L274" s="43">
        <f t="shared" si="6"/>
        <v>1</v>
      </c>
    </row>
    <row r="275" spans="1:12" ht="13" x14ac:dyDescent="0.3">
      <c r="A275" s="11">
        <v>274</v>
      </c>
      <c r="B275" s="81">
        <v>45921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23">
        <v>0</v>
      </c>
      <c r="H275" s="23">
        <v>0</v>
      </c>
      <c r="I275" s="23">
        <v>1</v>
      </c>
      <c r="J275" s="23">
        <v>0</v>
      </c>
      <c r="K275" s="23">
        <v>0</v>
      </c>
      <c r="L275" s="43">
        <f t="shared" si="6"/>
        <v>1</v>
      </c>
    </row>
    <row r="276" spans="1:12" ht="13" x14ac:dyDescent="0.3">
      <c r="A276" s="11">
        <v>275</v>
      </c>
      <c r="B276" s="81">
        <v>45921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23">
        <v>0</v>
      </c>
      <c r="H276" s="23">
        <v>0</v>
      </c>
      <c r="I276" s="23">
        <v>1</v>
      </c>
      <c r="J276" s="23">
        <v>0</v>
      </c>
      <c r="K276" s="23">
        <v>0</v>
      </c>
      <c r="L276" s="43">
        <f t="shared" si="6"/>
        <v>1</v>
      </c>
    </row>
    <row r="277" spans="1:12" ht="13" x14ac:dyDescent="0.3">
      <c r="A277" s="11">
        <v>276</v>
      </c>
      <c r="B277" s="30">
        <v>45922</v>
      </c>
      <c r="C277" s="22" t="s">
        <v>71</v>
      </c>
      <c r="D277" s="22" t="s">
        <v>298</v>
      </c>
      <c r="E277" s="22" t="s">
        <v>299</v>
      </c>
      <c r="F277" s="23" t="s">
        <v>309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43">
        <f t="shared" si="6"/>
        <v>0</v>
      </c>
    </row>
    <row r="278" spans="1:12" ht="13" x14ac:dyDescent="0.3">
      <c r="A278" s="11">
        <v>277</v>
      </c>
      <c r="B278" s="30">
        <v>45922</v>
      </c>
      <c r="C278" s="22" t="s">
        <v>71</v>
      </c>
      <c r="D278" s="22" t="s">
        <v>298</v>
      </c>
      <c r="E278" s="22" t="s">
        <v>299</v>
      </c>
      <c r="F278" s="23" t="s">
        <v>309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43">
        <f t="shared" si="6"/>
        <v>0</v>
      </c>
    </row>
    <row r="279" spans="1:12" ht="13" x14ac:dyDescent="0.3">
      <c r="A279" s="11">
        <v>278</v>
      </c>
      <c r="B279" s="30">
        <v>45922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43">
        <f t="shared" si="6"/>
        <v>1</v>
      </c>
    </row>
    <row r="280" spans="1:12" ht="13" x14ac:dyDescent="0.3">
      <c r="A280" s="11">
        <v>279</v>
      </c>
      <c r="B280" s="30">
        <v>45922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23">
        <v>0</v>
      </c>
      <c r="H280" s="23">
        <v>0</v>
      </c>
      <c r="I280" s="23">
        <v>1</v>
      </c>
      <c r="J280" s="23">
        <v>0</v>
      </c>
      <c r="K280" s="23">
        <v>0</v>
      </c>
      <c r="L280" s="43">
        <f t="shared" si="6"/>
        <v>1</v>
      </c>
    </row>
    <row r="281" spans="1:12" ht="13" x14ac:dyDescent="0.3">
      <c r="A281" s="11">
        <v>280</v>
      </c>
      <c r="B281" s="30">
        <v>45922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23">
        <v>0</v>
      </c>
      <c r="H281" s="23">
        <v>0</v>
      </c>
      <c r="I281" s="23">
        <v>1</v>
      </c>
      <c r="J281" s="23">
        <v>0</v>
      </c>
      <c r="K281" s="23">
        <v>0</v>
      </c>
      <c r="L281" s="43">
        <f t="shared" si="6"/>
        <v>1</v>
      </c>
    </row>
    <row r="282" spans="1:12" ht="13" x14ac:dyDescent="0.3">
      <c r="A282" s="11">
        <v>281</v>
      </c>
      <c r="B282" s="30">
        <v>45924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23">
        <v>0</v>
      </c>
      <c r="H282" s="23">
        <v>0</v>
      </c>
      <c r="I282" s="23">
        <v>1</v>
      </c>
      <c r="J282" s="23">
        <v>0</v>
      </c>
      <c r="K282" s="23">
        <v>0</v>
      </c>
      <c r="L282" s="43">
        <f t="shared" si="6"/>
        <v>1</v>
      </c>
    </row>
    <row r="283" spans="1:12" ht="13" x14ac:dyDescent="0.3">
      <c r="A283" s="11">
        <v>282</v>
      </c>
      <c r="B283" s="30">
        <v>45924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23">
        <v>0</v>
      </c>
      <c r="H283" s="23">
        <v>0</v>
      </c>
      <c r="I283" s="23">
        <v>1</v>
      </c>
      <c r="J283" s="23">
        <v>0</v>
      </c>
      <c r="K283" s="23">
        <v>0</v>
      </c>
      <c r="L283" s="43">
        <f t="shared" si="6"/>
        <v>1</v>
      </c>
    </row>
    <row r="284" spans="1:12" ht="13" x14ac:dyDescent="0.3">
      <c r="A284" s="11">
        <v>283</v>
      </c>
      <c r="B284" s="30">
        <v>45924</v>
      </c>
      <c r="C284" s="22" t="s">
        <v>71</v>
      </c>
      <c r="D284" s="22" t="s">
        <v>298</v>
      </c>
      <c r="E284" s="22" t="s">
        <v>299</v>
      </c>
      <c r="F284" s="23" t="s">
        <v>300</v>
      </c>
      <c r="G284" s="23">
        <v>0</v>
      </c>
      <c r="H284" s="23">
        <v>0</v>
      </c>
      <c r="I284" s="23">
        <v>1</v>
      </c>
      <c r="J284" s="23">
        <v>0</v>
      </c>
      <c r="K284" s="23">
        <v>0</v>
      </c>
      <c r="L284" s="43">
        <f t="shared" si="6"/>
        <v>1</v>
      </c>
    </row>
    <row r="285" spans="1:12" ht="13" x14ac:dyDescent="0.3">
      <c r="A285" s="11">
        <v>284</v>
      </c>
      <c r="B285" s="30">
        <v>45924</v>
      </c>
      <c r="C285" s="22" t="s">
        <v>71</v>
      </c>
      <c r="D285" s="22" t="s">
        <v>298</v>
      </c>
      <c r="E285" s="22" t="s">
        <v>299</v>
      </c>
      <c r="F285" s="23" t="s">
        <v>300</v>
      </c>
      <c r="G285" s="23">
        <v>1</v>
      </c>
      <c r="H285" s="23">
        <v>0</v>
      </c>
      <c r="I285" s="23">
        <v>0</v>
      </c>
      <c r="J285" s="23">
        <v>0</v>
      </c>
      <c r="K285" s="23">
        <v>0</v>
      </c>
      <c r="L285" s="43">
        <f t="shared" si="6"/>
        <v>1</v>
      </c>
    </row>
    <row r="286" spans="1:12" ht="13" x14ac:dyDescent="0.3">
      <c r="A286" s="11">
        <v>285</v>
      </c>
      <c r="B286" s="30">
        <v>45924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23">
        <v>0</v>
      </c>
      <c r="H286" s="23">
        <v>0</v>
      </c>
      <c r="I286" s="23">
        <v>1</v>
      </c>
      <c r="J286" s="23">
        <v>0</v>
      </c>
      <c r="K286" s="23">
        <v>0</v>
      </c>
      <c r="L286" s="43">
        <f t="shared" si="6"/>
        <v>1</v>
      </c>
    </row>
    <row r="287" spans="1:12" ht="13" x14ac:dyDescent="0.3">
      <c r="A287" s="11">
        <v>286</v>
      </c>
      <c r="B287" s="30">
        <v>45924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43">
        <f t="shared" si="6"/>
        <v>1</v>
      </c>
    </row>
    <row r="288" spans="1:12" ht="13" x14ac:dyDescent="0.3">
      <c r="A288" s="11">
        <v>287</v>
      </c>
      <c r="B288" s="30">
        <v>45924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23">
        <v>0</v>
      </c>
      <c r="H288" s="23">
        <v>0</v>
      </c>
      <c r="I288" s="23">
        <v>1</v>
      </c>
      <c r="J288" s="23">
        <v>0</v>
      </c>
      <c r="K288" s="23">
        <v>0</v>
      </c>
      <c r="L288" s="43">
        <f t="shared" si="6"/>
        <v>1</v>
      </c>
    </row>
    <row r="289" spans="1:12" ht="13" x14ac:dyDescent="0.3">
      <c r="A289" s="11">
        <v>288</v>
      </c>
      <c r="B289" s="30">
        <v>45927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23">
        <v>0</v>
      </c>
      <c r="H289" s="23">
        <v>0</v>
      </c>
      <c r="I289" s="23">
        <v>1</v>
      </c>
      <c r="J289" s="23">
        <v>0</v>
      </c>
      <c r="K289" s="23">
        <v>0</v>
      </c>
      <c r="L289" s="43">
        <f t="shared" si="6"/>
        <v>1</v>
      </c>
    </row>
    <row r="290" spans="1:12" ht="13" x14ac:dyDescent="0.3">
      <c r="A290" s="11">
        <v>289</v>
      </c>
      <c r="B290" s="30">
        <v>45927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23">
        <v>0</v>
      </c>
      <c r="H290" s="23">
        <v>0</v>
      </c>
      <c r="I290" s="23">
        <v>1</v>
      </c>
      <c r="J290" s="23">
        <v>0</v>
      </c>
      <c r="K290" s="23">
        <v>0</v>
      </c>
      <c r="L290" s="43">
        <f t="shared" si="6"/>
        <v>1</v>
      </c>
    </row>
    <row r="291" spans="1:12" ht="13" x14ac:dyDescent="0.3">
      <c r="A291" s="11">
        <v>290</v>
      </c>
      <c r="B291" s="30">
        <v>45927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23">
        <v>0</v>
      </c>
      <c r="H291" s="23">
        <v>0</v>
      </c>
      <c r="I291" s="23">
        <v>1</v>
      </c>
      <c r="J291" s="23">
        <v>0</v>
      </c>
      <c r="K291" s="23">
        <v>0</v>
      </c>
      <c r="L291" s="43">
        <f t="shared" si="6"/>
        <v>1</v>
      </c>
    </row>
    <row r="292" spans="1:12" ht="13" x14ac:dyDescent="0.3">
      <c r="A292" s="11">
        <v>291</v>
      </c>
      <c r="B292" s="30">
        <v>45928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43">
        <f t="shared" si="6"/>
        <v>0</v>
      </c>
    </row>
    <row r="293" spans="1:12" ht="13" x14ac:dyDescent="0.3">
      <c r="A293" s="11">
        <v>292</v>
      </c>
      <c r="B293" s="30">
        <v>45928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43">
        <f t="shared" si="6"/>
        <v>1</v>
      </c>
    </row>
    <row r="294" spans="1:12" ht="13" x14ac:dyDescent="0.3">
      <c r="A294" s="11">
        <v>293</v>
      </c>
      <c r="B294" s="30">
        <v>45928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23">
        <v>0</v>
      </c>
      <c r="H294" s="23">
        <v>0</v>
      </c>
      <c r="I294" s="23">
        <v>1</v>
      </c>
      <c r="J294" s="23">
        <v>0</v>
      </c>
      <c r="K294" s="23">
        <v>0</v>
      </c>
      <c r="L294" s="43">
        <f t="shared" si="6"/>
        <v>1</v>
      </c>
    </row>
    <row r="295" spans="1:12" ht="13" x14ac:dyDescent="0.3">
      <c r="A295" s="11">
        <v>294</v>
      </c>
      <c r="B295" s="30">
        <v>45928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23">
        <v>0</v>
      </c>
      <c r="H295" s="23">
        <v>0</v>
      </c>
      <c r="I295" s="23">
        <v>1</v>
      </c>
      <c r="J295" s="23">
        <v>0</v>
      </c>
      <c r="K295" s="23">
        <v>0</v>
      </c>
      <c r="L295" s="43">
        <f t="shared" si="6"/>
        <v>1</v>
      </c>
    </row>
    <row r="296" spans="1:12" ht="13" x14ac:dyDescent="0.3">
      <c r="A296" s="11">
        <v>295</v>
      </c>
      <c r="B296" s="30">
        <v>45928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23">
        <v>0</v>
      </c>
      <c r="H296" s="23">
        <v>0</v>
      </c>
      <c r="I296" s="23">
        <v>1</v>
      </c>
      <c r="J296" s="23">
        <v>0</v>
      </c>
      <c r="K296" s="23">
        <v>0</v>
      </c>
      <c r="L296" s="43">
        <f t="shared" si="6"/>
        <v>1</v>
      </c>
    </row>
    <row r="297" spans="1:12" ht="13" x14ac:dyDescent="0.3">
      <c r="A297" s="11">
        <v>296</v>
      </c>
      <c r="B297" s="30">
        <v>45933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23">
        <v>0</v>
      </c>
      <c r="H297" s="23">
        <v>1</v>
      </c>
      <c r="I297" s="23">
        <v>0</v>
      </c>
      <c r="J297" s="23">
        <v>0</v>
      </c>
      <c r="K297" s="23">
        <v>0</v>
      </c>
      <c r="L297" s="43">
        <f t="shared" si="6"/>
        <v>1</v>
      </c>
    </row>
    <row r="298" spans="1:12" ht="13" x14ac:dyDescent="0.3">
      <c r="A298" s="11">
        <v>297</v>
      </c>
      <c r="B298" s="30">
        <v>45933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23">
        <v>0</v>
      </c>
      <c r="H298" s="23">
        <v>0</v>
      </c>
      <c r="I298" s="23">
        <v>0</v>
      </c>
      <c r="J298" s="23">
        <v>1</v>
      </c>
      <c r="K298" s="23">
        <v>0</v>
      </c>
      <c r="L298" s="43">
        <f t="shared" si="6"/>
        <v>1</v>
      </c>
    </row>
    <row r="299" spans="1:12" ht="13" x14ac:dyDescent="0.3">
      <c r="A299" s="11">
        <v>298</v>
      </c>
      <c r="B299" s="30">
        <v>45933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23">
        <v>0</v>
      </c>
      <c r="H299" s="23">
        <v>0</v>
      </c>
      <c r="I299" s="23">
        <v>0</v>
      </c>
      <c r="J299" s="23">
        <v>1</v>
      </c>
      <c r="K299" s="23">
        <v>0</v>
      </c>
      <c r="L299" s="43">
        <f t="shared" si="6"/>
        <v>1</v>
      </c>
    </row>
    <row r="300" spans="1:12" ht="13" x14ac:dyDescent="0.3">
      <c r="A300" s="11">
        <v>299</v>
      </c>
      <c r="B300" s="30">
        <v>45933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43">
        <f t="shared" si="6"/>
        <v>1</v>
      </c>
    </row>
    <row r="301" spans="1:12" ht="13" x14ac:dyDescent="0.3">
      <c r="A301" s="11">
        <v>300</v>
      </c>
      <c r="B301" s="30">
        <v>45933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23">
        <v>1</v>
      </c>
      <c r="H301" s="23">
        <v>0</v>
      </c>
      <c r="I301" s="23">
        <v>0</v>
      </c>
      <c r="J301" s="23">
        <v>0</v>
      </c>
      <c r="K301" s="23">
        <v>0</v>
      </c>
      <c r="L301" s="43">
        <f t="shared" si="6"/>
        <v>1</v>
      </c>
    </row>
    <row r="302" spans="1:12" ht="13" x14ac:dyDescent="0.3">
      <c r="A302" s="11">
        <v>301</v>
      </c>
      <c r="B302" s="30">
        <v>45933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23">
        <v>0</v>
      </c>
      <c r="H302" s="23">
        <v>0</v>
      </c>
      <c r="I302" s="23">
        <v>1</v>
      </c>
      <c r="J302" s="23">
        <v>0</v>
      </c>
      <c r="K302" s="23">
        <v>0</v>
      </c>
      <c r="L302" s="43">
        <f t="shared" si="6"/>
        <v>1</v>
      </c>
    </row>
    <row r="303" spans="1:12" ht="13" x14ac:dyDescent="0.3">
      <c r="A303" s="11">
        <v>302</v>
      </c>
      <c r="B303" s="30">
        <v>45933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43">
        <f t="shared" si="6"/>
        <v>0</v>
      </c>
    </row>
    <row r="304" spans="1:12" ht="13" x14ac:dyDescent="0.3">
      <c r="A304" s="11">
        <v>303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23">
        <v>0</v>
      </c>
      <c r="H304" s="23">
        <v>0</v>
      </c>
      <c r="I304" s="23">
        <v>1</v>
      </c>
      <c r="J304" s="23">
        <v>0</v>
      </c>
      <c r="K304" s="23">
        <v>0</v>
      </c>
      <c r="L304" s="43">
        <f t="shared" si="6"/>
        <v>1</v>
      </c>
    </row>
    <row r="305" spans="1:12" ht="13" x14ac:dyDescent="0.3">
      <c r="A305" s="11">
        <v>304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23">
        <v>0</v>
      </c>
      <c r="H305" s="23">
        <v>0</v>
      </c>
      <c r="I305" s="23">
        <v>1</v>
      </c>
      <c r="J305" s="23">
        <v>0</v>
      </c>
      <c r="K305" s="23">
        <v>0</v>
      </c>
      <c r="L305" s="43">
        <f t="shared" si="6"/>
        <v>1</v>
      </c>
    </row>
    <row r="306" spans="1:12" ht="13" x14ac:dyDescent="0.3">
      <c r="A306" s="11">
        <v>305</v>
      </c>
      <c r="B306" s="22">
        <v>45936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23">
        <v>0</v>
      </c>
      <c r="H306" s="23">
        <v>0</v>
      </c>
      <c r="I306" s="23">
        <v>0</v>
      </c>
      <c r="J306" s="23">
        <v>1</v>
      </c>
      <c r="K306" s="23">
        <v>0</v>
      </c>
      <c r="L306" s="43">
        <f t="shared" si="6"/>
        <v>1</v>
      </c>
    </row>
    <row r="307" spans="1:12" ht="13" x14ac:dyDescent="0.3">
      <c r="A307" s="11">
        <v>306</v>
      </c>
      <c r="B307" s="22">
        <v>45936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43">
        <f t="shared" si="6"/>
        <v>1</v>
      </c>
    </row>
    <row r="308" spans="1:12" ht="13" x14ac:dyDescent="0.3">
      <c r="A308" s="11">
        <v>307</v>
      </c>
      <c r="B308" s="22">
        <v>45939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23">
        <v>0</v>
      </c>
      <c r="H308" s="23">
        <v>0</v>
      </c>
      <c r="I308" s="23">
        <v>1</v>
      </c>
      <c r="J308" s="23">
        <v>0</v>
      </c>
      <c r="K308" s="23">
        <v>0</v>
      </c>
      <c r="L308" s="43">
        <f t="shared" si="6"/>
        <v>1</v>
      </c>
    </row>
    <row r="309" spans="1:12" ht="13" x14ac:dyDescent="0.3">
      <c r="A309" s="11">
        <v>308</v>
      </c>
      <c r="B309" s="22">
        <v>45939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23">
        <v>1</v>
      </c>
      <c r="H309" s="23">
        <v>1</v>
      </c>
      <c r="I309" s="23">
        <v>0</v>
      </c>
      <c r="J309" s="23">
        <v>0</v>
      </c>
      <c r="K309" s="23">
        <v>0</v>
      </c>
      <c r="L309" s="43">
        <f t="shared" si="6"/>
        <v>2</v>
      </c>
    </row>
    <row r="310" spans="1:12" ht="13" x14ac:dyDescent="0.3">
      <c r="A310" s="11">
        <v>309</v>
      </c>
      <c r="B310" s="22">
        <v>45939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23">
        <v>0</v>
      </c>
      <c r="H310" s="23">
        <v>0</v>
      </c>
      <c r="I310" s="23">
        <v>1</v>
      </c>
      <c r="J310" s="23">
        <v>0</v>
      </c>
      <c r="K310" s="23">
        <v>0</v>
      </c>
      <c r="L310" s="43">
        <f t="shared" si="6"/>
        <v>1</v>
      </c>
    </row>
    <row r="311" spans="1:12" ht="13" x14ac:dyDescent="0.3">
      <c r="A311" s="11">
        <v>310</v>
      </c>
      <c r="B311" s="22">
        <v>45939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23">
        <v>0</v>
      </c>
      <c r="H311" s="23">
        <v>0</v>
      </c>
      <c r="I311" s="23">
        <v>1</v>
      </c>
      <c r="J311" s="23">
        <v>0</v>
      </c>
      <c r="K311" s="23">
        <v>0</v>
      </c>
      <c r="L311" s="43">
        <f t="shared" si="6"/>
        <v>1</v>
      </c>
    </row>
    <row r="312" spans="1:12" ht="13" x14ac:dyDescent="0.3">
      <c r="A312" s="11">
        <v>311</v>
      </c>
      <c r="B312" s="22">
        <v>45942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43">
        <f t="shared" si="6"/>
        <v>1</v>
      </c>
    </row>
    <row r="313" spans="1:12" ht="13" x14ac:dyDescent="0.3">
      <c r="A313" s="11">
        <v>312</v>
      </c>
      <c r="B313" s="22">
        <v>45942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43">
        <f t="shared" si="6"/>
        <v>1</v>
      </c>
    </row>
    <row r="314" spans="1:12" ht="13" x14ac:dyDescent="0.3">
      <c r="A314" s="11">
        <v>313</v>
      </c>
      <c r="B314" s="22">
        <v>45942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43">
        <f t="shared" si="6"/>
        <v>0</v>
      </c>
    </row>
    <row r="315" spans="1:12" ht="13" x14ac:dyDescent="0.3">
      <c r="A315" s="11">
        <v>314</v>
      </c>
      <c r="B315" s="22">
        <v>45942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23">
        <v>0</v>
      </c>
      <c r="H315" s="23">
        <v>0</v>
      </c>
      <c r="I315" s="23">
        <v>1</v>
      </c>
      <c r="J315" s="23">
        <v>0</v>
      </c>
      <c r="K315" s="23">
        <v>0</v>
      </c>
      <c r="L315" s="43">
        <f t="shared" si="6"/>
        <v>1</v>
      </c>
    </row>
    <row r="316" spans="1:12" ht="13" x14ac:dyDescent="0.3">
      <c r="A316" s="11">
        <v>315</v>
      </c>
      <c r="B316" s="22">
        <v>45942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43">
        <f t="shared" si="6"/>
        <v>1</v>
      </c>
    </row>
    <row r="317" spans="1:12" ht="13" x14ac:dyDescent="0.3">
      <c r="A317" s="11">
        <v>316</v>
      </c>
      <c r="B317" s="22">
        <v>45943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43">
        <f t="shared" si="6"/>
        <v>1</v>
      </c>
    </row>
    <row r="318" spans="1:12" ht="13" x14ac:dyDescent="0.3">
      <c r="A318" s="11">
        <v>317</v>
      </c>
      <c r="B318" s="22">
        <v>45943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23">
        <v>0</v>
      </c>
      <c r="H318" s="23">
        <v>0</v>
      </c>
      <c r="I318" s="23">
        <v>1</v>
      </c>
      <c r="J318" s="23">
        <v>0</v>
      </c>
      <c r="K318" s="23">
        <v>0</v>
      </c>
      <c r="L318" s="43">
        <f t="shared" si="6"/>
        <v>1</v>
      </c>
    </row>
    <row r="319" spans="1:12" ht="13" x14ac:dyDescent="0.3">
      <c r="A319" s="11">
        <v>318</v>
      </c>
      <c r="B319" s="22">
        <v>45948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23">
        <v>1</v>
      </c>
      <c r="H319" s="23">
        <v>0</v>
      </c>
      <c r="I319" s="23">
        <v>0</v>
      </c>
      <c r="J319" s="23">
        <v>0</v>
      </c>
      <c r="K319" s="23">
        <v>1</v>
      </c>
      <c r="L319" s="43">
        <f t="shared" si="6"/>
        <v>2</v>
      </c>
    </row>
    <row r="320" spans="1:12" ht="13" x14ac:dyDescent="0.3">
      <c r="A320" s="11">
        <v>319</v>
      </c>
      <c r="B320" s="22">
        <v>45948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23">
        <v>1</v>
      </c>
      <c r="H320" s="23">
        <v>0</v>
      </c>
      <c r="I320" s="23">
        <v>1</v>
      </c>
      <c r="J320" s="23">
        <v>0</v>
      </c>
      <c r="K320" s="23">
        <v>0</v>
      </c>
      <c r="L320" s="43">
        <f t="shared" si="6"/>
        <v>2</v>
      </c>
    </row>
    <row r="321" spans="1:12" ht="13" x14ac:dyDescent="0.3">
      <c r="A321" s="11">
        <v>320</v>
      </c>
      <c r="B321" s="22">
        <v>45951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23">
        <v>0</v>
      </c>
      <c r="H321" s="23">
        <v>0</v>
      </c>
      <c r="I321" s="23">
        <v>0</v>
      </c>
      <c r="J321" s="23">
        <v>1</v>
      </c>
      <c r="K321" s="23">
        <v>0</v>
      </c>
      <c r="L321" s="43">
        <f t="shared" si="6"/>
        <v>1</v>
      </c>
    </row>
    <row r="322" spans="1:12" ht="13" x14ac:dyDescent="0.3">
      <c r="A322" s="11">
        <v>321</v>
      </c>
      <c r="B322" s="22">
        <v>45951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43">
        <f t="shared" si="6"/>
        <v>1</v>
      </c>
    </row>
    <row r="323" spans="1:12" ht="13" x14ac:dyDescent="0.3">
      <c r="A323" s="11">
        <v>322</v>
      </c>
      <c r="B323" s="22">
        <v>45951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43">
        <f t="shared" ref="L323:L355" si="7">SUM(G323:K323)</f>
        <v>1</v>
      </c>
    </row>
    <row r="324" spans="1:12" ht="13" x14ac:dyDescent="0.3">
      <c r="A324" s="11">
        <v>323</v>
      </c>
      <c r="B324" s="22">
        <v>45952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23">
        <v>1</v>
      </c>
      <c r="H324" s="23">
        <v>0</v>
      </c>
      <c r="I324" s="23">
        <v>0</v>
      </c>
      <c r="J324" s="23">
        <v>0</v>
      </c>
      <c r="K324" s="23">
        <v>0</v>
      </c>
      <c r="L324" s="43">
        <f t="shared" si="7"/>
        <v>1</v>
      </c>
    </row>
    <row r="325" spans="1:12" ht="13" x14ac:dyDescent="0.3">
      <c r="A325" s="11">
        <v>324</v>
      </c>
      <c r="B325" s="22">
        <v>45952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43">
        <f t="shared" si="7"/>
        <v>1</v>
      </c>
    </row>
    <row r="326" spans="1:12" ht="13" x14ac:dyDescent="0.3">
      <c r="A326" s="11">
        <v>325</v>
      </c>
      <c r="B326" s="22">
        <v>45955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23">
        <v>0</v>
      </c>
      <c r="H326" s="23">
        <v>0</v>
      </c>
      <c r="I326" s="23">
        <v>1</v>
      </c>
      <c r="J326" s="23">
        <v>0</v>
      </c>
      <c r="K326" s="23">
        <v>0</v>
      </c>
      <c r="L326" s="43">
        <f t="shared" si="7"/>
        <v>1</v>
      </c>
    </row>
    <row r="327" spans="1:12" ht="13" x14ac:dyDescent="0.3">
      <c r="A327" s="11">
        <v>326</v>
      </c>
      <c r="B327" s="22">
        <v>45955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23">
        <v>0</v>
      </c>
      <c r="H327" s="23">
        <v>0</v>
      </c>
      <c r="I327" s="23">
        <v>1</v>
      </c>
      <c r="J327" s="23">
        <v>0</v>
      </c>
      <c r="K327" s="23">
        <v>0</v>
      </c>
      <c r="L327" s="43">
        <f t="shared" si="7"/>
        <v>1</v>
      </c>
    </row>
    <row r="328" spans="1:12" ht="13" x14ac:dyDescent="0.3">
      <c r="A328" s="11">
        <v>327</v>
      </c>
      <c r="B328" s="22">
        <v>45956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43">
        <f t="shared" si="7"/>
        <v>1</v>
      </c>
    </row>
    <row r="329" spans="1:12" ht="13" x14ac:dyDescent="0.3">
      <c r="A329" s="11">
        <v>328</v>
      </c>
      <c r="B329" s="22">
        <v>45956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43">
        <f t="shared" si="7"/>
        <v>1</v>
      </c>
    </row>
    <row r="330" spans="1:12" ht="13" x14ac:dyDescent="0.3">
      <c r="A330" s="11">
        <v>329</v>
      </c>
      <c r="B330" s="22">
        <v>45956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23">
        <v>0</v>
      </c>
      <c r="H330" s="23">
        <v>0</v>
      </c>
      <c r="I330" s="23">
        <v>1</v>
      </c>
      <c r="J330" s="23">
        <v>0</v>
      </c>
      <c r="K330" s="23">
        <v>0</v>
      </c>
      <c r="L330" s="43">
        <f t="shared" si="7"/>
        <v>1</v>
      </c>
    </row>
    <row r="331" spans="1:12" ht="13" x14ac:dyDescent="0.3">
      <c r="A331" s="11">
        <v>330</v>
      </c>
      <c r="B331" s="22">
        <v>45958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43">
        <f t="shared" si="7"/>
        <v>1</v>
      </c>
    </row>
    <row r="332" spans="1:12" ht="13" x14ac:dyDescent="0.3">
      <c r="A332" s="11">
        <v>331</v>
      </c>
      <c r="B332" s="22">
        <v>45958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43">
        <f t="shared" si="7"/>
        <v>1</v>
      </c>
    </row>
    <row r="333" spans="1:12" ht="13" x14ac:dyDescent="0.3">
      <c r="A333" s="11">
        <v>332</v>
      </c>
      <c r="B333" s="22">
        <v>45958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23">
        <v>0</v>
      </c>
      <c r="H333" s="23">
        <v>1</v>
      </c>
      <c r="I333" s="23">
        <v>0</v>
      </c>
      <c r="J333" s="23">
        <v>0</v>
      </c>
      <c r="K333" s="23">
        <v>0</v>
      </c>
      <c r="L333" s="43">
        <f t="shared" si="7"/>
        <v>1</v>
      </c>
    </row>
    <row r="334" spans="1:12" ht="13" x14ac:dyDescent="0.3">
      <c r="A334" s="11">
        <v>333</v>
      </c>
      <c r="B334" s="22">
        <v>45958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43">
        <f t="shared" si="7"/>
        <v>1</v>
      </c>
    </row>
    <row r="335" spans="1:12" ht="13" x14ac:dyDescent="0.3">
      <c r="A335" s="11">
        <v>334</v>
      </c>
      <c r="B335" s="22">
        <v>45958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43">
        <f t="shared" si="7"/>
        <v>1</v>
      </c>
    </row>
    <row r="336" spans="1:12" ht="13" x14ac:dyDescent="0.3">
      <c r="A336" s="11">
        <v>335</v>
      </c>
      <c r="B336" s="22">
        <v>45958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43">
        <f t="shared" si="7"/>
        <v>1</v>
      </c>
    </row>
    <row r="337" spans="1:12" ht="13" x14ac:dyDescent="0.3">
      <c r="A337" s="11">
        <v>336</v>
      </c>
      <c r="B337" s="22">
        <v>45959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43">
        <f t="shared" si="7"/>
        <v>1</v>
      </c>
    </row>
    <row r="338" spans="1:12" ht="13" x14ac:dyDescent="0.3">
      <c r="A338" s="11">
        <v>337</v>
      </c>
      <c r="B338" s="22">
        <v>45959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43">
        <f t="shared" si="7"/>
        <v>1</v>
      </c>
    </row>
    <row r="339" spans="1:12" ht="13" x14ac:dyDescent="0.3">
      <c r="A339" s="11">
        <v>338</v>
      </c>
      <c r="B339" s="22">
        <v>45959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43">
        <f t="shared" si="7"/>
        <v>1</v>
      </c>
    </row>
    <row r="340" spans="1:12" ht="13" x14ac:dyDescent="0.3">
      <c r="A340" s="11">
        <v>339</v>
      </c>
      <c r="B340" s="22">
        <v>45959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43">
        <f t="shared" si="7"/>
        <v>1</v>
      </c>
    </row>
    <row r="341" spans="1:12" ht="13" x14ac:dyDescent="0.3">
      <c r="A341" s="11">
        <v>340</v>
      </c>
      <c r="B341" s="30">
        <v>45964</v>
      </c>
      <c r="C341" s="22" t="s">
        <v>71</v>
      </c>
      <c r="D341" s="22" t="s">
        <v>298</v>
      </c>
      <c r="E341" s="22" t="s">
        <v>299</v>
      </c>
      <c r="F341" s="23" t="s">
        <v>309</v>
      </c>
      <c r="G341" s="23">
        <v>0</v>
      </c>
      <c r="H341" s="23">
        <v>0</v>
      </c>
      <c r="I341" s="23">
        <v>1</v>
      </c>
      <c r="J341" s="23">
        <v>0</v>
      </c>
      <c r="K341" s="23">
        <v>0</v>
      </c>
      <c r="L341" s="43">
        <f t="shared" si="7"/>
        <v>1</v>
      </c>
    </row>
    <row r="342" spans="1:12" ht="13" x14ac:dyDescent="0.3">
      <c r="A342" s="11">
        <v>341</v>
      </c>
      <c r="B342" s="30">
        <v>45964</v>
      </c>
      <c r="C342" s="22" t="s">
        <v>71</v>
      </c>
      <c r="D342" s="22" t="s">
        <v>298</v>
      </c>
      <c r="E342" s="22" t="s">
        <v>299</v>
      </c>
      <c r="F342" s="23" t="s">
        <v>309</v>
      </c>
      <c r="G342" s="23">
        <v>0</v>
      </c>
      <c r="H342" s="23">
        <v>0</v>
      </c>
      <c r="I342" s="23">
        <v>1</v>
      </c>
      <c r="J342" s="23">
        <v>0</v>
      </c>
      <c r="K342" s="23">
        <v>0</v>
      </c>
      <c r="L342" s="43">
        <f t="shared" si="7"/>
        <v>1</v>
      </c>
    </row>
    <row r="343" spans="1:12" ht="13" x14ac:dyDescent="0.3">
      <c r="A343" s="11">
        <v>342</v>
      </c>
      <c r="B343" s="30">
        <v>45964</v>
      </c>
      <c r="C343" s="22" t="s">
        <v>71</v>
      </c>
      <c r="D343" s="22" t="s">
        <v>298</v>
      </c>
      <c r="E343" s="22" t="s">
        <v>299</v>
      </c>
      <c r="F343" s="23" t="s">
        <v>309</v>
      </c>
      <c r="G343" s="23">
        <v>0</v>
      </c>
      <c r="H343" s="23">
        <v>0</v>
      </c>
      <c r="I343" s="23">
        <v>1</v>
      </c>
      <c r="J343" s="23">
        <v>0</v>
      </c>
      <c r="K343" s="23">
        <v>0</v>
      </c>
      <c r="L343" s="43">
        <f t="shared" si="7"/>
        <v>1</v>
      </c>
    </row>
    <row r="344" spans="1:12" ht="13" x14ac:dyDescent="0.3">
      <c r="A344" s="11">
        <v>343</v>
      </c>
      <c r="B344" s="30">
        <v>45965</v>
      </c>
      <c r="C344" s="22" t="s">
        <v>71</v>
      </c>
      <c r="D344" s="22" t="s">
        <v>298</v>
      </c>
      <c r="E344" s="22" t="s">
        <v>299</v>
      </c>
      <c r="F344" s="23" t="s">
        <v>309</v>
      </c>
      <c r="G344" s="23">
        <v>1</v>
      </c>
      <c r="H344" s="23">
        <v>0</v>
      </c>
      <c r="I344" s="23">
        <v>1</v>
      </c>
      <c r="J344" s="23">
        <v>0</v>
      </c>
      <c r="K344" s="23">
        <v>0</v>
      </c>
      <c r="L344" s="43">
        <f t="shared" si="7"/>
        <v>2</v>
      </c>
    </row>
    <row r="345" spans="1:12" ht="13" x14ac:dyDescent="0.3">
      <c r="A345" s="11">
        <v>344</v>
      </c>
      <c r="B345" s="22">
        <v>45980</v>
      </c>
      <c r="C345" s="22" t="s">
        <v>71</v>
      </c>
      <c r="D345" s="22" t="s">
        <v>298</v>
      </c>
      <c r="E345" s="22" t="s">
        <v>299</v>
      </c>
      <c r="F345" s="23" t="s">
        <v>309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43">
        <f t="shared" si="7"/>
        <v>1</v>
      </c>
    </row>
    <row r="346" spans="1:12" ht="13" x14ac:dyDescent="0.3">
      <c r="A346" s="11">
        <v>345</v>
      </c>
      <c r="B346" s="22">
        <v>45980</v>
      </c>
      <c r="C346" s="22" t="s">
        <v>71</v>
      </c>
      <c r="D346" s="22" t="s">
        <v>298</v>
      </c>
      <c r="E346" s="22" t="s">
        <v>299</v>
      </c>
      <c r="F346" s="23" t="s">
        <v>309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43">
        <f t="shared" si="7"/>
        <v>1</v>
      </c>
    </row>
    <row r="347" spans="1:12" ht="13" x14ac:dyDescent="0.3">
      <c r="A347" s="11">
        <v>346</v>
      </c>
      <c r="B347" s="22">
        <v>45980</v>
      </c>
      <c r="C347" s="22" t="s">
        <v>71</v>
      </c>
      <c r="D347" s="22" t="s">
        <v>298</v>
      </c>
      <c r="E347" s="22" t="s">
        <v>299</v>
      </c>
      <c r="F347" s="23" t="s">
        <v>309</v>
      </c>
      <c r="G347" s="23">
        <v>0</v>
      </c>
      <c r="H347" s="23">
        <v>0</v>
      </c>
      <c r="I347" s="23">
        <v>1</v>
      </c>
      <c r="J347" s="23">
        <v>0</v>
      </c>
      <c r="K347" s="23">
        <v>0</v>
      </c>
      <c r="L347" s="43">
        <f t="shared" si="7"/>
        <v>1</v>
      </c>
    </row>
    <row r="348" spans="1:12" ht="13" x14ac:dyDescent="0.3">
      <c r="A348" s="11">
        <v>347</v>
      </c>
      <c r="B348" s="22">
        <v>45980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23">
        <v>0</v>
      </c>
      <c r="H348" s="23">
        <v>1</v>
      </c>
      <c r="I348" s="23">
        <v>1</v>
      </c>
      <c r="J348" s="23">
        <v>0</v>
      </c>
      <c r="K348" s="23">
        <v>0</v>
      </c>
      <c r="L348" s="43">
        <f t="shared" si="7"/>
        <v>2</v>
      </c>
    </row>
    <row r="349" spans="1:12" ht="13" x14ac:dyDescent="0.3">
      <c r="A349" s="11">
        <v>348</v>
      </c>
      <c r="B349" s="22">
        <v>45980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23">
        <v>0</v>
      </c>
      <c r="H349" s="23">
        <v>1</v>
      </c>
      <c r="I349" s="23">
        <v>1</v>
      </c>
      <c r="J349" s="23">
        <v>0</v>
      </c>
      <c r="K349" s="23">
        <v>0</v>
      </c>
      <c r="L349" s="43">
        <f t="shared" si="7"/>
        <v>2</v>
      </c>
    </row>
    <row r="350" spans="1:12" ht="13" x14ac:dyDescent="0.3">
      <c r="A350" s="11">
        <v>349</v>
      </c>
      <c r="B350" s="22">
        <v>45980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43">
        <f t="shared" si="7"/>
        <v>1</v>
      </c>
    </row>
    <row r="351" spans="1:12" ht="13" x14ac:dyDescent="0.3">
      <c r="A351" s="11">
        <v>350</v>
      </c>
      <c r="B351" s="22">
        <v>45982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23">
        <v>1</v>
      </c>
      <c r="H351" s="23">
        <v>0</v>
      </c>
      <c r="I351" s="23">
        <v>0</v>
      </c>
      <c r="J351" s="23">
        <v>0</v>
      </c>
      <c r="K351" s="23">
        <v>0</v>
      </c>
      <c r="L351" s="43">
        <f t="shared" si="7"/>
        <v>1</v>
      </c>
    </row>
    <row r="352" spans="1:12" ht="13" x14ac:dyDescent="0.3">
      <c r="A352" s="11">
        <v>351</v>
      </c>
      <c r="B352" s="22">
        <v>45982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23">
        <v>0</v>
      </c>
      <c r="H352" s="23">
        <v>1</v>
      </c>
      <c r="I352" s="23">
        <v>0</v>
      </c>
      <c r="J352" s="23">
        <v>0</v>
      </c>
      <c r="K352" s="23">
        <v>0</v>
      </c>
      <c r="L352" s="43">
        <f t="shared" si="7"/>
        <v>1</v>
      </c>
    </row>
    <row r="353" spans="1:12" ht="13" x14ac:dyDescent="0.3">
      <c r="A353" s="11">
        <v>352</v>
      </c>
      <c r="B353" s="22">
        <v>45982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23">
        <v>1</v>
      </c>
      <c r="H353" s="23">
        <v>1</v>
      </c>
      <c r="I353" s="23">
        <v>1</v>
      </c>
      <c r="J353" s="23">
        <v>0</v>
      </c>
      <c r="K353" s="23">
        <v>0</v>
      </c>
      <c r="L353" s="43">
        <f t="shared" si="7"/>
        <v>3</v>
      </c>
    </row>
    <row r="354" spans="1:12" ht="13" x14ac:dyDescent="0.3">
      <c r="A354" s="11">
        <v>353</v>
      </c>
      <c r="B354" s="22">
        <v>45984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23">
        <v>0</v>
      </c>
      <c r="H354" s="23">
        <v>0</v>
      </c>
      <c r="I354" s="23">
        <v>1</v>
      </c>
      <c r="J354" s="23">
        <v>0</v>
      </c>
      <c r="K354" s="23">
        <v>0</v>
      </c>
      <c r="L354" s="43">
        <f t="shared" si="7"/>
        <v>1</v>
      </c>
    </row>
    <row r="355" spans="1:12" ht="13" x14ac:dyDescent="0.3">
      <c r="A355" s="11">
        <v>354</v>
      </c>
      <c r="B355" s="22">
        <v>45984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43">
        <f t="shared" si="7"/>
        <v>1</v>
      </c>
    </row>
    <row r="356" spans="1:12" x14ac:dyDescent="0.25">
      <c r="G356" s="34">
        <f>SUM(G2:G355)/354</f>
        <v>0.1807909604519774</v>
      </c>
      <c r="H356" s="34">
        <f t="shared" ref="H356:L356" si="8">SUM(H2:H355)/354</f>
        <v>0.22598870056497175</v>
      </c>
      <c r="I356" s="34">
        <f t="shared" si="8"/>
        <v>0.51694915254237284</v>
      </c>
      <c r="J356" s="34">
        <f t="shared" si="8"/>
        <v>9.8870056497175146E-2</v>
      </c>
      <c r="K356" s="34">
        <f t="shared" si="8"/>
        <v>7.909604519774012E-2</v>
      </c>
      <c r="L356" s="82">
        <f t="shared" si="8"/>
        <v>1.1016949152542372</v>
      </c>
    </row>
    <row r="357" spans="1:12" x14ac:dyDescent="0.25">
      <c r="G357">
        <f>SUM(G2:G354)</f>
        <v>64</v>
      </c>
      <c r="H357">
        <f t="shared" ref="H357:J357" si="9">SUM(H2:H354)</f>
        <v>80</v>
      </c>
      <c r="I357">
        <f t="shared" si="9"/>
        <v>183</v>
      </c>
      <c r="J357">
        <f t="shared" si="9"/>
        <v>35</v>
      </c>
    </row>
    <row r="358" spans="1:12" ht="13" x14ac:dyDescent="0.3">
      <c r="K358" s="39" t="s">
        <v>616</v>
      </c>
    </row>
    <row r="359" spans="1:12" x14ac:dyDescent="0.25">
      <c r="K359" t="s">
        <v>617</v>
      </c>
    </row>
    <row r="360" spans="1:12" x14ac:dyDescent="0.25">
      <c r="K360" t="s">
        <v>618</v>
      </c>
    </row>
  </sheetData>
  <autoFilter ref="A1:L356" xr:uid="{43EB19D2-CCDA-4660-8F65-76DF47CBBDB2}"/>
  <mergeCells count="10">
    <mergeCell ref="P12:P13"/>
    <mergeCell ref="Q12:Q13"/>
    <mergeCell ref="S12:S13"/>
    <mergeCell ref="R12:R13"/>
    <mergeCell ref="T12:T13"/>
    <mergeCell ref="P18:P19"/>
    <mergeCell ref="Q18:Q19"/>
    <mergeCell ref="R18:R19"/>
    <mergeCell ref="S18:S19"/>
    <mergeCell ref="T18:T19"/>
  </mergeCells>
  <pageMargins left="0.7" right="0.7" top="0.75" bottom="0.75" header="0.3" footer="0.3"/>
  <ignoredErrors>
    <ignoredError sqref="G357:J35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92A3-DA83-44D0-96BF-47DE54F61509}">
  <dimension ref="A1:R379"/>
  <sheetViews>
    <sheetView topLeftCell="N1" zoomScaleNormal="100" workbookViewId="0">
      <selection activeCell="P16" sqref="P16"/>
    </sheetView>
  </sheetViews>
  <sheetFormatPr baseColWidth="10" defaultColWidth="11.54296875" defaultRowHeight="10" x14ac:dyDescent="0.2"/>
  <cols>
    <col min="1" max="2" width="11.54296875" style="48"/>
    <col min="3" max="3" width="15.1796875" style="48" customWidth="1"/>
    <col min="4" max="4" width="22.453125" style="48" customWidth="1"/>
    <col min="5" max="6" width="11.54296875" style="48"/>
    <col min="7" max="7" width="6.90625" style="48" customWidth="1"/>
    <col min="8" max="9" width="6.6328125" style="48" customWidth="1"/>
    <col min="10" max="10" width="4.54296875" style="48" customWidth="1"/>
    <col min="11" max="11" width="11.81640625" style="48" bestFit="1" customWidth="1"/>
    <col min="12" max="13" width="11.54296875" style="48"/>
    <col min="14" max="14" width="16.90625" style="48" bestFit="1" customWidth="1"/>
    <col min="15" max="15" width="24.36328125" style="48" bestFit="1" customWidth="1"/>
    <col min="16" max="16" width="22.1796875" style="48" bestFit="1" customWidth="1"/>
    <col min="17" max="18" width="21.36328125" style="48" bestFit="1" customWidth="1"/>
    <col min="19" max="16384" width="11.54296875" style="48"/>
  </cols>
  <sheetData>
    <row r="1" spans="1:18" ht="32" thickBot="1" x14ac:dyDescent="0.25">
      <c r="A1" s="9" t="s">
        <v>5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83" t="s">
        <v>576</v>
      </c>
      <c r="H1" s="84" t="s">
        <v>577</v>
      </c>
      <c r="I1" s="84" t="s">
        <v>578</v>
      </c>
      <c r="J1" s="85" t="s">
        <v>579</v>
      </c>
    </row>
    <row r="2" spans="1:18" ht="13.5" thickBot="1" x14ac:dyDescent="0.3">
      <c r="A2" s="11">
        <v>1</v>
      </c>
      <c r="B2" s="12">
        <v>45844</v>
      </c>
      <c r="C2" s="12" t="s">
        <v>71</v>
      </c>
      <c r="D2" s="12" t="s">
        <v>72</v>
      </c>
      <c r="E2" s="12" t="s">
        <v>73</v>
      </c>
      <c r="F2" s="64" t="s">
        <v>74</v>
      </c>
      <c r="G2" s="64" t="s">
        <v>126</v>
      </c>
      <c r="H2" s="67"/>
      <c r="I2" s="67"/>
      <c r="J2" s="67"/>
      <c r="K2">
        <f>IF(G2="X",1, IF(H2="X",2, IF(I2="X",3, IF(J2="X",4,9))))</f>
        <v>1</v>
      </c>
      <c r="N2" s="37" t="s">
        <v>512</v>
      </c>
      <c r="O2" t="s">
        <v>622</v>
      </c>
      <c r="P2" t="s">
        <v>625</v>
      </c>
      <c r="Q2" t="s">
        <v>624</v>
      </c>
      <c r="R2" t="s">
        <v>623</v>
      </c>
    </row>
    <row r="3" spans="1:18" ht="13.5" thickBot="1" x14ac:dyDescent="0.3">
      <c r="A3" s="11">
        <v>2</v>
      </c>
      <c r="B3" s="12">
        <v>45844</v>
      </c>
      <c r="C3" s="12" t="s">
        <v>71</v>
      </c>
      <c r="D3" s="12" t="s">
        <v>72</v>
      </c>
      <c r="E3" s="12" t="s">
        <v>73</v>
      </c>
      <c r="F3" s="65" t="s">
        <v>74</v>
      </c>
      <c r="G3" s="65" t="s">
        <v>126</v>
      </c>
      <c r="H3" s="68"/>
      <c r="I3" s="68"/>
      <c r="J3" s="68"/>
      <c r="K3">
        <f t="shared" ref="K3:K66" si="0">IF(G3="X",1, IF(H3="X",2, IF(I3="X",3, IF(J3="X",4,9))))</f>
        <v>1</v>
      </c>
      <c r="N3" s="38" t="s">
        <v>73</v>
      </c>
      <c r="O3">
        <v>132</v>
      </c>
      <c r="P3">
        <v>4</v>
      </c>
      <c r="Q3">
        <v>3</v>
      </c>
      <c r="R3">
        <v>43</v>
      </c>
    </row>
    <row r="4" spans="1:18" ht="13.5" thickBot="1" x14ac:dyDescent="0.3">
      <c r="A4" s="11">
        <v>3</v>
      </c>
      <c r="B4" s="12">
        <v>45844</v>
      </c>
      <c r="C4" s="12" t="s">
        <v>71</v>
      </c>
      <c r="D4" s="12" t="s">
        <v>72</v>
      </c>
      <c r="E4" s="12" t="s">
        <v>73</v>
      </c>
      <c r="F4" s="65" t="s">
        <v>74</v>
      </c>
      <c r="G4" s="65" t="s">
        <v>95</v>
      </c>
      <c r="H4" s="68"/>
      <c r="I4" s="68"/>
      <c r="J4" s="68"/>
      <c r="K4">
        <f t="shared" si="0"/>
        <v>1</v>
      </c>
      <c r="N4" s="38" t="s">
        <v>299</v>
      </c>
      <c r="O4">
        <v>170</v>
      </c>
      <c r="P4"/>
      <c r="Q4"/>
      <c r="R4"/>
    </row>
    <row r="5" spans="1:18" ht="13.5" thickBot="1" x14ac:dyDescent="0.3">
      <c r="A5" s="11">
        <v>4</v>
      </c>
      <c r="B5" s="12">
        <v>45844</v>
      </c>
      <c r="C5" s="12" t="s">
        <v>71</v>
      </c>
      <c r="D5" s="12" t="s">
        <v>72</v>
      </c>
      <c r="E5" s="12" t="s">
        <v>73</v>
      </c>
      <c r="F5" s="65" t="s">
        <v>74</v>
      </c>
      <c r="G5" s="65" t="s">
        <v>95</v>
      </c>
      <c r="H5" s="68"/>
      <c r="I5" s="68"/>
      <c r="J5" s="68"/>
      <c r="K5">
        <f t="shared" si="0"/>
        <v>1</v>
      </c>
      <c r="N5" s="38" t="s">
        <v>513</v>
      </c>
      <c r="O5">
        <v>302</v>
      </c>
      <c r="P5">
        <v>4</v>
      </c>
      <c r="Q5">
        <v>3</v>
      </c>
      <c r="R5">
        <v>43</v>
      </c>
    </row>
    <row r="6" spans="1:18" ht="13.5" thickBot="1" x14ac:dyDescent="0.3">
      <c r="A6" s="11">
        <v>5</v>
      </c>
      <c r="B6" s="12">
        <v>45843</v>
      </c>
      <c r="C6" s="12" t="s">
        <v>71</v>
      </c>
      <c r="D6" s="12" t="s">
        <v>72</v>
      </c>
      <c r="E6" s="12" t="s">
        <v>73</v>
      </c>
      <c r="F6" s="65" t="s">
        <v>74</v>
      </c>
      <c r="G6" s="65" t="s">
        <v>126</v>
      </c>
      <c r="H6" s="68"/>
      <c r="I6" s="68"/>
      <c r="J6" s="68"/>
      <c r="K6">
        <f t="shared" si="0"/>
        <v>1</v>
      </c>
      <c r="N6"/>
      <c r="O6"/>
      <c r="P6"/>
    </row>
    <row r="7" spans="1:18" ht="13.5" thickBot="1" x14ac:dyDescent="0.3">
      <c r="A7" s="11">
        <v>6</v>
      </c>
      <c r="B7" s="12">
        <v>45843</v>
      </c>
      <c r="C7" s="12" t="s">
        <v>71</v>
      </c>
      <c r="D7" s="12" t="s">
        <v>72</v>
      </c>
      <c r="E7" s="12" t="s">
        <v>73</v>
      </c>
      <c r="F7" s="65" t="s">
        <v>74</v>
      </c>
      <c r="G7" s="65" t="s">
        <v>95</v>
      </c>
      <c r="H7" s="68"/>
      <c r="I7" s="68"/>
      <c r="J7" s="68"/>
      <c r="K7">
        <f t="shared" si="0"/>
        <v>1</v>
      </c>
      <c r="N7"/>
      <c r="O7"/>
      <c r="P7"/>
    </row>
    <row r="8" spans="1:18" ht="13.5" thickBot="1" x14ac:dyDescent="0.3">
      <c r="A8" s="11">
        <v>7</v>
      </c>
      <c r="B8" s="12">
        <v>45843</v>
      </c>
      <c r="C8" s="12" t="s">
        <v>71</v>
      </c>
      <c r="D8" s="12" t="s">
        <v>72</v>
      </c>
      <c r="E8" s="12" t="s">
        <v>73</v>
      </c>
      <c r="F8" s="65" t="s">
        <v>74</v>
      </c>
      <c r="G8" s="68"/>
      <c r="H8" s="68"/>
      <c r="I8" s="68"/>
      <c r="J8" s="68"/>
      <c r="K8">
        <f t="shared" si="0"/>
        <v>9</v>
      </c>
      <c r="N8"/>
      <c r="O8"/>
      <c r="P8"/>
    </row>
    <row r="9" spans="1:18" ht="13.5" thickBot="1" x14ac:dyDescent="0.3">
      <c r="A9" s="11">
        <v>8</v>
      </c>
      <c r="B9" s="12">
        <v>45844</v>
      </c>
      <c r="C9" s="12" t="s">
        <v>71</v>
      </c>
      <c r="D9" s="12" t="s">
        <v>72</v>
      </c>
      <c r="E9" s="12" t="s">
        <v>73</v>
      </c>
      <c r="F9" s="65" t="s">
        <v>74</v>
      </c>
      <c r="G9" s="68"/>
      <c r="H9" s="65" t="s">
        <v>95</v>
      </c>
      <c r="I9" s="68"/>
      <c r="J9" s="68"/>
      <c r="K9">
        <f t="shared" si="0"/>
        <v>2</v>
      </c>
      <c r="N9"/>
      <c r="O9" s="34"/>
      <c r="P9" s="34"/>
      <c r="Q9" s="99"/>
      <c r="R9" s="99"/>
    </row>
    <row r="10" spans="1:18" ht="13.5" thickBot="1" x14ac:dyDescent="0.3">
      <c r="A10" s="11">
        <v>9</v>
      </c>
      <c r="B10" s="12">
        <v>45855</v>
      </c>
      <c r="C10" s="12" t="s">
        <v>71</v>
      </c>
      <c r="D10" s="12" t="s">
        <v>72</v>
      </c>
      <c r="E10" s="12" t="s">
        <v>73</v>
      </c>
      <c r="F10" s="65" t="s">
        <v>74</v>
      </c>
      <c r="G10" s="65" t="s">
        <v>126</v>
      </c>
      <c r="H10" s="68"/>
      <c r="I10" s="68"/>
      <c r="J10" s="68"/>
      <c r="K10">
        <f t="shared" si="0"/>
        <v>1</v>
      </c>
      <c r="N10"/>
      <c r="O10"/>
      <c r="P10"/>
    </row>
    <row r="11" spans="1:18" ht="13.5" thickBot="1" x14ac:dyDescent="0.3">
      <c r="A11" s="11">
        <v>10</v>
      </c>
      <c r="B11" s="12">
        <v>45855</v>
      </c>
      <c r="C11" s="12" t="s">
        <v>71</v>
      </c>
      <c r="D11" s="12" t="s">
        <v>72</v>
      </c>
      <c r="E11" s="12" t="s">
        <v>73</v>
      </c>
      <c r="F11" s="65" t="s">
        <v>74</v>
      </c>
      <c r="G11" s="65" t="s">
        <v>95</v>
      </c>
      <c r="H11" s="68"/>
      <c r="I11" s="68"/>
      <c r="J11" s="68"/>
      <c r="K11">
        <f t="shared" si="0"/>
        <v>1</v>
      </c>
      <c r="N11"/>
      <c r="P11"/>
    </row>
    <row r="12" spans="1:18" ht="13.5" thickBot="1" x14ac:dyDescent="0.3">
      <c r="A12" s="11">
        <v>11</v>
      </c>
      <c r="B12" s="12">
        <v>45855</v>
      </c>
      <c r="C12" s="12" t="s">
        <v>71</v>
      </c>
      <c r="D12" s="12" t="s">
        <v>72</v>
      </c>
      <c r="E12" s="12" t="s">
        <v>73</v>
      </c>
      <c r="F12" s="65" t="s">
        <v>74</v>
      </c>
      <c r="G12" s="65" t="s">
        <v>95</v>
      </c>
      <c r="H12" s="68"/>
      <c r="I12" s="68"/>
      <c r="J12" s="68"/>
      <c r="K12">
        <f t="shared" si="0"/>
        <v>1</v>
      </c>
      <c r="N12"/>
      <c r="O12"/>
      <c r="P12"/>
    </row>
    <row r="13" spans="1:18" ht="13.5" thickBot="1" x14ac:dyDescent="0.3">
      <c r="A13" s="11">
        <v>12</v>
      </c>
      <c r="B13" s="12">
        <v>45855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95</v>
      </c>
      <c r="H13" s="68"/>
      <c r="I13" s="68"/>
      <c r="J13" s="68"/>
      <c r="K13">
        <f t="shared" si="0"/>
        <v>1</v>
      </c>
      <c r="N13"/>
      <c r="O13"/>
      <c r="P13"/>
    </row>
    <row r="14" spans="1:18" ht="13.5" thickBot="1" x14ac:dyDescent="0.3">
      <c r="A14" s="11">
        <v>13</v>
      </c>
      <c r="B14" s="12">
        <v>45847</v>
      </c>
      <c r="C14" s="12" t="s">
        <v>71</v>
      </c>
      <c r="D14" s="12" t="s">
        <v>72</v>
      </c>
      <c r="E14" s="12" t="s">
        <v>73</v>
      </c>
      <c r="F14" s="65" t="s">
        <v>93</v>
      </c>
      <c r="G14" s="65" t="s">
        <v>126</v>
      </c>
      <c r="H14" s="68"/>
      <c r="I14" s="68"/>
      <c r="J14" s="68"/>
      <c r="K14">
        <f t="shared" si="0"/>
        <v>1</v>
      </c>
      <c r="N14"/>
      <c r="O14"/>
      <c r="P14"/>
    </row>
    <row r="15" spans="1:18" ht="13.5" thickBot="1" x14ac:dyDescent="0.3">
      <c r="A15" s="11">
        <v>14</v>
      </c>
      <c r="B15" s="12">
        <v>45847</v>
      </c>
      <c r="C15" s="12" t="s">
        <v>71</v>
      </c>
      <c r="D15" s="12" t="s">
        <v>72</v>
      </c>
      <c r="E15" s="12" t="s">
        <v>73</v>
      </c>
      <c r="F15" s="65" t="s">
        <v>93</v>
      </c>
      <c r="G15" s="65" t="s">
        <v>95</v>
      </c>
      <c r="H15" s="68"/>
      <c r="I15" s="68"/>
      <c r="J15" s="68"/>
      <c r="K15">
        <f t="shared" si="0"/>
        <v>1</v>
      </c>
      <c r="N15"/>
      <c r="O15"/>
      <c r="P15"/>
    </row>
    <row r="16" spans="1:18" ht="13.5" thickBot="1" x14ac:dyDescent="0.3">
      <c r="A16" s="11">
        <v>15</v>
      </c>
      <c r="B16" s="12">
        <v>45847</v>
      </c>
      <c r="C16" s="12" t="s">
        <v>71</v>
      </c>
      <c r="D16" s="12" t="s">
        <v>72</v>
      </c>
      <c r="E16" s="12" t="s">
        <v>73</v>
      </c>
      <c r="F16" s="65" t="s">
        <v>93</v>
      </c>
      <c r="G16" s="65" t="s">
        <v>95</v>
      </c>
      <c r="H16" s="68"/>
      <c r="I16" s="68"/>
      <c r="J16" s="68"/>
      <c r="K16">
        <f t="shared" si="0"/>
        <v>1</v>
      </c>
      <c r="N16"/>
      <c r="O16"/>
      <c r="P16"/>
    </row>
    <row r="17" spans="1:16" ht="13.5" thickBot="1" x14ac:dyDescent="0.3">
      <c r="A17" s="11">
        <v>16</v>
      </c>
      <c r="B17" s="12">
        <v>45847</v>
      </c>
      <c r="C17" s="12" t="s">
        <v>71</v>
      </c>
      <c r="D17" s="12" t="s">
        <v>72</v>
      </c>
      <c r="E17" s="12" t="s">
        <v>73</v>
      </c>
      <c r="F17" s="65" t="s">
        <v>93</v>
      </c>
      <c r="G17" s="68"/>
      <c r="H17" s="68"/>
      <c r="I17" s="68"/>
      <c r="J17" s="65" t="s">
        <v>95</v>
      </c>
      <c r="K17">
        <f t="shared" si="0"/>
        <v>4</v>
      </c>
      <c r="N17"/>
      <c r="O17"/>
      <c r="P17"/>
    </row>
    <row r="18" spans="1:16" ht="13.5" thickBot="1" x14ac:dyDescent="0.3">
      <c r="A18" s="11">
        <v>17</v>
      </c>
      <c r="B18" s="12">
        <v>45857</v>
      </c>
      <c r="C18" s="12" t="s">
        <v>71</v>
      </c>
      <c r="D18" s="12" t="s">
        <v>72</v>
      </c>
      <c r="E18" s="12" t="s">
        <v>73</v>
      </c>
      <c r="F18" s="65" t="s">
        <v>93</v>
      </c>
      <c r="G18" s="68"/>
      <c r="H18" s="65" t="s">
        <v>95</v>
      </c>
      <c r="I18" s="68"/>
      <c r="J18" s="68"/>
      <c r="K18">
        <f t="shared" si="0"/>
        <v>2</v>
      </c>
      <c r="N18"/>
      <c r="O18"/>
      <c r="P18"/>
    </row>
    <row r="19" spans="1:16" ht="13.5" thickBot="1" x14ac:dyDescent="0.3">
      <c r="A19" s="11">
        <v>18</v>
      </c>
      <c r="B19" s="12">
        <v>45858</v>
      </c>
      <c r="C19" s="12" t="s">
        <v>71</v>
      </c>
      <c r="D19" s="12" t="s">
        <v>72</v>
      </c>
      <c r="E19" s="12" t="s">
        <v>73</v>
      </c>
      <c r="F19" s="65" t="s">
        <v>93</v>
      </c>
      <c r="G19" s="68"/>
      <c r="H19" s="65" t="s">
        <v>95</v>
      </c>
      <c r="I19" s="68"/>
      <c r="J19" s="68"/>
      <c r="K19">
        <f t="shared" si="0"/>
        <v>2</v>
      </c>
      <c r="N19"/>
      <c r="O19"/>
      <c r="P19"/>
    </row>
    <row r="20" spans="1:16" ht="13.5" thickBot="1" x14ac:dyDescent="0.3">
      <c r="A20" s="11">
        <v>19</v>
      </c>
      <c r="B20" s="12">
        <v>45857</v>
      </c>
      <c r="C20" s="12" t="s">
        <v>71</v>
      </c>
      <c r="D20" s="12" t="s">
        <v>72</v>
      </c>
      <c r="E20" s="12" t="s">
        <v>73</v>
      </c>
      <c r="F20" s="65" t="s">
        <v>93</v>
      </c>
      <c r="G20" s="65" t="s">
        <v>95</v>
      </c>
      <c r="H20" s="68"/>
      <c r="I20" s="68"/>
      <c r="J20" s="68"/>
      <c r="K20">
        <f t="shared" si="0"/>
        <v>1</v>
      </c>
    </row>
    <row r="21" spans="1:16" ht="13.5" thickBot="1" x14ac:dyDescent="0.3">
      <c r="A21" s="11">
        <v>20</v>
      </c>
      <c r="B21" s="12">
        <v>45858</v>
      </c>
      <c r="C21" s="12" t="s">
        <v>71</v>
      </c>
      <c r="D21" s="12" t="s">
        <v>72</v>
      </c>
      <c r="E21" s="12" t="s">
        <v>73</v>
      </c>
      <c r="F21" s="65" t="s">
        <v>93</v>
      </c>
      <c r="G21" s="68"/>
      <c r="H21" s="65" t="s">
        <v>95</v>
      </c>
      <c r="I21" s="68"/>
      <c r="J21" s="68"/>
      <c r="K21">
        <f t="shared" si="0"/>
        <v>2</v>
      </c>
    </row>
    <row r="22" spans="1:16" ht="13.5" thickBot="1" x14ac:dyDescent="0.3">
      <c r="A22" s="11">
        <v>21</v>
      </c>
      <c r="B22" s="12">
        <v>45857</v>
      </c>
      <c r="C22" s="12" t="s">
        <v>71</v>
      </c>
      <c r="D22" s="12" t="s">
        <v>72</v>
      </c>
      <c r="E22" s="12" t="s">
        <v>73</v>
      </c>
      <c r="F22" s="65" t="s">
        <v>93</v>
      </c>
      <c r="G22" s="68"/>
      <c r="H22" s="65" t="s">
        <v>126</v>
      </c>
      <c r="I22" s="68"/>
      <c r="J22" s="68"/>
      <c r="K22">
        <f t="shared" si="0"/>
        <v>2</v>
      </c>
    </row>
    <row r="23" spans="1:16" ht="13.5" thickBot="1" x14ac:dyDescent="0.3">
      <c r="A23" s="11">
        <v>22</v>
      </c>
      <c r="B23" s="12">
        <v>45857</v>
      </c>
      <c r="C23" s="12" t="s">
        <v>71</v>
      </c>
      <c r="D23" s="12" t="s">
        <v>72</v>
      </c>
      <c r="E23" s="12" t="s">
        <v>73</v>
      </c>
      <c r="F23" s="65" t="s">
        <v>93</v>
      </c>
      <c r="G23" s="65" t="s">
        <v>126</v>
      </c>
      <c r="H23" s="68"/>
      <c r="I23" s="68"/>
      <c r="J23" s="68"/>
      <c r="K23">
        <f t="shared" si="0"/>
        <v>1</v>
      </c>
    </row>
    <row r="24" spans="1:16" ht="13.5" thickBot="1" x14ac:dyDescent="0.3">
      <c r="A24" s="11">
        <v>23</v>
      </c>
      <c r="B24" s="12">
        <v>45857</v>
      </c>
      <c r="C24" s="12" t="s">
        <v>71</v>
      </c>
      <c r="D24" s="12" t="s">
        <v>72</v>
      </c>
      <c r="E24" s="12" t="s">
        <v>73</v>
      </c>
      <c r="F24" s="65" t="s">
        <v>93</v>
      </c>
      <c r="G24" s="65" t="s">
        <v>95</v>
      </c>
      <c r="H24" s="68"/>
      <c r="I24" s="68"/>
      <c r="J24" s="68"/>
      <c r="K24">
        <f t="shared" si="0"/>
        <v>1</v>
      </c>
    </row>
    <row r="25" spans="1:16" ht="13.5" thickBot="1" x14ac:dyDescent="0.3">
      <c r="A25" s="11">
        <v>24</v>
      </c>
      <c r="B25" s="12">
        <v>45857</v>
      </c>
      <c r="C25" s="12" t="s">
        <v>71</v>
      </c>
      <c r="D25" s="12" t="s">
        <v>72</v>
      </c>
      <c r="E25" s="12" t="s">
        <v>73</v>
      </c>
      <c r="F25" s="65" t="s">
        <v>93</v>
      </c>
      <c r="G25" s="68"/>
      <c r="H25" s="68"/>
      <c r="I25" s="65" t="s">
        <v>95</v>
      </c>
      <c r="J25" s="68"/>
      <c r="K25">
        <f t="shared" si="0"/>
        <v>3</v>
      </c>
    </row>
    <row r="26" spans="1:16" ht="13.5" thickBot="1" x14ac:dyDescent="0.3">
      <c r="A26" s="11">
        <v>25</v>
      </c>
      <c r="B26" s="12">
        <v>45850</v>
      </c>
      <c r="C26" s="12" t="s">
        <v>71</v>
      </c>
      <c r="D26" s="12" t="s">
        <v>72</v>
      </c>
      <c r="E26" s="12" t="s">
        <v>73</v>
      </c>
      <c r="F26" s="65" t="s">
        <v>111</v>
      </c>
      <c r="G26" s="65" t="s">
        <v>126</v>
      </c>
      <c r="H26" s="68"/>
      <c r="I26" s="68"/>
      <c r="J26" s="68"/>
      <c r="K26">
        <f t="shared" si="0"/>
        <v>1</v>
      </c>
    </row>
    <row r="27" spans="1:16" ht="13.5" thickBot="1" x14ac:dyDescent="0.3">
      <c r="A27" s="11">
        <v>26</v>
      </c>
      <c r="B27" s="12">
        <v>45856</v>
      </c>
      <c r="C27" s="12" t="s">
        <v>71</v>
      </c>
      <c r="D27" s="12" t="s">
        <v>72</v>
      </c>
      <c r="E27" s="12" t="s">
        <v>73</v>
      </c>
      <c r="F27" s="65" t="s">
        <v>111</v>
      </c>
      <c r="G27" s="68"/>
      <c r="H27" s="65" t="s">
        <v>126</v>
      </c>
      <c r="I27" s="68"/>
      <c r="J27" s="68"/>
      <c r="K27">
        <f t="shared" si="0"/>
        <v>2</v>
      </c>
    </row>
    <row r="28" spans="1:16" ht="13.5" thickBot="1" x14ac:dyDescent="0.3">
      <c r="A28" s="11">
        <v>27</v>
      </c>
      <c r="B28" s="12">
        <v>45842</v>
      </c>
      <c r="C28" s="12" t="s">
        <v>71</v>
      </c>
      <c r="D28" s="12" t="s">
        <v>72</v>
      </c>
      <c r="E28" s="12" t="s">
        <v>73</v>
      </c>
      <c r="F28" s="65" t="s">
        <v>111</v>
      </c>
      <c r="G28" s="65" t="s">
        <v>126</v>
      </c>
      <c r="H28" s="68"/>
      <c r="I28" s="68"/>
      <c r="J28" s="68"/>
      <c r="K28">
        <f t="shared" si="0"/>
        <v>1</v>
      </c>
    </row>
    <row r="29" spans="1:16" ht="13.5" thickBot="1" x14ac:dyDescent="0.3">
      <c r="A29" s="11">
        <v>28</v>
      </c>
      <c r="B29" s="12">
        <v>45857</v>
      </c>
      <c r="C29" s="12" t="s">
        <v>71</v>
      </c>
      <c r="D29" s="12" t="s">
        <v>72</v>
      </c>
      <c r="E29" s="12" t="s">
        <v>73</v>
      </c>
      <c r="F29" s="65" t="s">
        <v>111</v>
      </c>
      <c r="G29" s="65" t="s">
        <v>126</v>
      </c>
      <c r="H29" s="68"/>
      <c r="I29" s="68"/>
      <c r="J29" s="68"/>
      <c r="K29">
        <f t="shared" si="0"/>
        <v>1</v>
      </c>
    </row>
    <row r="30" spans="1:16" ht="13.5" thickBot="1" x14ac:dyDescent="0.3">
      <c r="A30" s="11">
        <v>29</v>
      </c>
      <c r="B30" s="12">
        <v>45844</v>
      </c>
      <c r="C30" s="12" t="s">
        <v>71</v>
      </c>
      <c r="D30" s="12" t="s">
        <v>72</v>
      </c>
      <c r="E30" s="12" t="s">
        <v>73</v>
      </c>
      <c r="F30" s="65" t="s">
        <v>111</v>
      </c>
      <c r="G30" s="65" t="s">
        <v>126</v>
      </c>
      <c r="H30" s="68"/>
      <c r="I30" s="68"/>
      <c r="J30" s="68"/>
      <c r="K30">
        <f t="shared" si="0"/>
        <v>1</v>
      </c>
    </row>
    <row r="31" spans="1:16" ht="13.5" thickBot="1" x14ac:dyDescent="0.3">
      <c r="A31" s="11">
        <v>30</v>
      </c>
      <c r="B31" s="12">
        <v>45855</v>
      </c>
      <c r="C31" s="12" t="s">
        <v>71</v>
      </c>
      <c r="D31" s="12" t="s">
        <v>72</v>
      </c>
      <c r="E31" s="12" t="s">
        <v>73</v>
      </c>
      <c r="F31" s="65" t="s">
        <v>111</v>
      </c>
      <c r="G31" s="65" t="s">
        <v>126</v>
      </c>
      <c r="H31" s="68"/>
      <c r="I31" s="68"/>
      <c r="J31" s="68"/>
      <c r="K31">
        <f t="shared" si="0"/>
        <v>1</v>
      </c>
    </row>
    <row r="32" spans="1:16" ht="13.5" thickBot="1" x14ac:dyDescent="0.3">
      <c r="A32" s="11">
        <v>31</v>
      </c>
      <c r="B32" s="12">
        <v>45853</v>
      </c>
      <c r="C32" s="12" t="s">
        <v>71</v>
      </c>
      <c r="D32" s="12" t="s">
        <v>72</v>
      </c>
      <c r="E32" s="12" t="s">
        <v>73</v>
      </c>
      <c r="F32" s="65" t="s">
        <v>111</v>
      </c>
      <c r="G32" s="65" t="s">
        <v>126</v>
      </c>
      <c r="H32" s="68"/>
      <c r="I32" s="68"/>
      <c r="J32" s="68"/>
      <c r="K32">
        <f t="shared" si="0"/>
        <v>1</v>
      </c>
    </row>
    <row r="33" spans="1:11" ht="13.5" thickBot="1" x14ac:dyDescent="0.3">
      <c r="A33" s="11">
        <v>32</v>
      </c>
      <c r="B33" s="12">
        <v>45848</v>
      </c>
      <c r="C33" s="12" t="s">
        <v>71</v>
      </c>
      <c r="D33" s="12" t="s">
        <v>72</v>
      </c>
      <c r="E33" s="12" t="s">
        <v>73</v>
      </c>
      <c r="F33" s="65" t="s">
        <v>111</v>
      </c>
      <c r="G33" s="65" t="s">
        <v>126</v>
      </c>
      <c r="H33" s="68"/>
      <c r="I33" s="68"/>
      <c r="J33" s="68"/>
      <c r="K33">
        <f t="shared" si="0"/>
        <v>1</v>
      </c>
    </row>
    <row r="34" spans="1:11" ht="13.5" thickBot="1" x14ac:dyDescent="0.3">
      <c r="A34" s="11">
        <v>33</v>
      </c>
      <c r="B34" s="12">
        <v>45843</v>
      </c>
      <c r="C34" s="12" t="s">
        <v>71</v>
      </c>
      <c r="D34" s="12" t="s">
        <v>72</v>
      </c>
      <c r="E34" s="12" t="s">
        <v>73</v>
      </c>
      <c r="F34" s="65" t="s">
        <v>111</v>
      </c>
      <c r="G34" s="65" t="s">
        <v>126</v>
      </c>
      <c r="H34" s="68"/>
      <c r="I34" s="68"/>
      <c r="J34" s="68"/>
      <c r="K34">
        <f t="shared" si="0"/>
        <v>1</v>
      </c>
    </row>
    <row r="35" spans="1:11" ht="13.5" thickBot="1" x14ac:dyDescent="0.3">
      <c r="A35" s="11">
        <v>34</v>
      </c>
      <c r="B35" s="12">
        <v>45840</v>
      </c>
      <c r="C35" s="12" t="s">
        <v>71</v>
      </c>
      <c r="D35" s="12" t="s">
        <v>72</v>
      </c>
      <c r="E35" s="12" t="s">
        <v>73</v>
      </c>
      <c r="F35" s="65" t="s">
        <v>111</v>
      </c>
      <c r="G35" s="65" t="s">
        <v>126</v>
      </c>
      <c r="H35" s="68"/>
      <c r="I35" s="68"/>
      <c r="J35" s="68"/>
      <c r="K35">
        <f t="shared" si="0"/>
        <v>1</v>
      </c>
    </row>
    <row r="36" spans="1:11" ht="13.5" thickBot="1" x14ac:dyDescent="0.3">
      <c r="A36" s="11">
        <v>35</v>
      </c>
      <c r="B36" s="12">
        <v>45855</v>
      </c>
      <c r="C36" s="12" t="s">
        <v>71</v>
      </c>
      <c r="D36" s="12" t="s">
        <v>72</v>
      </c>
      <c r="E36" s="12" t="s">
        <v>73</v>
      </c>
      <c r="F36" s="65" t="s">
        <v>111</v>
      </c>
      <c r="G36" s="65" t="s">
        <v>126</v>
      </c>
      <c r="H36" s="68"/>
      <c r="I36" s="68"/>
      <c r="J36" s="68"/>
      <c r="K36">
        <f t="shared" si="0"/>
        <v>1</v>
      </c>
    </row>
    <row r="37" spans="1:11" ht="13.5" thickBot="1" x14ac:dyDescent="0.3">
      <c r="A37" s="11">
        <v>36</v>
      </c>
      <c r="B37" s="12">
        <v>45875</v>
      </c>
      <c r="C37" s="12" t="s">
        <v>71</v>
      </c>
      <c r="D37" s="12" t="s">
        <v>72</v>
      </c>
      <c r="E37" s="12" t="s">
        <v>73</v>
      </c>
      <c r="F37" s="65" t="s">
        <v>93</v>
      </c>
      <c r="G37" s="69"/>
      <c r="H37" s="65" t="s">
        <v>126</v>
      </c>
      <c r="I37" s="69"/>
      <c r="J37" s="69"/>
      <c r="K37">
        <f t="shared" si="0"/>
        <v>2</v>
      </c>
    </row>
    <row r="38" spans="1:11" ht="13.5" thickBot="1" x14ac:dyDescent="0.3">
      <c r="A38" s="11">
        <v>37</v>
      </c>
      <c r="B38" s="12">
        <v>45875</v>
      </c>
      <c r="C38" s="12" t="s">
        <v>71</v>
      </c>
      <c r="D38" s="12" t="s">
        <v>72</v>
      </c>
      <c r="E38" s="12" t="s">
        <v>73</v>
      </c>
      <c r="F38" s="65" t="s">
        <v>93</v>
      </c>
      <c r="G38" s="69"/>
      <c r="H38" s="65" t="s">
        <v>126</v>
      </c>
      <c r="I38" s="69"/>
      <c r="J38" s="69"/>
      <c r="K38">
        <f t="shared" si="0"/>
        <v>2</v>
      </c>
    </row>
    <row r="39" spans="1:11" ht="13.5" thickBot="1" x14ac:dyDescent="0.3">
      <c r="A39" s="11">
        <v>38</v>
      </c>
      <c r="B39" s="12">
        <v>45875</v>
      </c>
      <c r="C39" s="12" t="s">
        <v>71</v>
      </c>
      <c r="D39" s="12" t="s">
        <v>72</v>
      </c>
      <c r="E39" s="12" t="s">
        <v>73</v>
      </c>
      <c r="F39" s="65" t="s">
        <v>93</v>
      </c>
      <c r="G39" s="69"/>
      <c r="H39" s="65" t="s">
        <v>126</v>
      </c>
      <c r="I39" s="69"/>
      <c r="J39" s="69"/>
      <c r="K39">
        <f t="shared" si="0"/>
        <v>2</v>
      </c>
    </row>
    <row r="40" spans="1:11" ht="13.5" thickBot="1" x14ac:dyDescent="0.3">
      <c r="A40" s="11">
        <v>39</v>
      </c>
      <c r="B40" s="12">
        <v>45875</v>
      </c>
      <c r="C40" s="12" t="s">
        <v>71</v>
      </c>
      <c r="D40" s="12" t="s">
        <v>72</v>
      </c>
      <c r="E40" s="12" t="s">
        <v>73</v>
      </c>
      <c r="F40" s="65" t="s">
        <v>93</v>
      </c>
      <c r="G40" s="69"/>
      <c r="H40" s="65" t="s">
        <v>126</v>
      </c>
      <c r="I40" s="69"/>
      <c r="J40" s="69"/>
      <c r="K40">
        <f t="shared" si="0"/>
        <v>2</v>
      </c>
    </row>
    <row r="41" spans="1:11" ht="13.5" thickBot="1" x14ac:dyDescent="0.3">
      <c r="A41" s="11">
        <v>40</v>
      </c>
      <c r="B41" s="12">
        <v>45875</v>
      </c>
      <c r="C41" s="12" t="s">
        <v>71</v>
      </c>
      <c r="D41" s="12" t="s">
        <v>72</v>
      </c>
      <c r="E41" s="12" t="s">
        <v>73</v>
      </c>
      <c r="F41" s="65" t="s">
        <v>93</v>
      </c>
      <c r="G41" s="69"/>
      <c r="H41" s="65" t="s">
        <v>126</v>
      </c>
      <c r="I41" s="69"/>
      <c r="J41" s="69"/>
      <c r="K41">
        <f t="shared" si="0"/>
        <v>2</v>
      </c>
    </row>
    <row r="42" spans="1:11" ht="13.5" thickBot="1" x14ac:dyDescent="0.3">
      <c r="A42" s="11">
        <v>41</v>
      </c>
      <c r="B42" s="12">
        <v>45875</v>
      </c>
      <c r="C42" s="12" t="s">
        <v>71</v>
      </c>
      <c r="D42" s="12" t="s">
        <v>72</v>
      </c>
      <c r="E42" s="12" t="s">
        <v>73</v>
      </c>
      <c r="F42" s="65" t="s">
        <v>93</v>
      </c>
      <c r="G42" s="69"/>
      <c r="H42" s="65" t="s">
        <v>126</v>
      </c>
      <c r="I42" s="69"/>
      <c r="J42" s="69"/>
      <c r="K42">
        <f t="shared" si="0"/>
        <v>2</v>
      </c>
    </row>
    <row r="43" spans="1:11" ht="13.5" thickBot="1" x14ac:dyDescent="0.3">
      <c r="A43" s="11">
        <v>42</v>
      </c>
      <c r="B43" s="12">
        <v>45875</v>
      </c>
      <c r="C43" s="12" t="s">
        <v>71</v>
      </c>
      <c r="D43" s="12" t="s">
        <v>72</v>
      </c>
      <c r="E43" s="12" t="s">
        <v>73</v>
      </c>
      <c r="F43" s="65" t="s">
        <v>93</v>
      </c>
      <c r="G43" s="69"/>
      <c r="H43" s="65" t="s">
        <v>126</v>
      </c>
      <c r="I43" s="69"/>
      <c r="J43" s="69"/>
      <c r="K43">
        <f t="shared" si="0"/>
        <v>2</v>
      </c>
    </row>
    <row r="44" spans="1:11" ht="13.5" thickBot="1" x14ac:dyDescent="0.3">
      <c r="A44" s="11">
        <v>43</v>
      </c>
      <c r="B44" s="12">
        <v>45875</v>
      </c>
      <c r="C44" s="12" t="s">
        <v>71</v>
      </c>
      <c r="D44" s="12" t="s">
        <v>72</v>
      </c>
      <c r="E44" s="12" t="s">
        <v>73</v>
      </c>
      <c r="F44" s="65" t="s">
        <v>93</v>
      </c>
      <c r="G44" s="69"/>
      <c r="H44" s="65" t="s">
        <v>126</v>
      </c>
      <c r="I44" s="69"/>
      <c r="J44" s="69"/>
      <c r="K44">
        <f t="shared" si="0"/>
        <v>2</v>
      </c>
    </row>
    <row r="45" spans="1:11" ht="13.5" thickBot="1" x14ac:dyDescent="0.3">
      <c r="A45" s="11">
        <v>44</v>
      </c>
      <c r="B45" s="12">
        <v>45878</v>
      </c>
      <c r="C45" s="12" t="s">
        <v>71</v>
      </c>
      <c r="D45" s="12" t="s">
        <v>72</v>
      </c>
      <c r="E45" s="12" t="s">
        <v>73</v>
      </c>
      <c r="F45" s="65" t="s">
        <v>74</v>
      </c>
      <c r="G45" s="65" t="s">
        <v>126</v>
      </c>
      <c r="H45" s="69"/>
      <c r="I45" s="69"/>
      <c r="J45" s="69"/>
      <c r="K45">
        <f t="shared" si="0"/>
        <v>1</v>
      </c>
    </row>
    <row r="46" spans="1:11" ht="13.5" thickBot="1" x14ac:dyDescent="0.3">
      <c r="A46" s="11">
        <v>45</v>
      </c>
      <c r="B46" s="12">
        <v>45878</v>
      </c>
      <c r="C46" s="12" t="s">
        <v>71</v>
      </c>
      <c r="D46" s="12" t="s">
        <v>72</v>
      </c>
      <c r="E46" s="12" t="s">
        <v>73</v>
      </c>
      <c r="F46" s="65" t="s">
        <v>74</v>
      </c>
      <c r="G46" s="65" t="s">
        <v>126</v>
      </c>
      <c r="H46" s="69"/>
      <c r="I46" s="69"/>
      <c r="J46" s="69"/>
      <c r="K46">
        <f t="shared" si="0"/>
        <v>1</v>
      </c>
    </row>
    <row r="47" spans="1:11" ht="13.5" thickBot="1" x14ac:dyDescent="0.3">
      <c r="A47" s="11">
        <v>46</v>
      </c>
      <c r="B47" s="12">
        <v>45878</v>
      </c>
      <c r="C47" s="12" t="s">
        <v>71</v>
      </c>
      <c r="D47" s="12" t="s">
        <v>72</v>
      </c>
      <c r="E47" s="12" t="s">
        <v>73</v>
      </c>
      <c r="F47" s="65" t="s">
        <v>74</v>
      </c>
      <c r="G47" s="65" t="s">
        <v>126</v>
      </c>
      <c r="H47" s="69"/>
      <c r="I47" s="69"/>
      <c r="J47" s="69"/>
      <c r="K47">
        <f t="shared" si="0"/>
        <v>1</v>
      </c>
    </row>
    <row r="48" spans="1:11" ht="13.5" thickBot="1" x14ac:dyDescent="0.3">
      <c r="A48" s="11">
        <v>47</v>
      </c>
      <c r="B48" s="12">
        <v>45878</v>
      </c>
      <c r="C48" s="12" t="s">
        <v>71</v>
      </c>
      <c r="D48" s="12" t="s">
        <v>72</v>
      </c>
      <c r="E48" s="12" t="s">
        <v>73</v>
      </c>
      <c r="F48" s="65" t="s">
        <v>74</v>
      </c>
      <c r="G48" s="65" t="s">
        <v>126</v>
      </c>
      <c r="H48" s="69"/>
      <c r="I48" s="69"/>
      <c r="J48" s="69"/>
      <c r="K48">
        <f t="shared" si="0"/>
        <v>1</v>
      </c>
    </row>
    <row r="49" spans="1:11" ht="13.5" thickBot="1" x14ac:dyDescent="0.3">
      <c r="A49" s="11">
        <v>48</v>
      </c>
      <c r="B49" s="12">
        <v>45878</v>
      </c>
      <c r="C49" s="12" t="s">
        <v>71</v>
      </c>
      <c r="D49" s="12" t="s">
        <v>72</v>
      </c>
      <c r="E49" s="12" t="s">
        <v>73</v>
      </c>
      <c r="F49" s="65" t="s">
        <v>74</v>
      </c>
      <c r="G49" s="69"/>
      <c r="H49" s="65" t="s">
        <v>126</v>
      </c>
      <c r="I49" s="69"/>
      <c r="J49" s="69"/>
      <c r="K49">
        <f t="shared" si="0"/>
        <v>2</v>
      </c>
    </row>
    <row r="50" spans="1:11" ht="13.5" thickBot="1" x14ac:dyDescent="0.3">
      <c r="A50" s="11">
        <v>49</v>
      </c>
      <c r="B50" s="12">
        <v>45878</v>
      </c>
      <c r="C50" s="12" t="s">
        <v>71</v>
      </c>
      <c r="D50" s="12" t="s">
        <v>72</v>
      </c>
      <c r="E50" s="12" t="s">
        <v>73</v>
      </c>
      <c r="F50" s="65" t="s">
        <v>74</v>
      </c>
      <c r="G50" s="69"/>
      <c r="H50" s="65" t="s">
        <v>126</v>
      </c>
      <c r="I50" s="69"/>
      <c r="J50" s="69"/>
      <c r="K50">
        <f t="shared" si="0"/>
        <v>2</v>
      </c>
    </row>
    <row r="51" spans="1:11" ht="13.5" thickBot="1" x14ac:dyDescent="0.3">
      <c r="A51" s="11">
        <v>50</v>
      </c>
      <c r="B51" s="12">
        <v>45878</v>
      </c>
      <c r="C51" s="12" t="s">
        <v>71</v>
      </c>
      <c r="D51" s="12" t="s">
        <v>72</v>
      </c>
      <c r="E51" s="12" t="s">
        <v>73</v>
      </c>
      <c r="F51" s="65" t="s">
        <v>74</v>
      </c>
      <c r="G51" s="65" t="s">
        <v>126</v>
      </c>
      <c r="H51" s="69"/>
      <c r="I51" s="69"/>
      <c r="J51" s="69"/>
      <c r="K51">
        <f t="shared" si="0"/>
        <v>1</v>
      </c>
    </row>
    <row r="52" spans="1:11" ht="13.5" thickBot="1" x14ac:dyDescent="0.3">
      <c r="A52" s="11">
        <v>51</v>
      </c>
      <c r="B52" s="12">
        <v>45878</v>
      </c>
      <c r="C52" s="12" t="s">
        <v>71</v>
      </c>
      <c r="D52" s="12" t="s">
        <v>72</v>
      </c>
      <c r="E52" s="12" t="s">
        <v>73</v>
      </c>
      <c r="F52" s="65" t="s">
        <v>74</v>
      </c>
      <c r="G52" s="69"/>
      <c r="H52" s="69"/>
      <c r="I52" s="69"/>
      <c r="J52" s="65" t="s">
        <v>126</v>
      </c>
      <c r="K52">
        <f t="shared" si="0"/>
        <v>4</v>
      </c>
    </row>
    <row r="53" spans="1:11" ht="13.5" thickBot="1" x14ac:dyDescent="0.3">
      <c r="A53" s="11">
        <v>52</v>
      </c>
      <c r="B53" s="12">
        <v>45885</v>
      </c>
      <c r="C53" s="12" t="s">
        <v>71</v>
      </c>
      <c r="D53" s="12" t="s">
        <v>72</v>
      </c>
      <c r="E53" s="12" t="s">
        <v>73</v>
      </c>
      <c r="F53" s="65" t="s">
        <v>93</v>
      </c>
      <c r="G53" s="65" t="s">
        <v>126</v>
      </c>
      <c r="H53" s="69"/>
      <c r="I53" s="69"/>
      <c r="J53" s="69"/>
      <c r="K53">
        <f t="shared" si="0"/>
        <v>1</v>
      </c>
    </row>
    <row r="54" spans="1:11" ht="13.5" thickBot="1" x14ac:dyDescent="0.3">
      <c r="A54" s="11">
        <v>53</v>
      </c>
      <c r="B54" s="12">
        <v>45885</v>
      </c>
      <c r="C54" s="12" t="s">
        <v>71</v>
      </c>
      <c r="D54" s="12" t="s">
        <v>72</v>
      </c>
      <c r="E54" s="12" t="s">
        <v>73</v>
      </c>
      <c r="F54" s="65" t="s">
        <v>93</v>
      </c>
      <c r="G54" s="65" t="s">
        <v>126</v>
      </c>
      <c r="H54" s="69"/>
      <c r="I54" s="69"/>
      <c r="J54" s="69"/>
      <c r="K54">
        <f t="shared" si="0"/>
        <v>1</v>
      </c>
    </row>
    <row r="55" spans="1:11" ht="13.5" thickBot="1" x14ac:dyDescent="0.3">
      <c r="A55" s="11">
        <v>54</v>
      </c>
      <c r="B55" s="12">
        <v>45885</v>
      </c>
      <c r="C55" s="12" t="s">
        <v>71</v>
      </c>
      <c r="D55" s="12" t="s">
        <v>72</v>
      </c>
      <c r="E55" s="12" t="s">
        <v>73</v>
      </c>
      <c r="F55" s="65" t="s">
        <v>93</v>
      </c>
      <c r="G55" s="65" t="s">
        <v>126</v>
      </c>
      <c r="H55" s="69"/>
      <c r="I55" s="69"/>
      <c r="J55" s="69"/>
      <c r="K55">
        <f t="shared" si="0"/>
        <v>1</v>
      </c>
    </row>
    <row r="56" spans="1:11" ht="13.5" thickBot="1" x14ac:dyDescent="0.3">
      <c r="A56" s="11">
        <v>55</v>
      </c>
      <c r="B56" s="12">
        <v>45885</v>
      </c>
      <c r="C56" s="12" t="s">
        <v>71</v>
      </c>
      <c r="D56" s="12" t="s">
        <v>72</v>
      </c>
      <c r="E56" s="12" t="s">
        <v>73</v>
      </c>
      <c r="F56" s="65" t="s">
        <v>93</v>
      </c>
      <c r="G56" s="69"/>
      <c r="H56" s="69"/>
      <c r="I56" s="69"/>
      <c r="J56" s="65" t="s">
        <v>126</v>
      </c>
      <c r="K56">
        <f t="shared" si="0"/>
        <v>4</v>
      </c>
    </row>
    <row r="57" spans="1:11" ht="13.5" thickBot="1" x14ac:dyDescent="0.3">
      <c r="A57" s="11">
        <v>56</v>
      </c>
      <c r="B57" s="12">
        <v>45880</v>
      </c>
      <c r="C57" s="12" t="s">
        <v>71</v>
      </c>
      <c r="D57" s="12" t="s">
        <v>72</v>
      </c>
      <c r="E57" s="12" t="s">
        <v>73</v>
      </c>
      <c r="F57" s="65" t="s">
        <v>142</v>
      </c>
      <c r="G57" s="65" t="s">
        <v>126</v>
      </c>
      <c r="H57" s="69"/>
      <c r="I57" s="69"/>
      <c r="J57" s="69"/>
      <c r="K57">
        <f t="shared" si="0"/>
        <v>1</v>
      </c>
    </row>
    <row r="58" spans="1:11" ht="13.5" thickBot="1" x14ac:dyDescent="0.3">
      <c r="A58" s="11">
        <v>57</v>
      </c>
      <c r="B58" s="12">
        <v>45880</v>
      </c>
      <c r="C58" s="12" t="s">
        <v>71</v>
      </c>
      <c r="D58" s="12" t="s">
        <v>72</v>
      </c>
      <c r="E58" s="12" t="s">
        <v>73</v>
      </c>
      <c r="F58" s="65" t="s">
        <v>142</v>
      </c>
      <c r="G58" s="65" t="s">
        <v>126</v>
      </c>
      <c r="H58" s="69"/>
      <c r="I58" s="69"/>
      <c r="J58" s="69"/>
      <c r="K58">
        <f t="shared" si="0"/>
        <v>1</v>
      </c>
    </row>
    <row r="59" spans="1:11" ht="13.5" thickBot="1" x14ac:dyDescent="0.3">
      <c r="A59" s="11">
        <v>58</v>
      </c>
      <c r="B59" s="12">
        <v>45880</v>
      </c>
      <c r="C59" s="12" t="s">
        <v>71</v>
      </c>
      <c r="D59" s="12" t="s">
        <v>72</v>
      </c>
      <c r="E59" s="12" t="s">
        <v>73</v>
      </c>
      <c r="F59" s="65" t="s">
        <v>142</v>
      </c>
      <c r="G59" s="65" t="s">
        <v>126</v>
      </c>
      <c r="H59" s="69"/>
      <c r="I59" s="69"/>
      <c r="J59" s="69"/>
      <c r="K59">
        <f t="shared" si="0"/>
        <v>1</v>
      </c>
    </row>
    <row r="60" spans="1:11" ht="13.5" thickBot="1" x14ac:dyDescent="0.3">
      <c r="A60" s="11">
        <v>59</v>
      </c>
      <c r="B60" s="12">
        <v>45880</v>
      </c>
      <c r="C60" s="12" t="s">
        <v>71</v>
      </c>
      <c r="D60" s="12" t="s">
        <v>72</v>
      </c>
      <c r="E60" s="12" t="s">
        <v>73</v>
      </c>
      <c r="F60" s="65" t="s">
        <v>142</v>
      </c>
      <c r="G60" s="65" t="s">
        <v>126</v>
      </c>
      <c r="H60" s="69"/>
      <c r="I60" s="69"/>
      <c r="J60" s="69"/>
      <c r="K60">
        <f t="shared" si="0"/>
        <v>1</v>
      </c>
    </row>
    <row r="61" spans="1:11" ht="13.5" thickBot="1" x14ac:dyDescent="0.3">
      <c r="A61" s="11">
        <v>60</v>
      </c>
      <c r="B61" s="12">
        <v>45892</v>
      </c>
      <c r="C61" s="12" t="s">
        <v>71</v>
      </c>
      <c r="D61" s="12" t="s">
        <v>72</v>
      </c>
      <c r="E61" s="12" t="s">
        <v>73</v>
      </c>
      <c r="F61" s="65" t="s">
        <v>142</v>
      </c>
      <c r="G61" s="65" t="s">
        <v>126</v>
      </c>
      <c r="H61" s="69"/>
      <c r="I61" s="69"/>
      <c r="J61" s="69"/>
      <c r="K61">
        <f t="shared" si="0"/>
        <v>1</v>
      </c>
    </row>
    <row r="62" spans="1:11" ht="13.5" thickBot="1" x14ac:dyDescent="0.3">
      <c r="A62" s="11">
        <v>61</v>
      </c>
      <c r="B62" s="12">
        <v>45892</v>
      </c>
      <c r="C62" s="12" t="s">
        <v>71</v>
      </c>
      <c r="D62" s="12" t="s">
        <v>72</v>
      </c>
      <c r="E62" s="12" t="s">
        <v>73</v>
      </c>
      <c r="F62" s="65" t="s">
        <v>142</v>
      </c>
      <c r="G62" s="69"/>
      <c r="H62" s="65" t="s">
        <v>126</v>
      </c>
      <c r="I62" s="69"/>
      <c r="J62" s="69"/>
      <c r="K62">
        <f t="shared" si="0"/>
        <v>2</v>
      </c>
    </row>
    <row r="63" spans="1:11" ht="13.5" thickBot="1" x14ac:dyDescent="0.3">
      <c r="A63" s="11">
        <v>62</v>
      </c>
      <c r="B63" s="12">
        <v>45885</v>
      </c>
      <c r="C63" s="12" t="s">
        <v>71</v>
      </c>
      <c r="D63" s="12" t="s">
        <v>72</v>
      </c>
      <c r="E63" s="12" t="s">
        <v>73</v>
      </c>
      <c r="F63" s="65" t="s">
        <v>142</v>
      </c>
      <c r="G63" s="69"/>
      <c r="H63" s="65" t="s">
        <v>126</v>
      </c>
      <c r="I63" s="69"/>
      <c r="J63" s="69"/>
      <c r="K63">
        <f t="shared" si="0"/>
        <v>2</v>
      </c>
    </row>
    <row r="64" spans="1:11" ht="13.5" thickBot="1" x14ac:dyDescent="0.3">
      <c r="A64" s="11">
        <v>63</v>
      </c>
      <c r="B64" s="12">
        <v>45885</v>
      </c>
      <c r="C64" s="12" t="s">
        <v>71</v>
      </c>
      <c r="D64" s="12" t="s">
        <v>72</v>
      </c>
      <c r="E64" s="12" t="s">
        <v>73</v>
      </c>
      <c r="F64" s="65" t="s">
        <v>142</v>
      </c>
      <c r="G64" s="65" t="s">
        <v>126</v>
      </c>
      <c r="H64" s="69"/>
      <c r="I64" s="69"/>
      <c r="J64" s="69"/>
      <c r="K64">
        <f t="shared" si="0"/>
        <v>1</v>
      </c>
    </row>
    <row r="65" spans="1:11" ht="13.5" thickBot="1" x14ac:dyDescent="0.3">
      <c r="A65" s="11">
        <v>64</v>
      </c>
      <c r="B65" s="12">
        <v>45878</v>
      </c>
      <c r="C65" s="12" t="s">
        <v>71</v>
      </c>
      <c r="D65" s="12" t="s">
        <v>72</v>
      </c>
      <c r="E65" s="12" t="s">
        <v>73</v>
      </c>
      <c r="F65" s="65" t="s">
        <v>142</v>
      </c>
      <c r="G65" s="69"/>
      <c r="H65" s="65" t="s">
        <v>126</v>
      </c>
      <c r="I65" s="69"/>
      <c r="J65" s="69"/>
      <c r="K65">
        <f t="shared" si="0"/>
        <v>2</v>
      </c>
    </row>
    <row r="66" spans="1:11" ht="13.5" thickBot="1" x14ac:dyDescent="0.3">
      <c r="A66" s="11">
        <v>65</v>
      </c>
      <c r="B66" s="12">
        <v>45878</v>
      </c>
      <c r="C66" s="12" t="s">
        <v>71</v>
      </c>
      <c r="D66" s="12" t="s">
        <v>72</v>
      </c>
      <c r="E66" s="12" t="s">
        <v>73</v>
      </c>
      <c r="F66" s="65" t="s">
        <v>142</v>
      </c>
      <c r="G66" s="69"/>
      <c r="H66" s="65" t="s">
        <v>126</v>
      </c>
      <c r="I66" s="69"/>
      <c r="J66" s="69"/>
      <c r="K66">
        <f t="shared" si="0"/>
        <v>2</v>
      </c>
    </row>
    <row r="67" spans="1:11" ht="13.5" thickBot="1" x14ac:dyDescent="0.3">
      <c r="A67" s="11">
        <v>66</v>
      </c>
      <c r="B67" s="12">
        <v>45875</v>
      </c>
      <c r="C67" s="12" t="s">
        <v>71</v>
      </c>
      <c r="D67" s="12" t="s">
        <v>72</v>
      </c>
      <c r="E67" s="12" t="s">
        <v>73</v>
      </c>
      <c r="F67" s="65" t="s">
        <v>142</v>
      </c>
      <c r="G67" s="69"/>
      <c r="H67" s="65" t="s">
        <v>126</v>
      </c>
      <c r="I67" s="69"/>
      <c r="J67" s="69"/>
      <c r="K67">
        <f t="shared" ref="K67:K130" si="1">IF(G67="X",1, IF(H67="X",2, IF(I67="X",3, IF(J67="X",4,9))))</f>
        <v>2</v>
      </c>
    </row>
    <row r="68" spans="1:11" ht="13.5" thickBot="1" x14ac:dyDescent="0.3">
      <c r="A68" s="11">
        <v>67</v>
      </c>
      <c r="B68" s="12">
        <v>45875</v>
      </c>
      <c r="C68" s="12" t="s">
        <v>71</v>
      </c>
      <c r="D68" s="12" t="s">
        <v>72</v>
      </c>
      <c r="E68" s="12" t="s">
        <v>73</v>
      </c>
      <c r="F68" s="65" t="s">
        <v>142</v>
      </c>
      <c r="G68" s="65" t="s">
        <v>126</v>
      </c>
      <c r="H68" s="65" t="s">
        <v>126</v>
      </c>
      <c r="I68" s="69"/>
      <c r="J68" s="69"/>
      <c r="K68">
        <f t="shared" si="1"/>
        <v>1</v>
      </c>
    </row>
    <row r="69" spans="1:11" ht="13" x14ac:dyDescent="0.25">
      <c r="A69" s="11">
        <v>68</v>
      </c>
      <c r="B69" s="18">
        <v>45911</v>
      </c>
      <c r="C69" s="12" t="s">
        <v>71</v>
      </c>
      <c r="D69" s="12" t="s">
        <v>72</v>
      </c>
      <c r="E69" s="12" t="s">
        <v>73</v>
      </c>
      <c r="F69" s="66" t="s">
        <v>93</v>
      </c>
      <c r="G69" s="70" t="s">
        <v>126</v>
      </c>
      <c r="H69" s="71"/>
      <c r="I69" s="71"/>
      <c r="J69" s="72"/>
      <c r="K69">
        <f t="shared" si="1"/>
        <v>1</v>
      </c>
    </row>
    <row r="70" spans="1:11" ht="13" x14ac:dyDescent="0.25">
      <c r="A70" s="11">
        <v>69</v>
      </c>
      <c r="B70" s="18">
        <v>45911</v>
      </c>
      <c r="C70" s="12" t="s">
        <v>71</v>
      </c>
      <c r="D70" s="12" t="s">
        <v>72</v>
      </c>
      <c r="E70" s="12" t="s">
        <v>73</v>
      </c>
      <c r="F70" s="66" t="s">
        <v>93</v>
      </c>
      <c r="G70" s="70" t="s">
        <v>126</v>
      </c>
      <c r="H70" s="71"/>
      <c r="I70" s="71"/>
      <c r="J70" s="72"/>
      <c r="K70">
        <f t="shared" si="1"/>
        <v>1</v>
      </c>
    </row>
    <row r="71" spans="1:11" ht="13" x14ac:dyDescent="0.25">
      <c r="A71" s="11">
        <v>70</v>
      </c>
      <c r="B71" s="18">
        <v>45911</v>
      </c>
      <c r="C71" s="12" t="s">
        <v>71</v>
      </c>
      <c r="D71" s="12" t="s">
        <v>72</v>
      </c>
      <c r="E71" s="12" t="s">
        <v>73</v>
      </c>
      <c r="F71" s="66" t="s">
        <v>93</v>
      </c>
      <c r="G71" s="70" t="s">
        <v>126</v>
      </c>
      <c r="H71" s="71"/>
      <c r="I71" s="71"/>
      <c r="J71" s="72"/>
      <c r="K71">
        <f t="shared" si="1"/>
        <v>1</v>
      </c>
    </row>
    <row r="72" spans="1:11" ht="13" x14ac:dyDescent="0.25">
      <c r="A72" s="11">
        <v>71</v>
      </c>
      <c r="B72" s="18">
        <v>45911</v>
      </c>
      <c r="C72" s="12" t="s">
        <v>71</v>
      </c>
      <c r="D72" s="12" t="s">
        <v>72</v>
      </c>
      <c r="E72" s="12" t="s">
        <v>73</v>
      </c>
      <c r="F72" s="66" t="s">
        <v>93</v>
      </c>
      <c r="G72" s="70" t="s">
        <v>126</v>
      </c>
      <c r="H72" s="71"/>
      <c r="I72" s="71"/>
      <c r="J72" s="72"/>
      <c r="K72">
        <f t="shared" si="1"/>
        <v>1</v>
      </c>
    </row>
    <row r="73" spans="1:11" ht="13" x14ac:dyDescent="0.25">
      <c r="A73" s="11">
        <v>72</v>
      </c>
      <c r="B73" s="18">
        <v>45911</v>
      </c>
      <c r="C73" s="12" t="s">
        <v>71</v>
      </c>
      <c r="D73" s="12" t="s">
        <v>72</v>
      </c>
      <c r="E73" s="12" t="s">
        <v>73</v>
      </c>
      <c r="F73" s="66" t="s">
        <v>93</v>
      </c>
      <c r="G73" s="70" t="s">
        <v>126</v>
      </c>
      <c r="H73" s="71"/>
      <c r="I73" s="71"/>
      <c r="J73" s="72"/>
      <c r="K73">
        <f t="shared" si="1"/>
        <v>1</v>
      </c>
    </row>
    <row r="74" spans="1:11" ht="13" x14ac:dyDescent="0.25">
      <c r="A74" s="11">
        <v>73</v>
      </c>
      <c r="B74" s="18">
        <v>45911</v>
      </c>
      <c r="C74" s="12" t="s">
        <v>71</v>
      </c>
      <c r="D74" s="12" t="s">
        <v>72</v>
      </c>
      <c r="E74" s="12" t="s">
        <v>73</v>
      </c>
      <c r="F74" s="66" t="s">
        <v>93</v>
      </c>
      <c r="G74" s="70" t="s">
        <v>126</v>
      </c>
      <c r="H74" s="71"/>
      <c r="I74" s="71"/>
      <c r="J74" s="72"/>
      <c r="K74">
        <f t="shared" si="1"/>
        <v>1</v>
      </c>
    </row>
    <row r="75" spans="1:11" ht="13" x14ac:dyDescent="0.25">
      <c r="A75" s="11">
        <v>74</v>
      </c>
      <c r="B75" s="18">
        <v>45911</v>
      </c>
      <c r="C75" s="12" t="s">
        <v>71</v>
      </c>
      <c r="D75" s="12" t="s">
        <v>72</v>
      </c>
      <c r="E75" s="12" t="s">
        <v>73</v>
      </c>
      <c r="F75" s="66" t="s">
        <v>93</v>
      </c>
      <c r="G75" s="70" t="s">
        <v>126</v>
      </c>
      <c r="H75" s="71"/>
      <c r="I75" s="71"/>
      <c r="J75" s="72"/>
      <c r="K75">
        <f t="shared" si="1"/>
        <v>1</v>
      </c>
    </row>
    <row r="76" spans="1:11" ht="13" x14ac:dyDescent="0.25">
      <c r="A76" s="11">
        <v>75</v>
      </c>
      <c r="B76" s="18">
        <v>45911</v>
      </c>
      <c r="C76" s="12" t="s">
        <v>71</v>
      </c>
      <c r="D76" s="12" t="s">
        <v>72</v>
      </c>
      <c r="E76" s="12" t="s">
        <v>73</v>
      </c>
      <c r="F76" s="66" t="s">
        <v>93</v>
      </c>
      <c r="G76" s="70" t="s">
        <v>126</v>
      </c>
      <c r="H76" s="70"/>
      <c r="I76" s="71"/>
      <c r="J76" s="72"/>
      <c r="K76">
        <f t="shared" si="1"/>
        <v>1</v>
      </c>
    </row>
    <row r="77" spans="1:11" ht="13" x14ac:dyDescent="0.25">
      <c r="A77" s="11">
        <v>76</v>
      </c>
      <c r="B77" s="18">
        <v>45914</v>
      </c>
      <c r="C77" s="12" t="s">
        <v>71</v>
      </c>
      <c r="D77" s="12" t="s">
        <v>72</v>
      </c>
      <c r="E77" s="12" t="s">
        <v>73</v>
      </c>
      <c r="F77" s="66" t="s">
        <v>93</v>
      </c>
      <c r="G77" s="70" t="s">
        <v>126</v>
      </c>
      <c r="H77" s="70"/>
      <c r="I77" s="71"/>
      <c r="J77" s="72"/>
      <c r="K77">
        <f t="shared" si="1"/>
        <v>1</v>
      </c>
    </row>
    <row r="78" spans="1:11" ht="13" x14ac:dyDescent="0.25">
      <c r="A78" s="11">
        <v>77</v>
      </c>
      <c r="B78" s="18">
        <v>45914</v>
      </c>
      <c r="C78" s="12" t="s">
        <v>71</v>
      </c>
      <c r="D78" s="12" t="s">
        <v>72</v>
      </c>
      <c r="E78" s="12" t="s">
        <v>73</v>
      </c>
      <c r="F78" s="66" t="s">
        <v>93</v>
      </c>
      <c r="G78" s="70" t="s">
        <v>126</v>
      </c>
      <c r="H78" s="70"/>
      <c r="I78" s="71"/>
      <c r="J78" s="72"/>
      <c r="K78">
        <f t="shared" si="1"/>
        <v>1</v>
      </c>
    </row>
    <row r="79" spans="1:11" ht="13" x14ac:dyDescent="0.25">
      <c r="A79" s="11">
        <v>78</v>
      </c>
      <c r="B79" s="18">
        <v>45913</v>
      </c>
      <c r="C79" s="12" t="s">
        <v>71</v>
      </c>
      <c r="D79" s="12" t="s">
        <v>72</v>
      </c>
      <c r="E79" s="12" t="s">
        <v>73</v>
      </c>
      <c r="F79" s="66" t="s">
        <v>93</v>
      </c>
      <c r="G79" s="70" t="s">
        <v>126</v>
      </c>
      <c r="H79" s="70"/>
      <c r="I79" s="71"/>
      <c r="J79" s="72"/>
      <c r="K79">
        <f t="shared" si="1"/>
        <v>1</v>
      </c>
    </row>
    <row r="80" spans="1:11" ht="13" x14ac:dyDescent="0.25">
      <c r="A80" s="11">
        <v>79</v>
      </c>
      <c r="B80" s="18">
        <v>45913</v>
      </c>
      <c r="C80" s="12" t="s">
        <v>71</v>
      </c>
      <c r="D80" s="12" t="s">
        <v>72</v>
      </c>
      <c r="E80" s="12" t="s">
        <v>73</v>
      </c>
      <c r="F80" s="66" t="s">
        <v>93</v>
      </c>
      <c r="G80" s="70" t="s">
        <v>126</v>
      </c>
      <c r="H80" s="70"/>
      <c r="I80" s="71"/>
      <c r="J80" s="72"/>
      <c r="K80">
        <f t="shared" si="1"/>
        <v>1</v>
      </c>
    </row>
    <row r="81" spans="1:11" ht="13" x14ac:dyDescent="0.25">
      <c r="A81" s="11">
        <v>80</v>
      </c>
      <c r="B81" s="18">
        <v>45904</v>
      </c>
      <c r="C81" s="12" t="s">
        <v>71</v>
      </c>
      <c r="D81" s="12" t="s">
        <v>72</v>
      </c>
      <c r="E81" s="12" t="s">
        <v>73</v>
      </c>
      <c r="F81" s="66" t="s">
        <v>74</v>
      </c>
      <c r="G81" s="70" t="s">
        <v>126</v>
      </c>
      <c r="H81" s="71"/>
      <c r="I81" s="71"/>
      <c r="J81" s="72"/>
      <c r="K81">
        <f t="shared" si="1"/>
        <v>1</v>
      </c>
    </row>
    <row r="82" spans="1:11" ht="13" x14ac:dyDescent="0.25">
      <c r="A82" s="11">
        <v>81</v>
      </c>
      <c r="B82" s="18">
        <v>45913</v>
      </c>
      <c r="C82" s="12" t="s">
        <v>71</v>
      </c>
      <c r="D82" s="12" t="s">
        <v>72</v>
      </c>
      <c r="E82" s="12" t="s">
        <v>73</v>
      </c>
      <c r="F82" s="66" t="s">
        <v>74</v>
      </c>
      <c r="G82" s="70" t="s">
        <v>126</v>
      </c>
      <c r="H82" s="71"/>
      <c r="I82" s="71"/>
      <c r="J82" s="72"/>
      <c r="K82">
        <f t="shared" si="1"/>
        <v>1</v>
      </c>
    </row>
    <row r="83" spans="1:11" ht="13" x14ac:dyDescent="0.25">
      <c r="A83" s="11">
        <v>82</v>
      </c>
      <c r="B83" s="18">
        <v>45904</v>
      </c>
      <c r="C83" s="12" t="s">
        <v>71</v>
      </c>
      <c r="D83" s="12" t="s">
        <v>72</v>
      </c>
      <c r="E83" s="12" t="s">
        <v>73</v>
      </c>
      <c r="F83" s="66" t="s">
        <v>74</v>
      </c>
      <c r="G83" s="70" t="s">
        <v>126</v>
      </c>
      <c r="H83" s="71"/>
      <c r="I83" s="71"/>
      <c r="J83" s="72"/>
      <c r="K83">
        <f t="shared" si="1"/>
        <v>1</v>
      </c>
    </row>
    <row r="84" spans="1:11" ht="13" x14ac:dyDescent="0.25">
      <c r="A84" s="11">
        <v>83</v>
      </c>
      <c r="B84" s="18">
        <v>45904</v>
      </c>
      <c r="C84" s="12" t="s">
        <v>71</v>
      </c>
      <c r="D84" s="12" t="s">
        <v>72</v>
      </c>
      <c r="E84" s="12" t="s">
        <v>73</v>
      </c>
      <c r="F84" s="66" t="s">
        <v>74</v>
      </c>
      <c r="G84" s="70" t="s">
        <v>126</v>
      </c>
      <c r="H84" s="71"/>
      <c r="I84" s="71"/>
      <c r="J84" s="72"/>
      <c r="K84">
        <f t="shared" si="1"/>
        <v>1</v>
      </c>
    </row>
    <row r="85" spans="1:11" ht="13" x14ac:dyDescent="0.25">
      <c r="A85" s="11">
        <v>84</v>
      </c>
      <c r="B85" s="18">
        <v>45909</v>
      </c>
      <c r="C85" s="12" t="s">
        <v>71</v>
      </c>
      <c r="D85" s="12" t="s">
        <v>72</v>
      </c>
      <c r="E85" s="12" t="s">
        <v>73</v>
      </c>
      <c r="F85" s="66" t="s">
        <v>111</v>
      </c>
      <c r="G85" s="70"/>
      <c r="H85" s="71" t="s">
        <v>126</v>
      </c>
      <c r="I85" s="71"/>
      <c r="J85" s="72"/>
      <c r="K85">
        <f t="shared" si="1"/>
        <v>2</v>
      </c>
    </row>
    <row r="86" spans="1:11" ht="13" x14ac:dyDescent="0.25">
      <c r="A86" s="11">
        <v>85</v>
      </c>
      <c r="B86" s="18">
        <v>45914</v>
      </c>
      <c r="C86" s="12" t="s">
        <v>71</v>
      </c>
      <c r="D86" s="12" t="s">
        <v>72</v>
      </c>
      <c r="E86" s="12" t="s">
        <v>73</v>
      </c>
      <c r="F86" s="66" t="s">
        <v>111</v>
      </c>
      <c r="G86" s="70" t="s">
        <v>126</v>
      </c>
      <c r="H86" s="71"/>
      <c r="I86" s="71"/>
      <c r="J86" s="72"/>
      <c r="K86">
        <f t="shared" si="1"/>
        <v>1</v>
      </c>
    </row>
    <row r="87" spans="1:11" ht="13" x14ac:dyDescent="0.25">
      <c r="A87" s="11">
        <v>86</v>
      </c>
      <c r="B87" s="18">
        <v>45914</v>
      </c>
      <c r="C87" s="12" t="s">
        <v>71</v>
      </c>
      <c r="D87" s="12" t="s">
        <v>72</v>
      </c>
      <c r="E87" s="12" t="s">
        <v>73</v>
      </c>
      <c r="F87" s="66" t="s">
        <v>111</v>
      </c>
      <c r="G87" s="70" t="s">
        <v>126</v>
      </c>
      <c r="H87" s="71"/>
      <c r="I87" s="71"/>
      <c r="J87" s="72"/>
      <c r="K87">
        <f t="shared" si="1"/>
        <v>1</v>
      </c>
    </row>
    <row r="88" spans="1:11" ht="13" x14ac:dyDescent="0.25">
      <c r="A88" s="11">
        <v>87</v>
      </c>
      <c r="B88" s="18">
        <v>45914</v>
      </c>
      <c r="C88" s="12" t="s">
        <v>71</v>
      </c>
      <c r="D88" s="12" t="s">
        <v>72</v>
      </c>
      <c r="E88" s="12" t="s">
        <v>73</v>
      </c>
      <c r="F88" s="66" t="s">
        <v>111</v>
      </c>
      <c r="G88" s="70"/>
      <c r="H88" s="71" t="s">
        <v>126</v>
      </c>
      <c r="I88" s="71"/>
      <c r="J88" s="72"/>
      <c r="K88">
        <f t="shared" si="1"/>
        <v>2</v>
      </c>
    </row>
    <row r="89" spans="1:11" ht="13" x14ac:dyDescent="0.25">
      <c r="A89" s="11">
        <v>88</v>
      </c>
      <c r="B89" s="18">
        <v>45914</v>
      </c>
      <c r="C89" s="12" t="s">
        <v>71</v>
      </c>
      <c r="D89" s="12" t="s">
        <v>72</v>
      </c>
      <c r="E89" s="12" t="s">
        <v>73</v>
      </c>
      <c r="F89" s="66" t="s">
        <v>111</v>
      </c>
      <c r="G89" s="70" t="s">
        <v>126</v>
      </c>
      <c r="H89" s="71"/>
      <c r="I89" s="71"/>
      <c r="J89" s="72"/>
      <c r="K89">
        <f t="shared" si="1"/>
        <v>1</v>
      </c>
    </row>
    <row r="90" spans="1:11" ht="13" x14ac:dyDescent="0.25">
      <c r="A90" s="11">
        <v>89</v>
      </c>
      <c r="B90" s="18">
        <v>45914</v>
      </c>
      <c r="C90" s="12" t="s">
        <v>71</v>
      </c>
      <c r="D90" s="12" t="s">
        <v>72</v>
      </c>
      <c r="E90" s="12" t="s">
        <v>73</v>
      </c>
      <c r="F90" s="66" t="s">
        <v>111</v>
      </c>
      <c r="G90" s="70" t="s">
        <v>126</v>
      </c>
      <c r="H90" s="71"/>
      <c r="I90" s="71"/>
      <c r="J90" s="72"/>
      <c r="K90">
        <f t="shared" si="1"/>
        <v>1</v>
      </c>
    </row>
    <row r="91" spans="1:11" ht="13" x14ac:dyDescent="0.25">
      <c r="A91" s="11">
        <v>90</v>
      </c>
      <c r="B91" s="18">
        <v>45914</v>
      </c>
      <c r="C91" s="12" t="s">
        <v>71</v>
      </c>
      <c r="D91" s="12" t="s">
        <v>72</v>
      </c>
      <c r="E91" s="12" t="s">
        <v>73</v>
      </c>
      <c r="F91" s="66" t="s">
        <v>111</v>
      </c>
      <c r="G91" s="70" t="s">
        <v>126</v>
      </c>
      <c r="H91" s="71"/>
      <c r="I91" s="71"/>
      <c r="J91" s="72"/>
      <c r="K91">
        <f t="shared" si="1"/>
        <v>1</v>
      </c>
    </row>
    <row r="92" spans="1:11" ht="13" x14ac:dyDescent="0.25">
      <c r="A92" s="11">
        <v>91</v>
      </c>
      <c r="B92" s="18">
        <v>45914</v>
      </c>
      <c r="C92" s="12" t="s">
        <v>71</v>
      </c>
      <c r="D92" s="12" t="s">
        <v>72</v>
      </c>
      <c r="E92" s="12" t="s">
        <v>73</v>
      </c>
      <c r="F92" s="66" t="s">
        <v>111</v>
      </c>
      <c r="G92" s="70" t="s">
        <v>126</v>
      </c>
      <c r="H92" s="71"/>
      <c r="I92" s="71"/>
      <c r="J92" s="72"/>
      <c r="K92">
        <f t="shared" si="1"/>
        <v>1</v>
      </c>
    </row>
    <row r="93" spans="1:11" ht="13" x14ac:dyDescent="0.25">
      <c r="A93" s="11">
        <v>92</v>
      </c>
      <c r="B93" s="18">
        <v>45917</v>
      </c>
      <c r="C93" s="12" t="s">
        <v>71</v>
      </c>
      <c r="D93" s="12" t="s">
        <v>72</v>
      </c>
      <c r="E93" s="12" t="s">
        <v>73</v>
      </c>
      <c r="F93" s="66" t="s">
        <v>74</v>
      </c>
      <c r="G93" s="70"/>
      <c r="H93" s="71" t="s">
        <v>126</v>
      </c>
      <c r="I93" s="71"/>
      <c r="J93" s="72"/>
      <c r="K93">
        <f t="shared" si="1"/>
        <v>2</v>
      </c>
    </row>
    <row r="94" spans="1:11" ht="13" x14ac:dyDescent="0.25">
      <c r="A94" s="11">
        <v>93</v>
      </c>
      <c r="B94" s="18">
        <v>45917</v>
      </c>
      <c r="C94" s="12" t="s">
        <v>71</v>
      </c>
      <c r="D94" s="12" t="s">
        <v>72</v>
      </c>
      <c r="E94" s="12" t="s">
        <v>73</v>
      </c>
      <c r="F94" s="66" t="s">
        <v>74</v>
      </c>
      <c r="G94" s="70" t="s">
        <v>126</v>
      </c>
      <c r="H94" s="71"/>
      <c r="I94" s="71"/>
      <c r="J94" s="72"/>
      <c r="K94">
        <f t="shared" si="1"/>
        <v>1</v>
      </c>
    </row>
    <row r="95" spans="1:11" ht="13" x14ac:dyDescent="0.25">
      <c r="A95" s="11">
        <v>94</v>
      </c>
      <c r="B95" s="18">
        <v>45907</v>
      </c>
      <c r="C95" s="12" t="s">
        <v>71</v>
      </c>
      <c r="D95" s="12" t="s">
        <v>72</v>
      </c>
      <c r="E95" s="12" t="s">
        <v>73</v>
      </c>
      <c r="F95" s="66" t="s">
        <v>74</v>
      </c>
      <c r="G95" s="70"/>
      <c r="H95" s="71" t="s">
        <v>126</v>
      </c>
      <c r="I95" s="71"/>
      <c r="J95" s="72"/>
      <c r="K95">
        <f t="shared" si="1"/>
        <v>2</v>
      </c>
    </row>
    <row r="96" spans="1:11" ht="13.5" thickBot="1" x14ac:dyDescent="0.3">
      <c r="A96" s="11">
        <v>95</v>
      </c>
      <c r="B96" s="18">
        <v>45906</v>
      </c>
      <c r="C96" s="12" t="s">
        <v>71</v>
      </c>
      <c r="D96" s="12" t="s">
        <v>72</v>
      </c>
      <c r="E96" s="12" t="s">
        <v>73</v>
      </c>
      <c r="F96" s="66" t="s">
        <v>74</v>
      </c>
      <c r="G96" s="70" t="s">
        <v>126</v>
      </c>
      <c r="H96" s="71"/>
      <c r="I96" s="71"/>
      <c r="J96" s="72"/>
      <c r="K96">
        <f t="shared" si="1"/>
        <v>1</v>
      </c>
    </row>
    <row r="97" spans="1:11" ht="13.5" thickBot="1" x14ac:dyDescent="0.3">
      <c r="A97" s="11">
        <v>96</v>
      </c>
      <c r="B97" s="12">
        <v>45942</v>
      </c>
      <c r="C97" s="12" t="s">
        <v>71</v>
      </c>
      <c r="D97" s="12" t="s">
        <v>72</v>
      </c>
      <c r="E97" s="12" t="s">
        <v>73</v>
      </c>
      <c r="F97" s="64" t="s">
        <v>189</v>
      </c>
      <c r="G97" s="64" t="s">
        <v>126</v>
      </c>
      <c r="H97" s="67"/>
      <c r="I97" s="67"/>
      <c r="J97" s="67"/>
      <c r="K97">
        <f t="shared" si="1"/>
        <v>1</v>
      </c>
    </row>
    <row r="98" spans="1:11" ht="13.5" thickBot="1" x14ac:dyDescent="0.3">
      <c r="A98" s="11">
        <v>97</v>
      </c>
      <c r="B98" s="12">
        <v>45942</v>
      </c>
      <c r="C98" s="12" t="s">
        <v>71</v>
      </c>
      <c r="D98" s="12" t="s">
        <v>72</v>
      </c>
      <c r="E98" s="12" t="s">
        <v>73</v>
      </c>
      <c r="F98" s="65" t="s">
        <v>189</v>
      </c>
      <c r="G98" s="65" t="s">
        <v>95</v>
      </c>
      <c r="H98" s="68"/>
      <c r="I98" s="68"/>
      <c r="J98" s="68"/>
      <c r="K98">
        <f t="shared" si="1"/>
        <v>1</v>
      </c>
    </row>
    <row r="99" spans="1:11" ht="13.5" thickBot="1" x14ac:dyDescent="0.3">
      <c r="A99" s="11">
        <v>98</v>
      </c>
      <c r="B99" s="12">
        <v>45941</v>
      </c>
      <c r="C99" s="12" t="s">
        <v>71</v>
      </c>
      <c r="D99" s="12" t="s">
        <v>72</v>
      </c>
      <c r="E99" s="12" t="s">
        <v>73</v>
      </c>
      <c r="F99" s="65" t="s">
        <v>189</v>
      </c>
      <c r="G99" s="65" t="s">
        <v>95</v>
      </c>
      <c r="H99" s="68"/>
      <c r="I99" s="68"/>
      <c r="J99" s="68"/>
      <c r="K99">
        <f t="shared" si="1"/>
        <v>1</v>
      </c>
    </row>
    <row r="100" spans="1:11" ht="13.5" thickBot="1" x14ac:dyDescent="0.3">
      <c r="A100" s="11">
        <v>99</v>
      </c>
      <c r="B100" s="12">
        <v>45940</v>
      </c>
      <c r="C100" s="12" t="s">
        <v>71</v>
      </c>
      <c r="D100" s="12" t="s">
        <v>72</v>
      </c>
      <c r="E100" s="12" t="s">
        <v>73</v>
      </c>
      <c r="F100" s="65" t="s">
        <v>189</v>
      </c>
      <c r="G100" s="65" t="s">
        <v>95</v>
      </c>
      <c r="H100" s="68"/>
      <c r="I100" s="68"/>
      <c r="J100" s="68"/>
      <c r="K100">
        <f t="shared" si="1"/>
        <v>1</v>
      </c>
    </row>
    <row r="101" spans="1:11" ht="13.5" thickBot="1" x14ac:dyDescent="0.3">
      <c r="A101" s="11">
        <v>100</v>
      </c>
      <c r="B101" s="12">
        <v>45940</v>
      </c>
      <c r="C101" s="12" t="s">
        <v>71</v>
      </c>
      <c r="D101" s="12" t="s">
        <v>72</v>
      </c>
      <c r="E101" s="12" t="s">
        <v>73</v>
      </c>
      <c r="F101" s="65" t="s">
        <v>189</v>
      </c>
      <c r="G101" s="65" t="s">
        <v>95</v>
      </c>
      <c r="H101" s="68"/>
      <c r="I101" s="68"/>
      <c r="J101" s="68"/>
      <c r="K101">
        <f t="shared" si="1"/>
        <v>1</v>
      </c>
    </row>
    <row r="102" spans="1:11" ht="13.5" thickBot="1" x14ac:dyDescent="0.3">
      <c r="A102" s="11">
        <v>101</v>
      </c>
      <c r="B102" s="12">
        <v>45940</v>
      </c>
      <c r="C102" s="12" t="s">
        <v>71</v>
      </c>
      <c r="D102" s="12" t="s">
        <v>72</v>
      </c>
      <c r="E102" s="12" t="s">
        <v>73</v>
      </c>
      <c r="F102" s="65" t="s">
        <v>189</v>
      </c>
      <c r="G102" s="65" t="s">
        <v>95</v>
      </c>
      <c r="H102" s="68"/>
      <c r="I102" s="68"/>
      <c r="J102" s="68"/>
      <c r="K102">
        <f t="shared" si="1"/>
        <v>1</v>
      </c>
    </row>
    <row r="103" spans="1:11" ht="13.5" thickBot="1" x14ac:dyDescent="0.3">
      <c r="A103" s="11">
        <v>102</v>
      </c>
      <c r="B103" s="12">
        <v>45940</v>
      </c>
      <c r="C103" s="12" t="s">
        <v>71</v>
      </c>
      <c r="D103" s="12" t="s">
        <v>72</v>
      </c>
      <c r="E103" s="12" t="s">
        <v>73</v>
      </c>
      <c r="F103" s="65" t="s">
        <v>189</v>
      </c>
      <c r="G103" s="68"/>
      <c r="H103" s="68"/>
      <c r="I103" s="65" t="s">
        <v>95</v>
      </c>
      <c r="J103" s="68"/>
      <c r="K103">
        <f t="shared" si="1"/>
        <v>3</v>
      </c>
    </row>
    <row r="104" spans="1:11" ht="13.5" thickBot="1" x14ac:dyDescent="0.3">
      <c r="A104" s="11">
        <v>103</v>
      </c>
      <c r="B104" s="12">
        <v>45940</v>
      </c>
      <c r="C104" s="12" t="s">
        <v>71</v>
      </c>
      <c r="D104" s="12" t="s">
        <v>72</v>
      </c>
      <c r="E104" s="12" t="s">
        <v>73</v>
      </c>
      <c r="F104" s="65" t="s">
        <v>189</v>
      </c>
      <c r="G104" s="65" t="s">
        <v>95</v>
      </c>
      <c r="H104" s="68"/>
      <c r="I104" s="68"/>
      <c r="J104" s="68"/>
      <c r="K104">
        <f t="shared" si="1"/>
        <v>1</v>
      </c>
    </row>
    <row r="105" spans="1:11" ht="13.5" thickBot="1" x14ac:dyDescent="0.3">
      <c r="A105" s="11">
        <v>104</v>
      </c>
      <c r="B105" s="12">
        <v>45941</v>
      </c>
      <c r="C105" s="12" t="s">
        <v>71</v>
      </c>
      <c r="D105" s="12" t="s">
        <v>72</v>
      </c>
      <c r="E105" s="12" t="s">
        <v>73</v>
      </c>
      <c r="F105" s="65" t="s">
        <v>74</v>
      </c>
      <c r="G105" s="65" t="s">
        <v>126</v>
      </c>
      <c r="H105" s="68"/>
      <c r="I105" s="68"/>
      <c r="J105" s="68"/>
      <c r="K105">
        <f t="shared" si="1"/>
        <v>1</v>
      </c>
    </row>
    <row r="106" spans="1:11" ht="13.5" thickBot="1" x14ac:dyDescent="0.3">
      <c r="A106" s="11">
        <v>105</v>
      </c>
      <c r="B106" s="12">
        <v>45941</v>
      </c>
      <c r="C106" s="12" t="s">
        <v>71</v>
      </c>
      <c r="D106" s="12" t="s">
        <v>72</v>
      </c>
      <c r="E106" s="12" t="s">
        <v>73</v>
      </c>
      <c r="F106" s="65" t="s">
        <v>74</v>
      </c>
      <c r="G106" s="68"/>
      <c r="H106" s="65" t="s">
        <v>95</v>
      </c>
      <c r="I106" s="68"/>
      <c r="J106" s="68"/>
      <c r="K106">
        <f t="shared" si="1"/>
        <v>2</v>
      </c>
    </row>
    <row r="107" spans="1:11" ht="13.5" thickBot="1" x14ac:dyDescent="0.3">
      <c r="A107" s="11">
        <v>106</v>
      </c>
      <c r="B107" s="12">
        <v>45941</v>
      </c>
      <c r="C107" s="12" t="s">
        <v>71</v>
      </c>
      <c r="D107" s="12" t="s">
        <v>72</v>
      </c>
      <c r="E107" s="12" t="s">
        <v>73</v>
      </c>
      <c r="F107" s="65" t="s">
        <v>74</v>
      </c>
      <c r="G107" s="68"/>
      <c r="H107" s="65" t="s">
        <v>95</v>
      </c>
      <c r="I107" s="68"/>
      <c r="J107" s="68"/>
      <c r="K107">
        <f t="shared" si="1"/>
        <v>2</v>
      </c>
    </row>
    <row r="108" spans="1:11" ht="13.5" thickBot="1" x14ac:dyDescent="0.3">
      <c r="A108" s="11">
        <v>107</v>
      </c>
      <c r="B108" s="12">
        <v>45941</v>
      </c>
      <c r="C108" s="12" t="s">
        <v>71</v>
      </c>
      <c r="D108" s="12" t="s">
        <v>72</v>
      </c>
      <c r="E108" s="12" t="s">
        <v>73</v>
      </c>
      <c r="F108" s="65" t="s">
        <v>74</v>
      </c>
      <c r="G108" s="65" t="s">
        <v>95</v>
      </c>
      <c r="H108" s="68"/>
      <c r="I108" s="68"/>
      <c r="J108" s="68"/>
      <c r="K108">
        <f t="shared" si="1"/>
        <v>1</v>
      </c>
    </row>
    <row r="109" spans="1:11" ht="13.5" thickBot="1" x14ac:dyDescent="0.3">
      <c r="A109" s="11">
        <v>108</v>
      </c>
      <c r="B109" s="12">
        <v>45941</v>
      </c>
      <c r="C109" s="12" t="s">
        <v>71</v>
      </c>
      <c r="D109" s="12" t="s">
        <v>72</v>
      </c>
      <c r="E109" s="12" t="s">
        <v>73</v>
      </c>
      <c r="F109" s="65" t="s">
        <v>74</v>
      </c>
      <c r="G109" s="65" t="s">
        <v>126</v>
      </c>
      <c r="H109" s="68"/>
      <c r="I109" s="68"/>
      <c r="J109" s="68"/>
      <c r="K109">
        <f t="shared" si="1"/>
        <v>1</v>
      </c>
    </row>
    <row r="110" spans="1:11" ht="13.5" thickBot="1" x14ac:dyDescent="0.3">
      <c r="A110" s="11">
        <v>109</v>
      </c>
      <c r="B110" s="12">
        <v>45941</v>
      </c>
      <c r="C110" s="12" t="s">
        <v>71</v>
      </c>
      <c r="D110" s="12" t="s">
        <v>72</v>
      </c>
      <c r="E110" s="12" t="s">
        <v>73</v>
      </c>
      <c r="F110" s="65" t="s">
        <v>74</v>
      </c>
      <c r="G110" s="68"/>
      <c r="H110" s="65" t="s">
        <v>95</v>
      </c>
      <c r="I110" s="68"/>
      <c r="J110" s="68"/>
      <c r="K110">
        <f t="shared" si="1"/>
        <v>2</v>
      </c>
    </row>
    <row r="111" spans="1:11" ht="13.5" thickBot="1" x14ac:dyDescent="0.3">
      <c r="A111" s="11">
        <v>110</v>
      </c>
      <c r="B111" s="12">
        <v>45941</v>
      </c>
      <c r="C111" s="12" t="s">
        <v>71</v>
      </c>
      <c r="D111" s="12" t="s">
        <v>72</v>
      </c>
      <c r="E111" s="12" t="s">
        <v>73</v>
      </c>
      <c r="F111" s="65" t="s">
        <v>74</v>
      </c>
      <c r="G111" s="65" t="s">
        <v>95</v>
      </c>
      <c r="H111" s="68"/>
      <c r="I111" s="68"/>
      <c r="J111" s="68"/>
      <c r="K111">
        <f t="shared" si="1"/>
        <v>1</v>
      </c>
    </row>
    <row r="112" spans="1:11" ht="13.5" thickBot="1" x14ac:dyDescent="0.3">
      <c r="A112" s="11">
        <v>111</v>
      </c>
      <c r="B112" s="12">
        <v>45941</v>
      </c>
      <c r="C112" s="12" t="s">
        <v>71</v>
      </c>
      <c r="D112" s="12" t="s">
        <v>72</v>
      </c>
      <c r="E112" s="12" t="s">
        <v>73</v>
      </c>
      <c r="F112" s="65" t="s">
        <v>74</v>
      </c>
      <c r="G112" s="65" t="s">
        <v>95</v>
      </c>
      <c r="H112" s="68"/>
      <c r="I112" s="68"/>
      <c r="J112" s="68"/>
      <c r="K112">
        <f t="shared" si="1"/>
        <v>1</v>
      </c>
    </row>
    <row r="113" spans="1:11" ht="13.5" thickBot="1" x14ac:dyDescent="0.3">
      <c r="A113" s="11">
        <v>112</v>
      </c>
      <c r="B113" s="12">
        <v>45940</v>
      </c>
      <c r="C113" s="12" t="s">
        <v>71</v>
      </c>
      <c r="D113" s="12" t="s">
        <v>72</v>
      </c>
      <c r="E113" s="12" t="s">
        <v>73</v>
      </c>
      <c r="F113" s="65" t="s">
        <v>74</v>
      </c>
      <c r="G113" s="68"/>
      <c r="H113" s="68"/>
      <c r="I113" s="65" t="s">
        <v>95</v>
      </c>
      <c r="J113" s="68"/>
      <c r="K113">
        <f t="shared" si="1"/>
        <v>3</v>
      </c>
    </row>
    <row r="114" spans="1:11" ht="13.5" thickBot="1" x14ac:dyDescent="0.3">
      <c r="A114" s="11">
        <v>113</v>
      </c>
      <c r="B114" s="12">
        <v>45941</v>
      </c>
      <c r="C114" s="12" t="s">
        <v>71</v>
      </c>
      <c r="D114" s="12" t="s">
        <v>72</v>
      </c>
      <c r="E114" s="12" t="s">
        <v>73</v>
      </c>
      <c r="F114" s="65" t="s">
        <v>74</v>
      </c>
      <c r="G114" s="65" t="s">
        <v>95</v>
      </c>
      <c r="H114" s="68"/>
      <c r="I114" s="68"/>
      <c r="J114" s="68"/>
      <c r="K114">
        <f t="shared" si="1"/>
        <v>1</v>
      </c>
    </row>
    <row r="115" spans="1:11" ht="13.5" thickBot="1" x14ac:dyDescent="0.3">
      <c r="A115" s="11">
        <v>114</v>
      </c>
      <c r="B115" s="12">
        <v>45941</v>
      </c>
      <c r="C115" s="12" t="s">
        <v>71</v>
      </c>
      <c r="D115" s="12" t="s">
        <v>72</v>
      </c>
      <c r="E115" s="12" t="s">
        <v>73</v>
      </c>
      <c r="F115" s="65" t="s">
        <v>74</v>
      </c>
      <c r="G115" s="65" t="s">
        <v>95</v>
      </c>
      <c r="H115" s="68"/>
      <c r="I115" s="68"/>
      <c r="J115" s="68"/>
      <c r="K115">
        <f t="shared" si="1"/>
        <v>1</v>
      </c>
    </row>
    <row r="116" spans="1:11" ht="13.5" thickBot="1" x14ac:dyDescent="0.3">
      <c r="A116" s="11">
        <v>115</v>
      </c>
      <c r="B116" s="12">
        <v>45941</v>
      </c>
      <c r="C116" s="12" t="s">
        <v>71</v>
      </c>
      <c r="D116" s="12" t="s">
        <v>72</v>
      </c>
      <c r="E116" s="12" t="s">
        <v>73</v>
      </c>
      <c r="F116" s="65" t="s">
        <v>74</v>
      </c>
      <c r="G116" s="68"/>
      <c r="H116" s="68"/>
      <c r="I116" s="68"/>
      <c r="J116" s="68"/>
      <c r="K116">
        <f t="shared" si="1"/>
        <v>9</v>
      </c>
    </row>
    <row r="117" spans="1:11" ht="13.5" thickBot="1" x14ac:dyDescent="0.3">
      <c r="A117" s="11">
        <v>116</v>
      </c>
      <c r="B117" s="12">
        <v>45940</v>
      </c>
      <c r="C117" s="12" t="s">
        <v>71</v>
      </c>
      <c r="D117" s="12" t="s">
        <v>72</v>
      </c>
      <c r="E117" s="12" t="s">
        <v>73</v>
      </c>
      <c r="F117" s="65" t="s">
        <v>215</v>
      </c>
      <c r="G117" s="65" t="s">
        <v>126</v>
      </c>
      <c r="H117" s="68"/>
      <c r="I117" s="68"/>
      <c r="J117" s="68"/>
      <c r="K117">
        <f t="shared" si="1"/>
        <v>1</v>
      </c>
    </row>
    <row r="118" spans="1:11" ht="13.5" thickBot="1" x14ac:dyDescent="0.3">
      <c r="A118" s="11">
        <v>117</v>
      </c>
      <c r="B118" s="12">
        <v>45949</v>
      </c>
      <c r="C118" s="12" t="s">
        <v>71</v>
      </c>
      <c r="D118" s="12" t="s">
        <v>72</v>
      </c>
      <c r="E118" s="12" t="s">
        <v>73</v>
      </c>
      <c r="F118" s="65" t="s">
        <v>215</v>
      </c>
      <c r="G118" s="65" t="s">
        <v>126</v>
      </c>
      <c r="H118" s="68"/>
      <c r="I118" s="68"/>
      <c r="J118" s="68"/>
      <c r="K118">
        <f t="shared" si="1"/>
        <v>1</v>
      </c>
    </row>
    <row r="119" spans="1:11" ht="13.5" thickBot="1" x14ac:dyDescent="0.3">
      <c r="A119" s="11">
        <v>118</v>
      </c>
      <c r="B119" s="12">
        <v>45949</v>
      </c>
      <c r="C119" s="12" t="s">
        <v>71</v>
      </c>
      <c r="D119" s="12" t="s">
        <v>72</v>
      </c>
      <c r="E119" s="12" t="s">
        <v>73</v>
      </c>
      <c r="F119" s="65" t="s">
        <v>215</v>
      </c>
      <c r="G119" s="65" t="s">
        <v>126</v>
      </c>
      <c r="H119" s="68"/>
      <c r="I119" s="68"/>
      <c r="J119" s="68"/>
      <c r="K119">
        <f t="shared" si="1"/>
        <v>1</v>
      </c>
    </row>
    <row r="120" spans="1:11" ht="13.5" thickBot="1" x14ac:dyDescent="0.3">
      <c r="A120" s="11">
        <v>119</v>
      </c>
      <c r="B120" s="12">
        <v>45949</v>
      </c>
      <c r="C120" s="12" t="s">
        <v>71</v>
      </c>
      <c r="D120" s="12" t="s">
        <v>72</v>
      </c>
      <c r="E120" s="12" t="s">
        <v>73</v>
      </c>
      <c r="F120" s="65" t="s">
        <v>215</v>
      </c>
      <c r="G120" s="65" t="s">
        <v>95</v>
      </c>
      <c r="H120" s="68"/>
      <c r="I120" s="68"/>
      <c r="J120" s="68"/>
      <c r="K120">
        <f t="shared" si="1"/>
        <v>1</v>
      </c>
    </row>
    <row r="121" spans="1:11" ht="13.5" thickBot="1" x14ac:dyDescent="0.3">
      <c r="A121" s="11">
        <v>120</v>
      </c>
      <c r="B121" s="12">
        <v>45949</v>
      </c>
      <c r="C121" s="12" t="s">
        <v>71</v>
      </c>
      <c r="D121" s="12" t="s">
        <v>72</v>
      </c>
      <c r="E121" s="12" t="s">
        <v>73</v>
      </c>
      <c r="F121" s="65" t="s">
        <v>215</v>
      </c>
      <c r="G121" s="65" t="s">
        <v>126</v>
      </c>
      <c r="H121" s="68"/>
      <c r="I121" s="68"/>
      <c r="J121" s="68"/>
      <c r="K121">
        <f t="shared" si="1"/>
        <v>1</v>
      </c>
    </row>
    <row r="122" spans="1:11" ht="13.5" thickBot="1" x14ac:dyDescent="0.3">
      <c r="A122" s="11">
        <v>121</v>
      </c>
      <c r="B122" s="12">
        <v>45935</v>
      </c>
      <c r="C122" s="12" t="s">
        <v>71</v>
      </c>
      <c r="D122" s="12" t="s">
        <v>72</v>
      </c>
      <c r="E122" s="12" t="s">
        <v>73</v>
      </c>
      <c r="F122" s="65" t="s">
        <v>215</v>
      </c>
      <c r="G122" s="65" t="s">
        <v>95</v>
      </c>
      <c r="H122" s="68"/>
      <c r="I122" s="68"/>
      <c r="J122" s="68"/>
      <c r="K122">
        <f t="shared" si="1"/>
        <v>1</v>
      </c>
    </row>
    <row r="123" spans="1:11" ht="13.5" thickBot="1" x14ac:dyDescent="0.3">
      <c r="A123" s="11">
        <v>122</v>
      </c>
      <c r="B123" s="12">
        <v>45948</v>
      </c>
      <c r="C123" s="12" t="s">
        <v>71</v>
      </c>
      <c r="D123" s="12" t="s">
        <v>72</v>
      </c>
      <c r="E123" s="12" t="s">
        <v>73</v>
      </c>
      <c r="F123" s="65" t="s">
        <v>215</v>
      </c>
      <c r="G123" s="68"/>
      <c r="H123" s="65" t="s">
        <v>95</v>
      </c>
      <c r="I123" s="68"/>
      <c r="J123" s="68"/>
      <c r="K123">
        <f t="shared" si="1"/>
        <v>2</v>
      </c>
    </row>
    <row r="124" spans="1:11" ht="13.5" thickBot="1" x14ac:dyDescent="0.3">
      <c r="A124" s="11">
        <v>123</v>
      </c>
      <c r="B124" s="12">
        <v>45941</v>
      </c>
      <c r="C124" s="12" t="s">
        <v>71</v>
      </c>
      <c r="D124" s="12" t="s">
        <v>72</v>
      </c>
      <c r="E124" s="12" t="s">
        <v>73</v>
      </c>
      <c r="F124" s="65" t="s">
        <v>215</v>
      </c>
      <c r="G124" s="65" t="s">
        <v>95</v>
      </c>
      <c r="H124" s="68"/>
      <c r="I124" s="68"/>
      <c r="J124" s="68"/>
      <c r="K124">
        <f t="shared" si="1"/>
        <v>1</v>
      </c>
    </row>
    <row r="125" spans="1:11" ht="13.5" thickBot="1" x14ac:dyDescent="0.3">
      <c r="A125" s="11">
        <v>124</v>
      </c>
      <c r="B125" s="12">
        <v>45943</v>
      </c>
      <c r="C125" s="12" t="s">
        <v>71</v>
      </c>
      <c r="D125" s="12" t="s">
        <v>72</v>
      </c>
      <c r="E125" s="12" t="s">
        <v>73</v>
      </c>
      <c r="F125" s="65" t="s">
        <v>215</v>
      </c>
      <c r="G125" s="65" t="s">
        <v>95</v>
      </c>
      <c r="H125" s="68"/>
      <c r="I125" s="68"/>
      <c r="J125" s="68"/>
      <c r="K125">
        <f t="shared" si="1"/>
        <v>1</v>
      </c>
    </row>
    <row r="126" spans="1:11" ht="13.5" thickBot="1" x14ac:dyDescent="0.3">
      <c r="A126" s="11">
        <v>125</v>
      </c>
      <c r="B126" s="12">
        <v>45943</v>
      </c>
      <c r="C126" s="12" t="s">
        <v>71</v>
      </c>
      <c r="D126" s="12" t="s">
        <v>72</v>
      </c>
      <c r="E126" s="12" t="s">
        <v>73</v>
      </c>
      <c r="F126" s="65" t="s">
        <v>215</v>
      </c>
      <c r="G126" s="65" t="s">
        <v>95</v>
      </c>
      <c r="H126" s="68"/>
      <c r="I126" s="68"/>
      <c r="J126" s="68"/>
      <c r="K126">
        <f t="shared" si="1"/>
        <v>1</v>
      </c>
    </row>
    <row r="127" spans="1:11" ht="13.5" thickBot="1" x14ac:dyDescent="0.3">
      <c r="A127" s="11">
        <v>126</v>
      </c>
      <c r="B127" s="12">
        <v>45941</v>
      </c>
      <c r="C127" s="12" t="s">
        <v>71</v>
      </c>
      <c r="D127" s="12" t="s">
        <v>72</v>
      </c>
      <c r="E127" s="12" t="s">
        <v>73</v>
      </c>
      <c r="F127" s="65" t="s">
        <v>215</v>
      </c>
      <c r="G127" s="65" t="s">
        <v>95</v>
      </c>
      <c r="H127" s="68"/>
      <c r="I127" s="68"/>
      <c r="J127" s="68"/>
      <c r="K127">
        <f t="shared" si="1"/>
        <v>1</v>
      </c>
    </row>
    <row r="128" spans="1:11" ht="13.5" thickBot="1" x14ac:dyDescent="0.3">
      <c r="A128" s="11">
        <v>127</v>
      </c>
      <c r="B128" s="12">
        <v>45941</v>
      </c>
      <c r="C128" s="12" t="s">
        <v>71</v>
      </c>
      <c r="D128" s="12" t="s">
        <v>72</v>
      </c>
      <c r="E128" s="12" t="s">
        <v>73</v>
      </c>
      <c r="F128" s="65" t="s">
        <v>215</v>
      </c>
      <c r="G128" s="65" t="s">
        <v>95</v>
      </c>
      <c r="H128" s="68"/>
      <c r="I128" s="68"/>
      <c r="J128" s="68"/>
      <c r="K128">
        <f t="shared" si="1"/>
        <v>1</v>
      </c>
    </row>
    <row r="129" spans="1:11" ht="13.5" thickBot="1" x14ac:dyDescent="0.3">
      <c r="A129" s="11">
        <v>128</v>
      </c>
      <c r="B129" s="12">
        <v>45940</v>
      </c>
      <c r="C129" s="12" t="s">
        <v>71</v>
      </c>
      <c r="D129" s="12" t="s">
        <v>72</v>
      </c>
      <c r="E129" s="12" t="s">
        <v>73</v>
      </c>
      <c r="F129" s="65" t="s">
        <v>231</v>
      </c>
      <c r="G129" s="68"/>
      <c r="H129" s="65" t="s">
        <v>126</v>
      </c>
      <c r="I129" s="68"/>
      <c r="J129" s="68"/>
      <c r="K129">
        <f t="shared" si="1"/>
        <v>2</v>
      </c>
    </row>
    <row r="130" spans="1:11" ht="13.5" thickBot="1" x14ac:dyDescent="0.3">
      <c r="A130" s="11">
        <v>129</v>
      </c>
      <c r="B130" s="12">
        <v>45940</v>
      </c>
      <c r="C130" s="12" t="s">
        <v>71</v>
      </c>
      <c r="D130" s="12" t="s">
        <v>72</v>
      </c>
      <c r="E130" s="12" t="s">
        <v>73</v>
      </c>
      <c r="F130" s="65" t="s">
        <v>231</v>
      </c>
      <c r="G130" s="65" t="s">
        <v>95</v>
      </c>
      <c r="H130" s="68"/>
      <c r="I130" s="68"/>
      <c r="J130" s="68"/>
      <c r="K130">
        <f t="shared" si="1"/>
        <v>1</v>
      </c>
    </row>
    <row r="131" spans="1:11" ht="13.5" thickBot="1" x14ac:dyDescent="0.3">
      <c r="A131" s="11">
        <v>130</v>
      </c>
      <c r="B131" s="12">
        <v>45940</v>
      </c>
      <c r="C131" s="12" t="s">
        <v>71</v>
      </c>
      <c r="D131" s="12" t="s">
        <v>72</v>
      </c>
      <c r="E131" s="12" t="s">
        <v>73</v>
      </c>
      <c r="F131" s="65" t="s">
        <v>231</v>
      </c>
      <c r="G131" s="68"/>
      <c r="H131" s="65" t="s">
        <v>95</v>
      </c>
      <c r="I131" s="68"/>
      <c r="J131" s="68"/>
      <c r="K131">
        <f t="shared" ref="K131:K184" si="2">IF(G131="X",1, IF(H131="X",2, IF(I131="X",3, IF(J131="X",4,9))))</f>
        <v>2</v>
      </c>
    </row>
    <row r="132" spans="1:11" ht="13.5" thickBot="1" x14ac:dyDescent="0.3">
      <c r="A132" s="11">
        <v>131</v>
      </c>
      <c r="B132" s="12">
        <v>45940</v>
      </c>
      <c r="C132" s="12" t="s">
        <v>71</v>
      </c>
      <c r="D132" s="12" t="s">
        <v>72</v>
      </c>
      <c r="E132" s="12" t="s">
        <v>73</v>
      </c>
      <c r="F132" s="65" t="s">
        <v>231</v>
      </c>
      <c r="G132" s="68"/>
      <c r="H132" s="65" t="s">
        <v>95</v>
      </c>
      <c r="I132" s="68"/>
      <c r="J132" s="68"/>
      <c r="K132">
        <f t="shared" si="2"/>
        <v>2</v>
      </c>
    </row>
    <row r="133" spans="1:11" ht="13.5" thickBot="1" x14ac:dyDescent="0.3">
      <c r="A133" s="11">
        <v>132</v>
      </c>
      <c r="B133" s="12">
        <v>45962</v>
      </c>
      <c r="C133" s="12" t="s">
        <v>71</v>
      </c>
      <c r="D133" s="12" t="s">
        <v>72</v>
      </c>
      <c r="E133" s="12" t="s">
        <v>73</v>
      </c>
      <c r="F133" s="64" t="s">
        <v>189</v>
      </c>
      <c r="G133" s="64" t="s">
        <v>126</v>
      </c>
      <c r="H133" s="67"/>
      <c r="I133" s="67"/>
      <c r="J133" s="67"/>
      <c r="K133">
        <f t="shared" si="2"/>
        <v>1</v>
      </c>
    </row>
    <row r="134" spans="1:11" ht="13.5" thickBot="1" x14ac:dyDescent="0.3">
      <c r="A134" s="11">
        <v>133</v>
      </c>
      <c r="B134" s="12">
        <v>45962</v>
      </c>
      <c r="C134" s="12" t="s">
        <v>71</v>
      </c>
      <c r="D134" s="12" t="s">
        <v>72</v>
      </c>
      <c r="E134" s="12" t="s">
        <v>73</v>
      </c>
      <c r="F134" s="65" t="s">
        <v>189</v>
      </c>
      <c r="G134" s="65" t="s">
        <v>95</v>
      </c>
      <c r="H134" s="68"/>
      <c r="I134" s="68"/>
      <c r="J134" s="68"/>
      <c r="K134">
        <f t="shared" si="2"/>
        <v>1</v>
      </c>
    </row>
    <row r="135" spans="1:11" ht="13.5" thickBot="1" x14ac:dyDescent="0.3">
      <c r="A135" s="11">
        <v>134</v>
      </c>
      <c r="B135" s="12">
        <v>45962</v>
      </c>
      <c r="C135" s="12" t="s">
        <v>71</v>
      </c>
      <c r="D135" s="12" t="s">
        <v>72</v>
      </c>
      <c r="E135" s="12" t="s">
        <v>73</v>
      </c>
      <c r="F135" s="65" t="s">
        <v>189</v>
      </c>
      <c r="G135" s="65" t="s">
        <v>95</v>
      </c>
      <c r="H135" s="68"/>
      <c r="I135" s="68"/>
      <c r="J135" s="68"/>
      <c r="K135">
        <f t="shared" si="2"/>
        <v>1</v>
      </c>
    </row>
    <row r="136" spans="1:11" ht="13.5" thickBot="1" x14ac:dyDescent="0.3">
      <c r="A136" s="11">
        <v>135</v>
      </c>
      <c r="B136" s="12">
        <v>45962</v>
      </c>
      <c r="C136" s="12" t="s">
        <v>71</v>
      </c>
      <c r="D136" s="12" t="s">
        <v>72</v>
      </c>
      <c r="E136" s="12" t="s">
        <v>73</v>
      </c>
      <c r="F136" s="65" t="s">
        <v>189</v>
      </c>
      <c r="G136" s="65" t="s">
        <v>95</v>
      </c>
      <c r="H136" s="68"/>
      <c r="I136" s="68"/>
      <c r="J136" s="68"/>
      <c r="K136">
        <f t="shared" si="2"/>
        <v>1</v>
      </c>
    </row>
    <row r="137" spans="1:11" ht="13.5" thickBot="1" x14ac:dyDescent="0.3">
      <c r="A137" s="11">
        <v>136</v>
      </c>
      <c r="B137" s="12">
        <v>45962</v>
      </c>
      <c r="C137" s="12" t="s">
        <v>71</v>
      </c>
      <c r="D137" s="12" t="s">
        <v>72</v>
      </c>
      <c r="E137" s="12" t="s">
        <v>73</v>
      </c>
      <c r="F137" s="65" t="s">
        <v>189</v>
      </c>
      <c r="G137" s="68"/>
      <c r="H137" s="65" t="s">
        <v>95</v>
      </c>
      <c r="I137" s="68"/>
      <c r="J137" s="68"/>
      <c r="K137">
        <f t="shared" si="2"/>
        <v>2</v>
      </c>
    </row>
    <row r="138" spans="1:11" ht="13.5" thickBot="1" x14ac:dyDescent="0.3">
      <c r="A138" s="11">
        <v>137</v>
      </c>
      <c r="B138" s="12">
        <v>45962</v>
      </c>
      <c r="C138" s="12" t="s">
        <v>71</v>
      </c>
      <c r="D138" s="12" t="s">
        <v>72</v>
      </c>
      <c r="E138" s="12" t="s">
        <v>73</v>
      </c>
      <c r="F138" s="65" t="s">
        <v>189</v>
      </c>
      <c r="G138" s="65" t="s">
        <v>95</v>
      </c>
      <c r="H138" s="68"/>
      <c r="I138" s="68"/>
      <c r="J138" s="68"/>
      <c r="K138">
        <f t="shared" si="2"/>
        <v>1</v>
      </c>
    </row>
    <row r="139" spans="1:11" ht="13.5" thickBot="1" x14ac:dyDescent="0.3">
      <c r="A139" s="11">
        <v>138</v>
      </c>
      <c r="B139" s="12">
        <v>45962</v>
      </c>
      <c r="C139" s="12" t="s">
        <v>71</v>
      </c>
      <c r="D139" s="12" t="s">
        <v>72</v>
      </c>
      <c r="E139" s="12" t="s">
        <v>73</v>
      </c>
      <c r="F139" s="65" t="s">
        <v>189</v>
      </c>
      <c r="G139" s="65" t="s">
        <v>95</v>
      </c>
      <c r="H139" s="68"/>
      <c r="I139" s="68"/>
      <c r="J139" s="68"/>
      <c r="K139">
        <f t="shared" si="2"/>
        <v>1</v>
      </c>
    </row>
    <row r="140" spans="1:11" ht="13.5" thickBot="1" x14ac:dyDescent="0.3">
      <c r="A140" s="11">
        <v>139</v>
      </c>
      <c r="B140" s="12">
        <v>45962</v>
      </c>
      <c r="C140" s="12" t="s">
        <v>71</v>
      </c>
      <c r="D140" s="12" t="s">
        <v>72</v>
      </c>
      <c r="E140" s="12" t="s">
        <v>73</v>
      </c>
      <c r="F140" s="65" t="s">
        <v>189</v>
      </c>
      <c r="G140" s="65" t="s">
        <v>95</v>
      </c>
      <c r="H140" s="68"/>
      <c r="I140" s="68"/>
      <c r="J140" s="68"/>
      <c r="K140">
        <f t="shared" si="2"/>
        <v>1</v>
      </c>
    </row>
    <row r="141" spans="1:11" ht="13.5" thickBot="1" x14ac:dyDescent="0.3">
      <c r="A141" s="11">
        <v>140</v>
      </c>
      <c r="B141" s="12">
        <v>45962</v>
      </c>
      <c r="C141" s="12" t="s">
        <v>71</v>
      </c>
      <c r="D141" s="12" t="s">
        <v>72</v>
      </c>
      <c r="E141" s="12" t="s">
        <v>73</v>
      </c>
      <c r="F141" s="65" t="s">
        <v>189</v>
      </c>
      <c r="G141" s="68"/>
      <c r="H141" s="65" t="s">
        <v>95</v>
      </c>
      <c r="I141" s="68"/>
      <c r="J141" s="68"/>
      <c r="K141">
        <f t="shared" si="2"/>
        <v>2</v>
      </c>
    </row>
    <row r="142" spans="1:11" ht="13.5" thickBot="1" x14ac:dyDescent="0.3">
      <c r="A142" s="11">
        <v>141</v>
      </c>
      <c r="B142" s="12">
        <v>45962</v>
      </c>
      <c r="C142" s="12" t="s">
        <v>71</v>
      </c>
      <c r="D142" s="12" t="s">
        <v>72</v>
      </c>
      <c r="E142" s="12" t="s">
        <v>73</v>
      </c>
      <c r="F142" s="65" t="s">
        <v>189</v>
      </c>
      <c r="G142" s="65" t="s">
        <v>95</v>
      </c>
      <c r="H142" s="68"/>
      <c r="I142" s="68"/>
      <c r="J142" s="68"/>
      <c r="K142">
        <f t="shared" si="2"/>
        <v>1</v>
      </c>
    </row>
    <row r="143" spans="1:11" ht="13.5" thickBot="1" x14ac:dyDescent="0.3">
      <c r="A143" s="11">
        <v>142</v>
      </c>
      <c r="B143" s="12">
        <v>45962</v>
      </c>
      <c r="C143" s="12" t="s">
        <v>71</v>
      </c>
      <c r="D143" s="12" t="s">
        <v>72</v>
      </c>
      <c r="E143" s="12" t="s">
        <v>73</v>
      </c>
      <c r="F143" s="65" t="s">
        <v>189</v>
      </c>
      <c r="G143" s="65" t="s">
        <v>95</v>
      </c>
      <c r="H143" s="68"/>
      <c r="I143" s="68"/>
      <c r="J143" s="68"/>
      <c r="K143">
        <f t="shared" si="2"/>
        <v>1</v>
      </c>
    </row>
    <row r="144" spans="1:11" ht="13.5" thickBot="1" x14ac:dyDescent="0.3">
      <c r="A144" s="11">
        <v>143</v>
      </c>
      <c r="B144" s="12">
        <v>45962</v>
      </c>
      <c r="C144" s="12" t="s">
        <v>71</v>
      </c>
      <c r="D144" s="12" t="s">
        <v>72</v>
      </c>
      <c r="E144" s="12" t="s">
        <v>73</v>
      </c>
      <c r="F144" s="65" t="s">
        <v>189</v>
      </c>
      <c r="G144" s="65" t="s">
        <v>95</v>
      </c>
      <c r="H144" s="68"/>
      <c r="I144" s="68"/>
      <c r="J144" s="68"/>
      <c r="K144">
        <f t="shared" si="2"/>
        <v>1</v>
      </c>
    </row>
    <row r="145" spans="1:11" ht="13.5" thickBot="1" x14ac:dyDescent="0.3">
      <c r="A145" s="11">
        <v>144</v>
      </c>
      <c r="B145" s="12">
        <v>45969</v>
      </c>
      <c r="C145" s="12" t="s">
        <v>71</v>
      </c>
      <c r="D145" s="12" t="s">
        <v>72</v>
      </c>
      <c r="E145" s="12" t="s">
        <v>73</v>
      </c>
      <c r="F145" s="65" t="s">
        <v>74</v>
      </c>
      <c r="G145" s="65" t="s">
        <v>126</v>
      </c>
      <c r="H145" s="68"/>
      <c r="I145" s="68"/>
      <c r="J145" s="68"/>
      <c r="K145">
        <f t="shared" si="2"/>
        <v>1</v>
      </c>
    </row>
    <row r="146" spans="1:11" ht="13.5" thickBot="1" x14ac:dyDescent="0.3">
      <c r="A146" s="11">
        <v>145</v>
      </c>
      <c r="B146" s="12">
        <v>45969</v>
      </c>
      <c r="C146" s="12" t="s">
        <v>71</v>
      </c>
      <c r="D146" s="12" t="s">
        <v>72</v>
      </c>
      <c r="E146" s="12" t="s">
        <v>73</v>
      </c>
      <c r="F146" s="65" t="s">
        <v>74</v>
      </c>
      <c r="G146" s="65" t="s">
        <v>95</v>
      </c>
      <c r="H146" s="68"/>
      <c r="I146" s="68"/>
      <c r="J146" s="68"/>
      <c r="K146">
        <f t="shared" si="2"/>
        <v>1</v>
      </c>
    </row>
    <row r="147" spans="1:11" ht="13.5" thickBot="1" x14ac:dyDescent="0.3">
      <c r="A147" s="11">
        <v>146</v>
      </c>
      <c r="B147" s="12">
        <v>45969</v>
      </c>
      <c r="C147" s="12" t="s">
        <v>71</v>
      </c>
      <c r="D147" s="12" t="s">
        <v>72</v>
      </c>
      <c r="E147" s="12" t="s">
        <v>73</v>
      </c>
      <c r="F147" s="65" t="s">
        <v>74</v>
      </c>
      <c r="G147" s="65" t="s">
        <v>95</v>
      </c>
      <c r="H147" s="68"/>
      <c r="I147" s="68"/>
      <c r="J147" s="68"/>
      <c r="K147">
        <f t="shared" si="2"/>
        <v>1</v>
      </c>
    </row>
    <row r="148" spans="1:11" ht="13.5" thickBot="1" x14ac:dyDescent="0.3">
      <c r="A148" s="11">
        <v>147</v>
      </c>
      <c r="B148" s="12">
        <v>45969</v>
      </c>
      <c r="C148" s="12" t="s">
        <v>71</v>
      </c>
      <c r="D148" s="12" t="s">
        <v>72</v>
      </c>
      <c r="E148" s="12" t="s">
        <v>73</v>
      </c>
      <c r="F148" s="65" t="s">
        <v>74</v>
      </c>
      <c r="G148" s="65" t="s">
        <v>95</v>
      </c>
      <c r="H148" s="68"/>
      <c r="I148" s="68"/>
      <c r="J148" s="68"/>
      <c r="K148">
        <f t="shared" si="2"/>
        <v>1</v>
      </c>
    </row>
    <row r="149" spans="1:11" ht="13.5" thickBot="1" x14ac:dyDescent="0.3">
      <c r="A149" s="11">
        <v>148</v>
      </c>
      <c r="B149" s="12">
        <v>45969</v>
      </c>
      <c r="C149" s="12" t="s">
        <v>71</v>
      </c>
      <c r="D149" s="12" t="s">
        <v>72</v>
      </c>
      <c r="E149" s="12" t="s">
        <v>73</v>
      </c>
      <c r="F149" s="65" t="s">
        <v>74</v>
      </c>
      <c r="G149" s="65" t="s">
        <v>95</v>
      </c>
      <c r="H149" s="68"/>
      <c r="I149" s="68"/>
      <c r="J149" s="68"/>
      <c r="K149">
        <f t="shared" si="2"/>
        <v>1</v>
      </c>
    </row>
    <row r="150" spans="1:11" ht="13.5" thickBot="1" x14ac:dyDescent="0.3">
      <c r="A150" s="11">
        <v>149</v>
      </c>
      <c r="B150" s="12">
        <v>45969</v>
      </c>
      <c r="C150" s="12" t="s">
        <v>71</v>
      </c>
      <c r="D150" s="12" t="s">
        <v>72</v>
      </c>
      <c r="E150" s="12" t="s">
        <v>73</v>
      </c>
      <c r="F150" s="65" t="s">
        <v>74</v>
      </c>
      <c r="G150" s="65" t="s">
        <v>95</v>
      </c>
      <c r="H150" s="68"/>
      <c r="I150" s="68"/>
      <c r="J150" s="68"/>
      <c r="K150">
        <f t="shared" si="2"/>
        <v>1</v>
      </c>
    </row>
    <row r="151" spans="1:11" ht="13.5" thickBot="1" x14ac:dyDescent="0.3">
      <c r="A151" s="11">
        <v>150</v>
      </c>
      <c r="B151" s="12">
        <v>45969</v>
      </c>
      <c r="C151" s="12" t="s">
        <v>71</v>
      </c>
      <c r="D151" s="12" t="s">
        <v>72</v>
      </c>
      <c r="E151" s="12" t="s">
        <v>73</v>
      </c>
      <c r="F151" s="65" t="s">
        <v>74</v>
      </c>
      <c r="G151" s="65" t="s">
        <v>95</v>
      </c>
      <c r="H151" s="68"/>
      <c r="I151" s="68"/>
      <c r="J151" s="68"/>
      <c r="K151">
        <f t="shared" si="2"/>
        <v>1</v>
      </c>
    </row>
    <row r="152" spans="1:11" ht="13.5" thickBot="1" x14ac:dyDescent="0.3">
      <c r="A152" s="11">
        <v>151</v>
      </c>
      <c r="B152" s="12">
        <v>45969</v>
      </c>
      <c r="C152" s="12" t="s">
        <v>71</v>
      </c>
      <c r="D152" s="12" t="s">
        <v>72</v>
      </c>
      <c r="E152" s="12" t="s">
        <v>73</v>
      </c>
      <c r="F152" s="65" t="s">
        <v>74</v>
      </c>
      <c r="G152" s="65" t="s">
        <v>95</v>
      </c>
      <c r="H152" s="68"/>
      <c r="I152" s="68"/>
      <c r="J152" s="68"/>
      <c r="K152">
        <f t="shared" si="2"/>
        <v>1</v>
      </c>
    </row>
    <row r="153" spans="1:11" ht="13.5" thickBot="1" x14ac:dyDescent="0.3">
      <c r="A153" s="11">
        <v>152</v>
      </c>
      <c r="B153" s="12">
        <v>45977</v>
      </c>
      <c r="C153" s="12" t="s">
        <v>71</v>
      </c>
      <c r="D153" s="12" t="s">
        <v>72</v>
      </c>
      <c r="E153" s="12" t="s">
        <v>73</v>
      </c>
      <c r="F153" s="65" t="s">
        <v>74</v>
      </c>
      <c r="G153" s="65" t="s">
        <v>95</v>
      </c>
      <c r="H153" s="68"/>
      <c r="I153" s="68"/>
      <c r="J153" s="68"/>
      <c r="K153">
        <f t="shared" si="2"/>
        <v>1</v>
      </c>
    </row>
    <row r="154" spans="1:11" ht="13.5" thickBot="1" x14ac:dyDescent="0.3">
      <c r="A154" s="11">
        <v>153</v>
      </c>
      <c r="B154" s="12">
        <v>45977</v>
      </c>
      <c r="C154" s="12" t="s">
        <v>71</v>
      </c>
      <c r="D154" s="12" t="s">
        <v>72</v>
      </c>
      <c r="E154" s="12" t="s">
        <v>73</v>
      </c>
      <c r="F154" s="65" t="s">
        <v>74</v>
      </c>
      <c r="G154" s="65" t="s">
        <v>95</v>
      </c>
      <c r="H154" s="68"/>
      <c r="I154" s="68"/>
      <c r="J154" s="68"/>
      <c r="K154">
        <f t="shared" si="2"/>
        <v>1</v>
      </c>
    </row>
    <row r="155" spans="1:11" ht="13.5" thickBot="1" x14ac:dyDescent="0.3">
      <c r="A155" s="11">
        <v>154</v>
      </c>
      <c r="B155" s="12">
        <v>45977</v>
      </c>
      <c r="C155" s="12" t="s">
        <v>71</v>
      </c>
      <c r="D155" s="12" t="s">
        <v>72</v>
      </c>
      <c r="E155" s="12" t="s">
        <v>73</v>
      </c>
      <c r="F155" s="65" t="s">
        <v>74</v>
      </c>
      <c r="G155" s="65" t="s">
        <v>95</v>
      </c>
      <c r="H155" s="68"/>
      <c r="I155" s="68"/>
      <c r="J155" s="68"/>
      <c r="K155">
        <f t="shared" si="2"/>
        <v>1</v>
      </c>
    </row>
    <row r="156" spans="1:11" ht="13.5" thickBot="1" x14ac:dyDescent="0.3">
      <c r="A156" s="11">
        <v>155</v>
      </c>
      <c r="B156" s="12">
        <v>45977</v>
      </c>
      <c r="C156" s="12" t="s">
        <v>71</v>
      </c>
      <c r="D156" s="12" t="s">
        <v>72</v>
      </c>
      <c r="E156" s="12" t="s">
        <v>73</v>
      </c>
      <c r="F156" s="65" t="s">
        <v>74</v>
      </c>
      <c r="G156" s="65" t="s">
        <v>95</v>
      </c>
      <c r="H156" s="68"/>
      <c r="I156" s="68"/>
      <c r="J156" s="68"/>
      <c r="K156">
        <f t="shared" si="2"/>
        <v>1</v>
      </c>
    </row>
    <row r="157" spans="1:11" ht="13.5" thickBot="1" x14ac:dyDescent="0.3">
      <c r="A157" s="11">
        <v>156</v>
      </c>
      <c r="B157" s="12">
        <v>45963</v>
      </c>
      <c r="C157" s="12" t="s">
        <v>71</v>
      </c>
      <c r="D157" s="12" t="s">
        <v>72</v>
      </c>
      <c r="E157" s="12" t="s">
        <v>73</v>
      </c>
      <c r="F157" s="65" t="s">
        <v>142</v>
      </c>
      <c r="G157" s="65" t="s">
        <v>95</v>
      </c>
      <c r="H157" s="68"/>
      <c r="I157" s="68"/>
      <c r="J157" s="68"/>
      <c r="K157">
        <f t="shared" si="2"/>
        <v>1</v>
      </c>
    </row>
    <row r="158" spans="1:11" ht="13.5" thickBot="1" x14ac:dyDescent="0.3">
      <c r="A158" s="11">
        <v>157</v>
      </c>
      <c r="B158" s="12">
        <v>45964</v>
      </c>
      <c r="C158" s="12" t="s">
        <v>71</v>
      </c>
      <c r="D158" s="12" t="s">
        <v>72</v>
      </c>
      <c r="E158" s="12" t="s">
        <v>73</v>
      </c>
      <c r="F158" s="65" t="s">
        <v>142</v>
      </c>
      <c r="G158" s="68"/>
      <c r="H158" s="65" t="s">
        <v>95</v>
      </c>
      <c r="I158" s="68"/>
      <c r="J158" s="68"/>
      <c r="K158">
        <f t="shared" si="2"/>
        <v>2</v>
      </c>
    </row>
    <row r="159" spans="1:11" ht="13.5" thickBot="1" x14ac:dyDescent="0.3">
      <c r="A159" s="11">
        <v>158</v>
      </c>
      <c r="B159" s="12">
        <v>45963</v>
      </c>
      <c r="C159" s="12" t="s">
        <v>71</v>
      </c>
      <c r="D159" s="12" t="s">
        <v>72</v>
      </c>
      <c r="E159" s="12" t="s">
        <v>73</v>
      </c>
      <c r="F159" s="65" t="s">
        <v>142</v>
      </c>
      <c r="G159" s="68"/>
      <c r="H159" s="65" t="s">
        <v>95</v>
      </c>
      <c r="I159" s="68"/>
      <c r="J159" s="68"/>
      <c r="K159">
        <f t="shared" si="2"/>
        <v>2</v>
      </c>
    </row>
    <row r="160" spans="1:11" ht="13.5" thickBot="1" x14ac:dyDescent="0.3">
      <c r="A160" s="11">
        <v>159</v>
      </c>
      <c r="B160" s="12">
        <v>45978</v>
      </c>
      <c r="C160" s="12" t="s">
        <v>71</v>
      </c>
      <c r="D160" s="12" t="s">
        <v>72</v>
      </c>
      <c r="E160" s="12" t="s">
        <v>73</v>
      </c>
      <c r="F160" s="65" t="s">
        <v>142</v>
      </c>
      <c r="G160" s="65" t="s">
        <v>95</v>
      </c>
      <c r="H160" s="68"/>
      <c r="I160" s="68"/>
      <c r="J160" s="68"/>
      <c r="K160">
        <f t="shared" si="2"/>
        <v>1</v>
      </c>
    </row>
    <row r="161" spans="1:11" ht="13.5" thickBot="1" x14ac:dyDescent="0.3">
      <c r="A161" s="11">
        <v>160</v>
      </c>
      <c r="B161" s="12">
        <v>45977</v>
      </c>
      <c r="C161" s="12" t="s">
        <v>71</v>
      </c>
      <c r="D161" s="12" t="s">
        <v>72</v>
      </c>
      <c r="E161" s="12" t="s">
        <v>73</v>
      </c>
      <c r="F161" s="65" t="s">
        <v>142</v>
      </c>
      <c r="G161" s="65" t="s">
        <v>95</v>
      </c>
      <c r="H161" s="68"/>
      <c r="I161" s="68"/>
      <c r="J161" s="68"/>
      <c r="K161">
        <f t="shared" si="2"/>
        <v>1</v>
      </c>
    </row>
    <row r="162" spans="1:11" ht="13.5" thickBot="1" x14ac:dyDescent="0.3">
      <c r="A162" s="11">
        <v>161</v>
      </c>
      <c r="B162" s="12">
        <v>45977</v>
      </c>
      <c r="C162" s="12" t="s">
        <v>71</v>
      </c>
      <c r="D162" s="12" t="s">
        <v>72</v>
      </c>
      <c r="E162" s="12" t="s">
        <v>73</v>
      </c>
      <c r="F162" s="65" t="s">
        <v>142</v>
      </c>
      <c r="G162" s="65" t="s">
        <v>95</v>
      </c>
      <c r="H162" s="68"/>
      <c r="I162" s="68"/>
      <c r="J162" s="68"/>
      <c r="K162">
        <f t="shared" si="2"/>
        <v>1</v>
      </c>
    </row>
    <row r="163" spans="1:11" ht="13.5" thickBot="1" x14ac:dyDescent="0.3">
      <c r="A163" s="11">
        <v>162</v>
      </c>
      <c r="B163" s="12">
        <v>45976</v>
      </c>
      <c r="C163" s="12" t="s">
        <v>71</v>
      </c>
      <c r="D163" s="12" t="s">
        <v>72</v>
      </c>
      <c r="E163" s="12" t="s">
        <v>73</v>
      </c>
      <c r="F163" s="65" t="s">
        <v>142</v>
      </c>
      <c r="G163" s="68"/>
      <c r="H163" s="68"/>
      <c r="I163" s="68"/>
      <c r="J163" s="65" t="s">
        <v>95</v>
      </c>
      <c r="K163">
        <f t="shared" si="2"/>
        <v>4</v>
      </c>
    </row>
    <row r="164" spans="1:11" ht="13.5" thickBot="1" x14ac:dyDescent="0.3">
      <c r="A164" s="11">
        <v>163</v>
      </c>
      <c r="B164" s="12">
        <v>45977</v>
      </c>
      <c r="C164" s="12" t="s">
        <v>71</v>
      </c>
      <c r="D164" s="12" t="s">
        <v>72</v>
      </c>
      <c r="E164" s="12" t="s">
        <v>73</v>
      </c>
      <c r="F164" s="65" t="s">
        <v>142</v>
      </c>
      <c r="G164" s="68"/>
      <c r="H164" s="65" t="s">
        <v>95</v>
      </c>
      <c r="I164" s="68"/>
      <c r="J164" s="68"/>
      <c r="K164">
        <f t="shared" si="2"/>
        <v>2</v>
      </c>
    </row>
    <row r="165" spans="1:11" ht="13.5" thickBot="1" x14ac:dyDescent="0.3">
      <c r="A165" s="11">
        <v>164</v>
      </c>
      <c r="B165" s="12">
        <v>45997</v>
      </c>
      <c r="C165" s="12" t="s">
        <v>71</v>
      </c>
      <c r="D165" s="12" t="s">
        <v>72</v>
      </c>
      <c r="E165" s="12" t="s">
        <v>73</v>
      </c>
      <c r="F165" s="64" t="s">
        <v>274</v>
      </c>
      <c r="G165" s="64" t="s">
        <v>126</v>
      </c>
      <c r="H165" s="67"/>
      <c r="I165" s="67"/>
      <c r="J165" s="67"/>
      <c r="K165">
        <f t="shared" si="2"/>
        <v>1</v>
      </c>
    </row>
    <row r="166" spans="1:11" ht="13.5" thickBot="1" x14ac:dyDescent="0.3">
      <c r="A166" s="11">
        <v>165</v>
      </c>
      <c r="B166" s="12">
        <v>45997</v>
      </c>
      <c r="C166" s="12" t="s">
        <v>71</v>
      </c>
      <c r="D166" s="12" t="s">
        <v>72</v>
      </c>
      <c r="E166" s="12" t="s">
        <v>73</v>
      </c>
      <c r="F166" s="65" t="s">
        <v>274</v>
      </c>
      <c r="G166" s="65" t="s">
        <v>126</v>
      </c>
      <c r="H166" s="68"/>
      <c r="I166" s="68"/>
      <c r="J166" s="68"/>
      <c r="K166">
        <f t="shared" si="2"/>
        <v>1</v>
      </c>
    </row>
    <row r="167" spans="1:11" ht="13.5" thickBot="1" x14ac:dyDescent="0.3">
      <c r="A167" s="11">
        <v>166</v>
      </c>
      <c r="B167" s="12">
        <v>45997</v>
      </c>
      <c r="C167" s="12" t="s">
        <v>71</v>
      </c>
      <c r="D167" s="12" t="s">
        <v>72</v>
      </c>
      <c r="E167" s="12" t="s">
        <v>73</v>
      </c>
      <c r="F167" s="65" t="s">
        <v>274</v>
      </c>
      <c r="G167" s="68"/>
      <c r="H167" s="65" t="s">
        <v>126</v>
      </c>
      <c r="I167" s="68"/>
      <c r="J167" s="68"/>
      <c r="K167">
        <f t="shared" si="2"/>
        <v>2</v>
      </c>
    </row>
    <row r="168" spans="1:11" ht="13.5" thickBot="1" x14ac:dyDescent="0.3">
      <c r="A168" s="11">
        <v>167</v>
      </c>
      <c r="B168" s="12">
        <v>45997</v>
      </c>
      <c r="C168" s="12" t="s">
        <v>71</v>
      </c>
      <c r="D168" s="12" t="s">
        <v>72</v>
      </c>
      <c r="E168" s="12" t="s">
        <v>73</v>
      </c>
      <c r="F168" s="65" t="s">
        <v>274</v>
      </c>
      <c r="G168" s="65" t="s">
        <v>126</v>
      </c>
      <c r="H168" s="68"/>
      <c r="I168" s="68"/>
      <c r="J168" s="68"/>
      <c r="K168">
        <f t="shared" si="2"/>
        <v>1</v>
      </c>
    </row>
    <row r="169" spans="1:11" ht="13.5" thickBot="1" x14ac:dyDescent="0.3">
      <c r="A169" s="11">
        <v>168</v>
      </c>
      <c r="B169" s="12">
        <v>45997</v>
      </c>
      <c r="C169" s="12" t="s">
        <v>71</v>
      </c>
      <c r="D169" s="12" t="s">
        <v>72</v>
      </c>
      <c r="E169" s="12" t="s">
        <v>73</v>
      </c>
      <c r="F169" s="65" t="s">
        <v>274</v>
      </c>
      <c r="G169" s="68"/>
      <c r="H169" s="65" t="s">
        <v>126</v>
      </c>
      <c r="I169" s="68"/>
      <c r="J169" s="68"/>
      <c r="K169">
        <f t="shared" si="2"/>
        <v>2</v>
      </c>
    </row>
    <row r="170" spans="1:11" ht="13.5" thickBot="1" x14ac:dyDescent="0.3">
      <c r="A170" s="11">
        <v>169</v>
      </c>
      <c r="B170" s="12">
        <v>45997</v>
      </c>
      <c r="C170" s="12" t="s">
        <v>71</v>
      </c>
      <c r="D170" s="12" t="s">
        <v>72</v>
      </c>
      <c r="E170" s="12" t="s">
        <v>73</v>
      </c>
      <c r="F170" s="65" t="s">
        <v>274</v>
      </c>
      <c r="G170" s="65" t="s">
        <v>126</v>
      </c>
      <c r="H170" s="68"/>
      <c r="I170" s="68"/>
      <c r="J170" s="68"/>
      <c r="K170">
        <f t="shared" si="2"/>
        <v>1</v>
      </c>
    </row>
    <row r="171" spans="1:11" ht="13.5" thickBot="1" x14ac:dyDescent="0.3">
      <c r="A171" s="11">
        <v>170</v>
      </c>
      <c r="B171" s="12">
        <v>45997</v>
      </c>
      <c r="C171" s="12" t="s">
        <v>71</v>
      </c>
      <c r="D171" s="12" t="s">
        <v>72</v>
      </c>
      <c r="E171" s="12" t="s">
        <v>73</v>
      </c>
      <c r="F171" s="65" t="s">
        <v>274</v>
      </c>
      <c r="G171" s="65" t="s">
        <v>126</v>
      </c>
      <c r="H171" s="68"/>
      <c r="I171" s="68"/>
      <c r="J171" s="68"/>
      <c r="K171">
        <f t="shared" si="2"/>
        <v>1</v>
      </c>
    </row>
    <row r="172" spans="1:11" ht="13.5" thickBot="1" x14ac:dyDescent="0.3">
      <c r="A172" s="11">
        <v>171</v>
      </c>
      <c r="B172" s="12">
        <v>45997</v>
      </c>
      <c r="C172" s="12" t="s">
        <v>71</v>
      </c>
      <c r="D172" s="12" t="s">
        <v>72</v>
      </c>
      <c r="E172" s="12" t="s">
        <v>73</v>
      </c>
      <c r="F172" s="65" t="s">
        <v>274</v>
      </c>
      <c r="G172" s="65" t="s">
        <v>126</v>
      </c>
      <c r="H172" s="68"/>
      <c r="I172" s="68"/>
      <c r="J172" s="68"/>
      <c r="K172">
        <f t="shared" si="2"/>
        <v>1</v>
      </c>
    </row>
    <row r="173" spans="1:11" ht="13.5" thickBot="1" x14ac:dyDescent="0.3">
      <c r="A173" s="11">
        <v>172</v>
      </c>
      <c r="B173" s="12">
        <v>46004</v>
      </c>
      <c r="C173" s="12" t="s">
        <v>71</v>
      </c>
      <c r="D173" s="12" t="s">
        <v>72</v>
      </c>
      <c r="E173" s="12" t="s">
        <v>73</v>
      </c>
      <c r="F173" s="65" t="s">
        <v>111</v>
      </c>
      <c r="G173" s="65" t="s">
        <v>126</v>
      </c>
      <c r="H173" s="68"/>
      <c r="I173" s="68"/>
      <c r="J173" s="68"/>
      <c r="K173">
        <f t="shared" si="2"/>
        <v>1</v>
      </c>
    </row>
    <row r="174" spans="1:11" ht="13.5" thickBot="1" x14ac:dyDescent="0.3">
      <c r="A174" s="11">
        <v>173</v>
      </c>
      <c r="B174" s="12">
        <v>46004</v>
      </c>
      <c r="C174" s="12" t="s">
        <v>71</v>
      </c>
      <c r="D174" s="12" t="s">
        <v>72</v>
      </c>
      <c r="E174" s="12" t="s">
        <v>73</v>
      </c>
      <c r="F174" s="65" t="s">
        <v>111</v>
      </c>
      <c r="G174" s="65" t="s">
        <v>126</v>
      </c>
      <c r="H174" s="68"/>
      <c r="I174" s="68"/>
      <c r="J174" s="68"/>
      <c r="K174">
        <f t="shared" si="2"/>
        <v>1</v>
      </c>
    </row>
    <row r="175" spans="1:11" ht="13.5" thickBot="1" x14ac:dyDescent="0.3">
      <c r="A175" s="11">
        <v>174</v>
      </c>
      <c r="B175" s="12">
        <v>46001</v>
      </c>
      <c r="C175" s="12" t="s">
        <v>71</v>
      </c>
      <c r="D175" s="12" t="s">
        <v>72</v>
      </c>
      <c r="E175" s="12" t="s">
        <v>73</v>
      </c>
      <c r="F175" s="65" t="s">
        <v>111</v>
      </c>
      <c r="G175" s="65" t="s">
        <v>126</v>
      </c>
      <c r="H175" s="68"/>
      <c r="I175" s="68"/>
      <c r="J175" s="68"/>
      <c r="K175">
        <f t="shared" si="2"/>
        <v>1</v>
      </c>
    </row>
    <row r="176" spans="1:11" ht="13.5" thickBot="1" x14ac:dyDescent="0.3">
      <c r="A176" s="11">
        <v>175</v>
      </c>
      <c r="B176" s="12">
        <v>46006</v>
      </c>
      <c r="C176" s="12" t="s">
        <v>71</v>
      </c>
      <c r="D176" s="12" t="s">
        <v>72</v>
      </c>
      <c r="E176" s="12" t="s">
        <v>73</v>
      </c>
      <c r="F176" s="65" t="s">
        <v>111</v>
      </c>
      <c r="G176" s="65" t="s">
        <v>126</v>
      </c>
      <c r="H176" s="68"/>
      <c r="I176" s="68"/>
      <c r="J176" s="68"/>
      <c r="K176">
        <f t="shared" si="2"/>
        <v>1</v>
      </c>
    </row>
    <row r="177" spans="1:11" ht="13.5" thickBot="1" x14ac:dyDescent="0.3">
      <c r="A177" s="11">
        <v>176</v>
      </c>
      <c r="B177" s="12">
        <v>45997</v>
      </c>
      <c r="C177" s="12" t="s">
        <v>71</v>
      </c>
      <c r="D177" s="12" t="s">
        <v>72</v>
      </c>
      <c r="E177" s="12" t="s">
        <v>73</v>
      </c>
      <c r="F177" s="65" t="s">
        <v>111</v>
      </c>
      <c r="G177" s="68"/>
      <c r="H177" s="65" t="s">
        <v>126</v>
      </c>
      <c r="I177" s="68"/>
      <c r="J177" s="68"/>
      <c r="K177">
        <f t="shared" si="2"/>
        <v>2</v>
      </c>
    </row>
    <row r="178" spans="1:11" ht="13.5" thickBot="1" x14ac:dyDescent="0.3">
      <c r="A178" s="11">
        <v>177</v>
      </c>
      <c r="B178" s="12">
        <v>45995</v>
      </c>
      <c r="C178" s="12" t="s">
        <v>71</v>
      </c>
      <c r="D178" s="12" t="s">
        <v>72</v>
      </c>
      <c r="E178" s="12" t="s">
        <v>73</v>
      </c>
      <c r="F178" s="65" t="s">
        <v>111</v>
      </c>
      <c r="G178" s="68"/>
      <c r="H178" s="65" t="s">
        <v>126</v>
      </c>
      <c r="I178" s="68"/>
      <c r="J178" s="68"/>
      <c r="K178">
        <f t="shared" si="2"/>
        <v>2</v>
      </c>
    </row>
    <row r="179" spans="1:11" ht="13.5" thickBot="1" x14ac:dyDescent="0.3">
      <c r="A179" s="11">
        <v>178</v>
      </c>
      <c r="B179" s="12">
        <v>46005</v>
      </c>
      <c r="C179" s="12" t="s">
        <v>71</v>
      </c>
      <c r="D179" s="12" t="s">
        <v>72</v>
      </c>
      <c r="E179" s="12" t="s">
        <v>73</v>
      </c>
      <c r="F179" s="65" t="s">
        <v>111</v>
      </c>
      <c r="G179" s="65" t="s">
        <v>126</v>
      </c>
      <c r="H179" s="68"/>
      <c r="I179" s="68"/>
      <c r="J179" s="68"/>
      <c r="K179">
        <f t="shared" si="2"/>
        <v>1</v>
      </c>
    </row>
    <row r="180" spans="1:11" ht="13.5" thickBot="1" x14ac:dyDescent="0.3">
      <c r="A180" s="11">
        <v>179</v>
      </c>
      <c r="B180" s="12">
        <v>45997</v>
      </c>
      <c r="C180" s="12" t="s">
        <v>71</v>
      </c>
      <c r="D180" s="12" t="s">
        <v>72</v>
      </c>
      <c r="E180" s="12" t="s">
        <v>73</v>
      </c>
      <c r="F180" s="65" t="s">
        <v>111</v>
      </c>
      <c r="G180" s="68"/>
      <c r="H180" s="65" t="s">
        <v>126</v>
      </c>
      <c r="I180" s="68"/>
      <c r="J180" s="68"/>
      <c r="K180">
        <f t="shared" si="2"/>
        <v>2</v>
      </c>
    </row>
    <row r="181" spans="1:11" ht="13.5" thickBot="1" x14ac:dyDescent="0.3">
      <c r="A181" s="11">
        <v>180</v>
      </c>
      <c r="B181" s="12">
        <v>46002</v>
      </c>
      <c r="C181" s="12" t="s">
        <v>71</v>
      </c>
      <c r="D181" s="12" t="s">
        <v>72</v>
      </c>
      <c r="E181" s="12" t="s">
        <v>73</v>
      </c>
      <c r="F181" s="65" t="s">
        <v>111</v>
      </c>
      <c r="G181" s="65" t="s">
        <v>126</v>
      </c>
      <c r="H181" s="68"/>
      <c r="I181" s="68"/>
      <c r="J181" s="68"/>
      <c r="K181">
        <f t="shared" si="2"/>
        <v>1</v>
      </c>
    </row>
    <row r="182" spans="1:11" ht="13.5" thickBot="1" x14ac:dyDescent="0.3">
      <c r="A182" s="11">
        <v>181</v>
      </c>
      <c r="B182" s="12">
        <v>45994</v>
      </c>
      <c r="C182" s="12" t="s">
        <v>71</v>
      </c>
      <c r="D182" s="12" t="s">
        <v>72</v>
      </c>
      <c r="E182" s="12" t="s">
        <v>73</v>
      </c>
      <c r="F182" s="65" t="s">
        <v>111</v>
      </c>
      <c r="G182" s="65" t="s">
        <v>126</v>
      </c>
      <c r="H182" s="68"/>
      <c r="I182" s="68"/>
      <c r="J182" s="68"/>
      <c r="K182">
        <f t="shared" si="2"/>
        <v>1</v>
      </c>
    </row>
    <row r="183" spans="1:11" ht="13.5" thickBot="1" x14ac:dyDescent="0.3">
      <c r="A183" s="11">
        <v>182</v>
      </c>
      <c r="B183" s="12">
        <v>45993</v>
      </c>
      <c r="C183" s="12" t="s">
        <v>71</v>
      </c>
      <c r="D183" s="12" t="s">
        <v>72</v>
      </c>
      <c r="E183" s="12" t="s">
        <v>73</v>
      </c>
      <c r="F183" s="65" t="s">
        <v>111</v>
      </c>
      <c r="G183" s="65" t="s">
        <v>126</v>
      </c>
      <c r="H183" s="68"/>
      <c r="I183" s="68"/>
      <c r="J183" s="68"/>
      <c r="K183">
        <f t="shared" si="2"/>
        <v>1</v>
      </c>
    </row>
    <row r="184" spans="1:11" ht="13.5" thickBot="1" x14ac:dyDescent="0.3">
      <c r="A184" s="11">
        <v>183</v>
      </c>
      <c r="B184" s="12">
        <v>45994</v>
      </c>
      <c r="C184" s="12" t="s">
        <v>71</v>
      </c>
      <c r="D184" s="12" t="s">
        <v>72</v>
      </c>
      <c r="E184" s="12" t="s">
        <v>73</v>
      </c>
      <c r="F184" s="65" t="s">
        <v>111</v>
      </c>
      <c r="G184" s="65" t="s">
        <v>126</v>
      </c>
      <c r="H184" s="68"/>
      <c r="I184" s="68"/>
      <c r="J184" s="68"/>
      <c r="K184">
        <f t="shared" si="2"/>
        <v>1</v>
      </c>
    </row>
    <row r="185" spans="1:11" ht="13" x14ac:dyDescent="0.3">
      <c r="A185" s="11">
        <v>184</v>
      </c>
      <c r="B185" s="22">
        <v>45841</v>
      </c>
      <c r="C185" s="22" t="s">
        <v>71</v>
      </c>
      <c r="D185" s="22" t="s">
        <v>298</v>
      </c>
      <c r="E185" s="22" t="s">
        <v>299</v>
      </c>
      <c r="F185" s="23" t="s">
        <v>300</v>
      </c>
      <c r="G185" s="73">
        <v>1</v>
      </c>
      <c r="H185" s="74"/>
      <c r="I185" s="74"/>
      <c r="J185" s="75"/>
      <c r="K185">
        <f>IF(G185=1,1, IF(H185=1,2, IF(I185=1,3, IF(J185=1,4,9))))</f>
        <v>1</v>
      </c>
    </row>
    <row r="186" spans="1:11" ht="13" x14ac:dyDescent="0.3">
      <c r="A186" s="11">
        <v>185</v>
      </c>
      <c r="B186" s="22">
        <v>45841</v>
      </c>
      <c r="C186" s="22" t="s">
        <v>71</v>
      </c>
      <c r="D186" s="22" t="s">
        <v>298</v>
      </c>
      <c r="E186" s="22" t="s">
        <v>299</v>
      </c>
      <c r="F186" s="23" t="s">
        <v>300</v>
      </c>
      <c r="G186" s="73">
        <v>1</v>
      </c>
      <c r="H186" s="74"/>
      <c r="I186" s="74"/>
      <c r="J186" s="75"/>
      <c r="K186">
        <f t="shared" ref="K186:K249" si="3">IF(G186=1,1, IF(H186=1,2, IF(I186=1,3, IF(J186=1,4,9))))</f>
        <v>1</v>
      </c>
    </row>
    <row r="187" spans="1:11" ht="13" x14ac:dyDescent="0.3">
      <c r="A187" s="11">
        <v>186</v>
      </c>
      <c r="B187" s="22">
        <v>45841</v>
      </c>
      <c r="C187" s="22" t="s">
        <v>71</v>
      </c>
      <c r="D187" s="22" t="s">
        <v>298</v>
      </c>
      <c r="E187" s="22" t="s">
        <v>299</v>
      </c>
      <c r="F187" s="23" t="s">
        <v>300</v>
      </c>
      <c r="G187" s="73">
        <v>1</v>
      </c>
      <c r="H187" s="74"/>
      <c r="I187" s="74"/>
      <c r="J187" s="75"/>
      <c r="K187">
        <f t="shared" si="3"/>
        <v>1</v>
      </c>
    </row>
    <row r="188" spans="1:11" ht="13" x14ac:dyDescent="0.3">
      <c r="A188" s="11">
        <v>187</v>
      </c>
      <c r="B188" s="22">
        <v>45841</v>
      </c>
      <c r="C188" s="22" t="s">
        <v>71</v>
      </c>
      <c r="D188" s="22" t="s">
        <v>298</v>
      </c>
      <c r="E188" s="22" t="s">
        <v>299</v>
      </c>
      <c r="F188" s="23" t="s">
        <v>300</v>
      </c>
      <c r="G188" s="73">
        <v>1</v>
      </c>
      <c r="H188" s="74"/>
      <c r="I188" s="74"/>
      <c r="J188" s="75"/>
      <c r="K188">
        <f t="shared" si="3"/>
        <v>1</v>
      </c>
    </row>
    <row r="189" spans="1:11" ht="13" x14ac:dyDescent="0.3">
      <c r="A189" s="11">
        <v>188</v>
      </c>
      <c r="B189" s="22">
        <v>45841</v>
      </c>
      <c r="C189" s="22" t="s">
        <v>71</v>
      </c>
      <c r="D189" s="22" t="s">
        <v>298</v>
      </c>
      <c r="E189" s="22" t="s">
        <v>299</v>
      </c>
      <c r="F189" s="23" t="s">
        <v>300</v>
      </c>
      <c r="G189" s="73">
        <v>1</v>
      </c>
      <c r="H189" s="74"/>
      <c r="I189" s="74"/>
      <c r="J189" s="75"/>
      <c r="K189">
        <f t="shared" si="3"/>
        <v>1</v>
      </c>
    </row>
    <row r="190" spans="1:11" ht="13" x14ac:dyDescent="0.3">
      <c r="A190" s="11">
        <v>189</v>
      </c>
      <c r="B190" s="22">
        <v>45845</v>
      </c>
      <c r="C190" s="22" t="s">
        <v>71</v>
      </c>
      <c r="D190" s="22" t="s">
        <v>298</v>
      </c>
      <c r="E190" s="22" t="s">
        <v>299</v>
      </c>
      <c r="F190" s="23" t="s">
        <v>300</v>
      </c>
      <c r="G190" s="73">
        <v>1</v>
      </c>
      <c r="H190" s="74"/>
      <c r="I190" s="74"/>
      <c r="J190" s="75"/>
      <c r="K190">
        <f t="shared" si="3"/>
        <v>1</v>
      </c>
    </row>
    <row r="191" spans="1:11" ht="13" x14ac:dyDescent="0.3">
      <c r="A191" s="11">
        <v>190</v>
      </c>
      <c r="B191" s="22">
        <v>45845</v>
      </c>
      <c r="C191" s="22" t="s">
        <v>71</v>
      </c>
      <c r="D191" s="22" t="s">
        <v>298</v>
      </c>
      <c r="E191" s="22" t="s">
        <v>299</v>
      </c>
      <c r="F191" s="23" t="s">
        <v>309</v>
      </c>
      <c r="G191" s="73">
        <v>1</v>
      </c>
      <c r="H191" s="74"/>
      <c r="I191" s="74"/>
      <c r="J191" s="75"/>
      <c r="K191">
        <f t="shared" si="3"/>
        <v>1</v>
      </c>
    </row>
    <row r="192" spans="1:11" ht="13" x14ac:dyDescent="0.3">
      <c r="A192" s="11">
        <v>191</v>
      </c>
      <c r="B192" s="22">
        <v>45848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73">
        <v>1</v>
      </c>
      <c r="H192" s="74"/>
      <c r="I192" s="74"/>
      <c r="J192" s="75"/>
      <c r="K192">
        <f t="shared" si="3"/>
        <v>1</v>
      </c>
    </row>
    <row r="193" spans="1:11" ht="13" x14ac:dyDescent="0.3">
      <c r="A193" s="11">
        <v>192</v>
      </c>
      <c r="B193" s="22">
        <v>45848</v>
      </c>
      <c r="C193" s="22" t="s">
        <v>71</v>
      </c>
      <c r="D193" s="22" t="s">
        <v>298</v>
      </c>
      <c r="E193" s="22" t="s">
        <v>299</v>
      </c>
      <c r="F193" s="23" t="s">
        <v>309</v>
      </c>
      <c r="G193" s="73">
        <v>1</v>
      </c>
      <c r="H193" s="74"/>
      <c r="I193" s="74"/>
      <c r="J193" s="75"/>
      <c r="K193">
        <f t="shared" si="3"/>
        <v>1</v>
      </c>
    </row>
    <row r="194" spans="1:11" ht="13" x14ac:dyDescent="0.3">
      <c r="A194" s="11">
        <v>193</v>
      </c>
      <c r="B194" s="30">
        <v>45851</v>
      </c>
      <c r="C194" s="22" t="s">
        <v>71</v>
      </c>
      <c r="D194" s="22" t="s">
        <v>298</v>
      </c>
      <c r="E194" s="22" t="s">
        <v>299</v>
      </c>
      <c r="F194" s="23" t="s">
        <v>309</v>
      </c>
      <c r="G194" s="73">
        <v>1</v>
      </c>
      <c r="H194" s="74"/>
      <c r="I194" s="74"/>
      <c r="J194" s="75"/>
      <c r="K194">
        <f t="shared" si="3"/>
        <v>1</v>
      </c>
    </row>
    <row r="195" spans="1:11" ht="13" x14ac:dyDescent="0.3">
      <c r="A195" s="11">
        <v>194</v>
      </c>
      <c r="B195" s="30">
        <v>45851</v>
      </c>
      <c r="C195" s="22" t="s">
        <v>71</v>
      </c>
      <c r="D195" s="22" t="s">
        <v>298</v>
      </c>
      <c r="E195" s="22" t="s">
        <v>299</v>
      </c>
      <c r="F195" s="23" t="s">
        <v>309</v>
      </c>
      <c r="G195" s="73">
        <v>1</v>
      </c>
      <c r="H195" s="74"/>
      <c r="I195" s="74"/>
      <c r="J195" s="75"/>
      <c r="K195">
        <f t="shared" si="3"/>
        <v>1</v>
      </c>
    </row>
    <row r="196" spans="1:11" ht="13" x14ac:dyDescent="0.3">
      <c r="A196" s="11">
        <v>195</v>
      </c>
      <c r="B196" s="30">
        <v>45852</v>
      </c>
      <c r="C196" s="22" t="s">
        <v>71</v>
      </c>
      <c r="D196" s="22" t="s">
        <v>298</v>
      </c>
      <c r="E196" s="22" t="s">
        <v>299</v>
      </c>
      <c r="F196" s="23" t="s">
        <v>309</v>
      </c>
      <c r="G196" s="73">
        <v>1</v>
      </c>
      <c r="H196" s="74"/>
      <c r="I196" s="74"/>
      <c r="J196" s="75"/>
      <c r="K196">
        <f t="shared" si="3"/>
        <v>1</v>
      </c>
    </row>
    <row r="197" spans="1:11" ht="13" x14ac:dyDescent="0.3">
      <c r="A197" s="11">
        <v>196</v>
      </c>
      <c r="B197" s="30">
        <v>45852</v>
      </c>
      <c r="C197" s="22" t="s">
        <v>71</v>
      </c>
      <c r="D197" s="22" t="s">
        <v>298</v>
      </c>
      <c r="E197" s="22" t="s">
        <v>299</v>
      </c>
      <c r="F197" s="23" t="s">
        <v>309</v>
      </c>
      <c r="G197" s="73">
        <v>1</v>
      </c>
      <c r="H197" s="74"/>
      <c r="I197" s="74"/>
      <c r="J197" s="75"/>
      <c r="K197">
        <f t="shared" si="3"/>
        <v>1</v>
      </c>
    </row>
    <row r="198" spans="1:11" ht="13" x14ac:dyDescent="0.3">
      <c r="A198" s="11">
        <v>197</v>
      </c>
      <c r="B198" s="30">
        <v>45852</v>
      </c>
      <c r="C198" s="22" t="s">
        <v>71</v>
      </c>
      <c r="D198" s="22" t="s">
        <v>298</v>
      </c>
      <c r="E198" s="22" t="s">
        <v>299</v>
      </c>
      <c r="F198" s="23" t="s">
        <v>300</v>
      </c>
      <c r="G198" s="73">
        <v>1</v>
      </c>
      <c r="H198" s="74"/>
      <c r="I198" s="74"/>
      <c r="J198" s="75"/>
      <c r="K198">
        <f t="shared" si="3"/>
        <v>1</v>
      </c>
    </row>
    <row r="199" spans="1:11" ht="13" x14ac:dyDescent="0.3">
      <c r="A199" s="11">
        <v>198</v>
      </c>
      <c r="B199" s="30">
        <v>45854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73">
        <v>1</v>
      </c>
      <c r="H199" s="74"/>
      <c r="I199" s="74"/>
      <c r="J199" s="75"/>
      <c r="K199">
        <f t="shared" si="3"/>
        <v>1</v>
      </c>
    </row>
    <row r="200" spans="1:11" ht="13" x14ac:dyDescent="0.3">
      <c r="A200" s="11">
        <v>199</v>
      </c>
      <c r="B200" s="30">
        <v>45854</v>
      </c>
      <c r="C200" s="22" t="s">
        <v>71</v>
      </c>
      <c r="D200" s="22" t="s">
        <v>298</v>
      </c>
      <c r="E200" s="22" t="s">
        <v>299</v>
      </c>
      <c r="F200" s="23" t="s">
        <v>300</v>
      </c>
      <c r="G200" s="73">
        <v>1</v>
      </c>
      <c r="H200" s="74"/>
      <c r="I200" s="74"/>
      <c r="J200" s="75"/>
      <c r="K200">
        <f t="shared" si="3"/>
        <v>1</v>
      </c>
    </row>
    <row r="201" spans="1:11" ht="13" x14ac:dyDescent="0.3">
      <c r="A201" s="11">
        <v>200</v>
      </c>
      <c r="B201" s="30">
        <v>45854</v>
      </c>
      <c r="C201" s="22" t="s">
        <v>71</v>
      </c>
      <c r="D201" s="22" t="s">
        <v>298</v>
      </c>
      <c r="E201" s="22" t="s">
        <v>299</v>
      </c>
      <c r="F201" s="23" t="s">
        <v>300</v>
      </c>
      <c r="G201" s="73">
        <v>1</v>
      </c>
      <c r="H201" s="74"/>
      <c r="I201" s="74"/>
      <c r="J201" s="75"/>
      <c r="K201">
        <f t="shared" si="3"/>
        <v>1</v>
      </c>
    </row>
    <row r="202" spans="1:11" ht="13" x14ac:dyDescent="0.3">
      <c r="A202" s="11">
        <v>201</v>
      </c>
      <c r="B202" s="30">
        <v>45854</v>
      </c>
      <c r="C202" s="22" t="s">
        <v>71</v>
      </c>
      <c r="D202" s="22" t="s">
        <v>298</v>
      </c>
      <c r="E202" s="22" t="s">
        <v>299</v>
      </c>
      <c r="F202" s="23" t="s">
        <v>300</v>
      </c>
      <c r="G202" s="73">
        <v>1</v>
      </c>
      <c r="H202" s="74"/>
      <c r="I202" s="74"/>
      <c r="J202" s="75"/>
      <c r="K202">
        <f t="shared" si="3"/>
        <v>1</v>
      </c>
    </row>
    <row r="203" spans="1:11" ht="13" x14ac:dyDescent="0.3">
      <c r="A203" s="11">
        <v>202</v>
      </c>
      <c r="B203" s="30">
        <v>45854</v>
      </c>
      <c r="C203" s="22" t="s">
        <v>71</v>
      </c>
      <c r="D203" s="22" t="s">
        <v>298</v>
      </c>
      <c r="E203" s="22" t="s">
        <v>299</v>
      </c>
      <c r="F203" s="23" t="s">
        <v>300</v>
      </c>
      <c r="G203" s="73">
        <v>1</v>
      </c>
      <c r="H203" s="74"/>
      <c r="I203" s="74"/>
      <c r="J203" s="75"/>
      <c r="K203">
        <f t="shared" si="3"/>
        <v>1</v>
      </c>
    </row>
    <row r="204" spans="1:11" ht="13" x14ac:dyDescent="0.3">
      <c r="A204" s="11">
        <v>203</v>
      </c>
      <c r="B204" s="30">
        <v>45855</v>
      </c>
      <c r="C204" s="22" t="s">
        <v>71</v>
      </c>
      <c r="D204" s="22" t="s">
        <v>298</v>
      </c>
      <c r="E204" s="22" t="s">
        <v>299</v>
      </c>
      <c r="F204" s="23" t="s">
        <v>300</v>
      </c>
      <c r="G204" s="73">
        <v>1</v>
      </c>
      <c r="H204" s="74"/>
      <c r="I204" s="74"/>
      <c r="J204" s="75"/>
      <c r="K204">
        <f t="shared" si="3"/>
        <v>1</v>
      </c>
    </row>
    <row r="205" spans="1:11" ht="13" x14ac:dyDescent="0.3">
      <c r="A205" s="11">
        <v>204</v>
      </c>
      <c r="B205" s="30">
        <v>45857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73">
        <v>1</v>
      </c>
      <c r="H205" s="74"/>
      <c r="I205" s="74"/>
      <c r="J205" s="75"/>
      <c r="K205">
        <f t="shared" si="3"/>
        <v>1</v>
      </c>
    </row>
    <row r="206" spans="1:11" ht="13" x14ac:dyDescent="0.3">
      <c r="A206" s="11">
        <v>205</v>
      </c>
      <c r="B206" s="30">
        <v>45857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73">
        <v>1</v>
      </c>
      <c r="H206" s="74"/>
      <c r="I206" s="74"/>
      <c r="J206" s="75"/>
      <c r="K206">
        <f t="shared" si="3"/>
        <v>1</v>
      </c>
    </row>
    <row r="207" spans="1:11" ht="13" x14ac:dyDescent="0.3">
      <c r="A207" s="11">
        <v>206</v>
      </c>
      <c r="B207" s="30">
        <v>45857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73"/>
      <c r="H207" s="74"/>
      <c r="I207" s="74"/>
      <c r="J207" s="75"/>
      <c r="K207">
        <f t="shared" si="3"/>
        <v>9</v>
      </c>
    </row>
    <row r="208" spans="1:11" ht="13" x14ac:dyDescent="0.3">
      <c r="A208" s="11">
        <v>207</v>
      </c>
      <c r="B208" s="30">
        <v>45864</v>
      </c>
      <c r="C208" s="22" t="s">
        <v>71</v>
      </c>
      <c r="D208" s="22" t="s">
        <v>298</v>
      </c>
      <c r="E208" s="22" t="s">
        <v>299</v>
      </c>
      <c r="F208" s="23" t="s">
        <v>309</v>
      </c>
      <c r="G208" s="73">
        <v>1</v>
      </c>
      <c r="H208" s="74"/>
      <c r="I208" s="74"/>
      <c r="J208" s="75"/>
      <c r="K208">
        <f t="shared" si="3"/>
        <v>1</v>
      </c>
    </row>
    <row r="209" spans="1:11" ht="13" x14ac:dyDescent="0.3">
      <c r="A209" s="11">
        <v>208</v>
      </c>
      <c r="B209" s="30">
        <v>45864</v>
      </c>
      <c r="C209" s="22" t="s">
        <v>71</v>
      </c>
      <c r="D209" s="22" t="s">
        <v>298</v>
      </c>
      <c r="E209" s="22" t="s">
        <v>299</v>
      </c>
      <c r="F209" s="23" t="s">
        <v>309</v>
      </c>
      <c r="G209" s="73">
        <v>1</v>
      </c>
      <c r="H209" s="74"/>
      <c r="I209" s="74"/>
      <c r="J209" s="75"/>
      <c r="K209">
        <f t="shared" si="3"/>
        <v>1</v>
      </c>
    </row>
    <row r="210" spans="1:11" ht="13" x14ac:dyDescent="0.3">
      <c r="A210" s="11">
        <v>209</v>
      </c>
      <c r="B210" s="30">
        <v>45864</v>
      </c>
      <c r="C210" s="22" t="s">
        <v>71</v>
      </c>
      <c r="D210" s="22" t="s">
        <v>298</v>
      </c>
      <c r="E210" s="22" t="s">
        <v>299</v>
      </c>
      <c r="F210" s="23" t="s">
        <v>309</v>
      </c>
      <c r="G210" s="73">
        <v>1</v>
      </c>
      <c r="H210" s="74"/>
      <c r="I210" s="74"/>
      <c r="J210" s="75"/>
      <c r="K210">
        <f t="shared" si="3"/>
        <v>1</v>
      </c>
    </row>
    <row r="211" spans="1:11" ht="13" x14ac:dyDescent="0.3">
      <c r="A211" s="11">
        <v>210</v>
      </c>
      <c r="B211" s="30">
        <v>45864</v>
      </c>
      <c r="C211" s="22" t="s">
        <v>71</v>
      </c>
      <c r="D211" s="22" t="s">
        <v>298</v>
      </c>
      <c r="E211" s="22" t="s">
        <v>299</v>
      </c>
      <c r="F211" s="23" t="s">
        <v>309</v>
      </c>
      <c r="G211" s="73">
        <v>1</v>
      </c>
      <c r="H211" s="74"/>
      <c r="I211" s="74"/>
      <c r="J211" s="75"/>
      <c r="K211">
        <f t="shared" si="3"/>
        <v>1</v>
      </c>
    </row>
    <row r="212" spans="1:11" ht="13" x14ac:dyDescent="0.3">
      <c r="A212" s="11">
        <v>211</v>
      </c>
      <c r="B212" s="30">
        <v>45864</v>
      </c>
      <c r="C212" s="22" t="s">
        <v>71</v>
      </c>
      <c r="D212" s="22" t="s">
        <v>298</v>
      </c>
      <c r="E212" s="22" t="s">
        <v>299</v>
      </c>
      <c r="F212" s="23" t="s">
        <v>309</v>
      </c>
      <c r="G212" s="73">
        <v>1</v>
      </c>
      <c r="H212" s="74"/>
      <c r="I212" s="74"/>
      <c r="J212" s="75"/>
      <c r="K212">
        <f t="shared" si="3"/>
        <v>1</v>
      </c>
    </row>
    <row r="213" spans="1:11" ht="13" x14ac:dyDescent="0.3">
      <c r="A213" s="11">
        <v>212</v>
      </c>
      <c r="B213" s="30">
        <v>45864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73">
        <v>1</v>
      </c>
      <c r="H213" s="74"/>
      <c r="I213" s="74"/>
      <c r="J213" s="75"/>
      <c r="K213">
        <f t="shared" si="3"/>
        <v>1</v>
      </c>
    </row>
    <row r="214" spans="1:11" ht="13" x14ac:dyDescent="0.3">
      <c r="A214" s="11">
        <v>213</v>
      </c>
      <c r="B214" s="30">
        <v>45865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73">
        <v>1</v>
      </c>
      <c r="H214" s="74"/>
      <c r="I214" s="74"/>
      <c r="J214" s="75"/>
      <c r="K214">
        <f t="shared" si="3"/>
        <v>1</v>
      </c>
    </row>
    <row r="215" spans="1:11" ht="13" x14ac:dyDescent="0.3">
      <c r="A215" s="11">
        <v>214</v>
      </c>
      <c r="B215" s="30">
        <v>45865</v>
      </c>
      <c r="C215" s="22" t="s">
        <v>71</v>
      </c>
      <c r="D215" s="22" t="s">
        <v>298</v>
      </c>
      <c r="E215" s="22" t="s">
        <v>299</v>
      </c>
      <c r="F215" s="23" t="s">
        <v>300</v>
      </c>
      <c r="G215" s="73">
        <v>1</v>
      </c>
      <c r="H215" s="74"/>
      <c r="I215" s="74"/>
      <c r="J215" s="75"/>
      <c r="K215">
        <f t="shared" si="3"/>
        <v>1</v>
      </c>
    </row>
    <row r="216" spans="1:11" ht="13" x14ac:dyDescent="0.3">
      <c r="A216" s="11">
        <v>215</v>
      </c>
      <c r="B216" s="30">
        <v>45865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73">
        <v>1</v>
      </c>
      <c r="H216" s="74"/>
      <c r="I216" s="74"/>
      <c r="J216" s="75"/>
      <c r="K216">
        <f t="shared" si="3"/>
        <v>1</v>
      </c>
    </row>
    <row r="217" spans="1:11" ht="13" x14ac:dyDescent="0.3">
      <c r="A217" s="11">
        <v>216</v>
      </c>
      <c r="B217" s="30">
        <v>45866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73">
        <v>1</v>
      </c>
      <c r="H217" s="74"/>
      <c r="I217" s="74"/>
      <c r="J217" s="75"/>
      <c r="K217">
        <f t="shared" si="3"/>
        <v>1</v>
      </c>
    </row>
    <row r="218" spans="1:11" ht="13" x14ac:dyDescent="0.3">
      <c r="A218" s="11">
        <v>217</v>
      </c>
      <c r="B218" s="30">
        <v>45866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73">
        <v>1</v>
      </c>
      <c r="H218" s="74"/>
      <c r="I218" s="74"/>
      <c r="J218" s="75"/>
      <c r="K218">
        <f t="shared" si="3"/>
        <v>1</v>
      </c>
    </row>
    <row r="219" spans="1:11" ht="13" x14ac:dyDescent="0.3">
      <c r="A219" s="11">
        <v>218</v>
      </c>
      <c r="B219" s="30">
        <v>45870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73">
        <v>1</v>
      </c>
      <c r="H219" s="74"/>
      <c r="I219" s="74"/>
      <c r="J219" s="75"/>
      <c r="K219">
        <f t="shared" si="3"/>
        <v>1</v>
      </c>
    </row>
    <row r="220" spans="1:11" ht="13" x14ac:dyDescent="0.3">
      <c r="A220" s="11">
        <v>219</v>
      </c>
      <c r="B220" s="30">
        <v>45870</v>
      </c>
      <c r="C220" s="22" t="s">
        <v>71</v>
      </c>
      <c r="D220" s="22" t="s">
        <v>298</v>
      </c>
      <c r="E220" s="22" t="s">
        <v>299</v>
      </c>
      <c r="F220" s="23" t="s">
        <v>309</v>
      </c>
      <c r="G220" s="73">
        <v>1</v>
      </c>
      <c r="H220" s="74"/>
      <c r="I220" s="74"/>
      <c r="J220" s="75"/>
      <c r="K220">
        <f t="shared" si="3"/>
        <v>1</v>
      </c>
    </row>
    <row r="221" spans="1:11" ht="13" x14ac:dyDescent="0.3">
      <c r="A221" s="11">
        <v>220</v>
      </c>
      <c r="B221" s="30">
        <v>45870</v>
      </c>
      <c r="C221" s="22" t="s">
        <v>71</v>
      </c>
      <c r="D221" s="22" t="s">
        <v>298</v>
      </c>
      <c r="E221" s="22" t="s">
        <v>299</v>
      </c>
      <c r="F221" s="23" t="s">
        <v>309</v>
      </c>
      <c r="G221" s="73">
        <v>1</v>
      </c>
      <c r="H221" s="74"/>
      <c r="I221" s="74"/>
      <c r="J221" s="75"/>
      <c r="K221">
        <f t="shared" si="3"/>
        <v>1</v>
      </c>
    </row>
    <row r="222" spans="1:11" ht="13" x14ac:dyDescent="0.3">
      <c r="A222" s="11">
        <v>221</v>
      </c>
      <c r="B222" s="30">
        <v>45871</v>
      </c>
      <c r="C222" s="22" t="s">
        <v>71</v>
      </c>
      <c r="D222" s="22" t="s">
        <v>298</v>
      </c>
      <c r="E222" s="22" t="s">
        <v>299</v>
      </c>
      <c r="F222" s="23" t="s">
        <v>309</v>
      </c>
      <c r="G222" s="73">
        <v>1</v>
      </c>
      <c r="H222" s="74"/>
      <c r="I222" s="74"/>
      <c r="J222" s="75"/>
      <c r="K222">
        <f t="shared" si="3"/>
        <v>1</v>
      </c>
    </row>
    <row r="223" spans="1:11" ht="13" x14ac:dyDescent="0.3">
      <c r="A223" s="11">
        <v>222</v>
      </c>
      <c r="B223" s="30">
        <v>45871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73">
        <v>1</v>
      </c>
      <c r="H223" s="74"/>
      <c r="I223" s="74"/>
      <c r="J223" s="75"/>
      <c r="K223">
        <f t="shared" si="3"/>
        <v>1</v>
      </c>
    </row>
    <row r="224" spans="1:11" ht="13" x14ac:dyDescent="0.3">
      <c r="A224" s="11">
        <v>223</v>
      </c>
      <c r="B224" s="30">
        <v>45871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73">
        <v>1</v>
      </c>
      <c r="H224" s="74"/>
      <c r="I224" s="74"/>
      <c r="J224" s="75"/>
      <c r="K224">
        <f t="shared" si="3"/>
        <v>1</v>
      </c>
    </row>
    <row r="225" spans="1:11" ht="13" x14ac:dyDescent="0.3">
      <c r="A225" s="11">
        <v>224</v>
      </c>
      <c r="B225" s="30">
        <v>45871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73">
        <v>1</v>
      </c>
      <c r="H225" s="74"/>
      <c r="I225" s="74"/>
      <c r="J225" s="75"/>
      <c r="K225">
        <f t="shared" si="3"/>
        <v>1</v>
      </c>
    </row>
    <row r="226" spans="1:11" ht="13" x14ac:dyDescent="0.3">
      <c r="A226" s="11">
        <v>225</v>
      </c>
      <c r="B226" s="30">
        <v>45871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73">
        <v>1</v>
      </c>
      <c r="H226" s="74"/>
      <c r="I226" s="74"/>
      <c r="J226" s="75"/>
      <c r="K226">
        <f t="shared" si="3"/>
        <v>1</v>
      </c>
    </row>
    <row r="227" spans="1:11" ht="13" x14ac:dyDescent="0.3">
      <c r="A227" s="11">
        <v>226</v>
      </c>
      <c r="B227" s="30">
        <v>45873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73">
        <v>1</v>
      </c>
      <c r="H227" s="74"/>
      <c r="I227" s="74"/>
      <c r="J227" s="75"/>
      <c r="K227">
        <f t="shared" si="3"/>
        <v>1</v>
      </c>
    </row>
    <row r="228" spans="1:11" ht="13" x14ac:dyDescent="0.3">
      <c r="A228" s="11">
        <v>227</v>
      </c>
      <c r="B228" s="30">
        <v>45873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73">
        <v>1</v>
      </c>
      <c r="H228" s="74"/>
      <c r="I228" s="74"/>
      <c r="J228" s="75"/>
      <c r="K228">
        <f t="shared" si="3"/>
        <v>1</v>
      </c>
    </row>
    <row r="229" spans="1:11" ht="13" x14ac:dyDescent="0.3">
      <c r="A229" s="11">
        <v>228</v>
      </c>
      <c r="B229" s="30">
        <v>45873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73">
        <v>1</v>
      </c>
      <c r="H229" s="74"/>
      <c r="I229" s="74"/>
      <c r="J229" s="75"/>
      <c r="K229">
        <f t="shared" si="3"/>
        <v>1</v>
      </c>
    </row>
    <row r="230" spans="1:11" ht="13" x14ac:dyDescent="0.3">
      <c r="A230" s="11">
        <v>229</v>
      </c>
      <c r="B230" s="30">
        <v>45873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73">
        <v>1</v>
      </c>
      <c r="H230" s="74"/>
      <c r="I230" s="74"/>
      <c r="J230" s="75"/>
      <c r="K230">
        <f t="shared" si="3"/>
        <v>1</v>
      </c>
    </row>
    <row r="231" spans="1:11" ht="13" x14ac:dyDescent="0.3">
      <c r="A231" s="11">
        <v>230</v>
      </c>
      <c r="B231" s="30">
        <v>45875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73">
        <v>1</v>
      </c>
      <c r="H231" s="74"/>
      <c r="I231" s="74"/>
      <c r="J231" s="75"/>
      <c r="K231">
        <f t="shared" si="3"/>
        <v>1</v>
      </c>
    </row>
    <row r="232" spans="1:11" ht="13" x14ac:dyDescent="0.3">
      <c r="A232" s="11">
        <v>231</v>
      </c>
      <c r="B232" s="30">
        <v>45875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73">
        <v>1</v>
      </c>
      <c r="H232" s="74"/>
      <c r="I232" s="74"/>
      <c r="J232" s="75"/>
      <c r="K232">
        <f t="shared" si="3"/>
        <v>1</v>
      </c>
    </row>
    <row r="233" spans="1:11" ht="13" x14ac:dyDescent="0.3">
      <c r="A233" s="11">
        <v>232</v>
      </c>
      <c r="B233" s="30">
        <v>45876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73">
        <v>1</v>
      </c>
      <c r="H233" s="74"/>
      <c r="I233" s="74"/>
      <c r="J233" s="75"/>
      <c r="K233">
        <f t="shared" si="3"/>
        <v>1</v>
      </c>
    </row>
    <row r="234" spans="1:11" ht="13" x14ac:dyDescent="0.3">
      <c r="A234" s="11">
        <v>233</v>
      </c>
      <c r="B234" s="30">
        <v>45878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73">
        <v>1</v>
      </c>
      <c r="H234" s="74"/>
      <c r="I234" s="74"/>
      <c r="J234" s="75"/>
      <c r="K234">
        <f t="shared" si="3"/>
        <v>1</v>
      </c>
    </row>
    <row r="235" spans="1:11" ht="13" x14ac:dyDescent="0.3">
      <c r="A235" s="11">
        <v>234</v>
      </c>
      <c r="B235" s="30">
        <v>45878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73">
        <v>1</v>
      </c>
      <c r="H235" s="74"/>
      <c r="I235" s="74"/>
      <c r="J235" s="75"/>
      <c r="K235">
        <f t="shared" si="3"/>
        <v>1</v>
      </c>
    </row>
    <row r="236" spans="1:11" ht="13" x14ac:dyDescent="0.3">
      <c r="A236" s="11">
        <v>235</v>
      </c>
      <c r="B236" s="30">
        <v>45878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73">
        <v>1</v>
      </c>
      <c r="H236" s="74"/>
      <c r="I236" s="74"/>
      <c r="J236" s="75"/>
      <c r="K236">
        <f t="shared" si="3"/>
        <v>1</v>
      </c>
    </row>
    <row r="237" spans="1:11" ht="13" x14ac:dyDescent="0.3">
      <c r="A237" s="11">
        <v>236</v>
      </c>
      <c r="B237" s="30">
        <v>45883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73">
        <v>1</v>
      </c>
      <c r="H237" s="74"/>
      <c r="I237" s="74"/>
      <c r="J237" s="75"/>
      <c r="K237">
        <f t="shared" si="3"/>
        <v>1</v>
      </c>
    </row>
    <row r="238" spans="1:11" ht="13" x14ac:dyDescent="0.3">
      <c r="A238" s="11">
        <v>237</v>
      </c>
      <c r="B238" s="30">
        <v>45883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73">
        <v>1</v>
      </c>
      <c r="H238" s="74"/>
      <c r="I238" s="74"/>
      <c r="J238" s="75"/>
      <c r="K238">
        <f t="shared" si="3"/>
        <v>1</v>
      </c>
    </row>
    <row r="239" spans="1:11" ht="13" x14ac:dyDescent="0.3">
      <c r="A239" s="11">
        <v>238</v>
      </c>
      <c r="B239" s="30">
        <v>45885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73">
        <v>1</v>
      </c>
      <c r="H239" s="74"/>
      <c r="I239" s="74"/>
      <c r="J239" s="75"/>
      <c r="K239">
        <f t="shared" si="3"/>
        <v>1</v>
      </c>
    </row>
    <row r="240" spans="1:11" ht="13" x14ac:dyDescent="0.3">
      <c r="A240" s="11">
        <v>239</v>
      </c>
      <c r="B240" s="30">
        <v>45885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73">
        <v>1</v>
      </c>
      <c r="H240" s="74"/>
      <c r="I240" s="74"/>
      <c r="J240" s="75"/>
      <c r="K240">
        <f t="shared" si="3"/>
        <v>1</v>
      </c>
    </row>
    <row r="241" spans="1:11" ht="13" x14ac:dyDescent="0.3">
      <c r="A241" s="11">
        <v>240</v>
      </c>
      <c r="B241" s="30">
        <v>45885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73">
        <v>1</v>
      </c>
      <c r="H241" s="74"/>
      <c r="I241" s="74"/>
      <c r="J241" s="75"/>
      <c r="K241">
        <f t="shared" si="3"/>
        <v>1</v>
      </c>
    </row>
    <row r="242" spans="1:11" ht="13" x14ac:dyDescent="0.3">
      <c r="A242" s="11">
        <v>241</v>
      </c>
      <c r="B242" s="30">
        <v>45886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73">
        <v>1</v>
      </c>
      <c r="H242" s="74"/>
      <c r="I242" s="74"/>
      <c r="J242" s="75"/>
      <c r="K242">
        <f t="shared" si="3"/>
        <v>1</v>
      </c>
    </row>
    <row r="243" spans="1:11" ht="13" x14ac:dyDescent="0.3">
      <c r="A243" s="11">
        <v>242</v>
      </c>
      <c r="B243" s="30">
        <v>45886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73">
        <v>1</v>
      </c>
      <c r="H243" s="74"/>
      <c r="I243" s="74"/>
      <c r="J243" s="75"/>
      <c r="K243">
        <f t="shared" si="3"/>
        <v>1</v>
      </c>
    </row>
    <row r="244" spans="1:11" ht="13" x14ac:dyDescent="0.3">
      <c r="A244" s="11">
        <v>243</v>
      </c>
      <c r="B244" s="30">
        <v>45886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73">
        <v>1</v>
      </c>
      <c r="H244" s="74"/>
      <c r="I244" s="74"/>
      <c r="J244" s="75"/>
      <c r="K244">
        <f t="shared" si="3"/>
        <v>1</v>
      </c>
    </row>
    <row r="245" spans="1:11" ht="13" x14ac:dyDescent="0.3">
      <c r="A245" s="11">
        <v>244</v>
      </c>
      <c r="B245" s="30">
        <v>45886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73">
        <v>1</v>
      </c>
      <c r="H245" s="74"/>
      <c r="I245" s="74"/>
      <c r="J245" s="75"/>
      <c r="K245">
        <f t="shared" si="3"/>
        <v>1</v>
      </c>
    </row>
    <row r="246" spans="1:11" ht="13" x14ac:dyDescent="0.3">
      <c r="A246" s="11">
        <v>245</v>
      </c>
      <c r="B246" s="30">
        <v>45887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73">
        <v>1</v>
      </c>
      <c r="H246" s="74"/>
      <c r="I246" s="74"/>
      <c r="J246" s="75"/>
      <c r="K246">
        <f t="shared" si="3"/>
        <v>1</v>
      </c>
    </row>
    <row r="247" spans="1:11" ht="13" x14ac:dyDescent="0.3">
      <c r="A247" s="11">
        <v>246</v>
      </c>
      <c r="B247" s="30">
        <v>45887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73">
        <v>1</v>
      </c>
      <c r="H247" s="74"/>
      <c r="I247" s="74"/>
      <c r="J247" s="75"/>
      <c r="K247">
        <f t="shared" si="3"/>
        <v>1</v>
      </c>
    </row>
    <row r="248" spans="1:11" ht="13" x14ac:dyDescent="0.3">
      <c r="A248" s="11">
        <v>247</v>
      </c>
      <c r="B248" s="30">
        <v>45887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73">
        <v>1</v>
      </c>
      <c r="H248" s="74"/>
      <c r="I248" s="74"/>
      <c r="J248" s="75"/>
      <c r="K248">
        <f t="shared" si="3"/>
        <v>1</v>
      </c>
    </row>
    <row r="249" spans="1:11" ht="13" x14ac:dyDescent="0.3">
      <c r="A249" s="11">
        <v>248</v>
      </c>
      <c r="B249" s="30">
        <v>45887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73">
        <v>1</v>
      </c>
      <c r="H249" s="74"/>
      <c r="I249" s="74"/>
      <c r="J249" s="75"/>
      <c r="K249">
        <f t="shared" si="3"/>
        <v>1</v>
      </c>
    </row>
    <row r="250" spans="1:11" ht="13" x14ac:dyDescent="0.3">
      <c r="A250" s="11">
        <v>249</v>
      </c>
      <c r="B250" s="30">
        <v>45887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73">
        <v>1</v>
      </c>
      <c r="H250" s="74"/>
      <c r="I250" s="74"/>
      <c r="J250" s="75"/>
      <c r="K250">
        <f t="shared" ref="K250:K313" si="4">IF(G250=1,1, IF(H250=1,2, IF(I250=1,3, IF(J250=1,4,9))))</f>
        <v>1</v>
      </c>
    </row>
    <row r="251" spans="1:11" ht="13" x14ac:dyDescent="0.3">
      <c r="A251" s="11">
        <v>250</v>
      </c>
      <c r="B251" s="30">
        <v>45887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73">
        <v>1</v>
      </c>
      <c r="H251" s="74"/>
      <c r="I251" s="74"/>
      <c r="J251" s="75"/>
      <c r="K251">
        <f t="shared" si="4"/>
        <v>1</v>
      </c>
    </row>
    <row r="252" spans="1:11" ht="13" x14ac:dyDescent="0.3">
      <c r="A252" s="11">
        <v>251</v>
      </c>
      <c r="B252" s="30">
        <v>45888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73">
        <v>1</v>
      </c>
      <c r="H252" s="74"/>
      <c r="I252" s="74"/>
      <c r="J252" s="75"/>
      <c r="K252">
        <f t="shared" si="4"/>
        <v>1</v>
      </c>
    </row>
    <row r="253" spans="1:11" ht="13" x14ac:dyDescent="0.3">
      <c r="A253" s="11">
        <v>252</v>
      </c>
      <c r="B253" s="30">
        <v>45889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73">
        <v>1</v>
      </c>
      <c r="H253" s="74"/>
      <c r="I253" s="74"/>
      <c r="J253" s="75"/>
      <c r="K253">
        <f t="shared" si="4"/>
        <v>1</v>
      </c>
    </row>
    <row r="254" spans="1:11" ht="13" x14ac:dyDescent="0.3">
      <c r="A254" s="11">
        <v>253</v>
      </c>
      <c r="B254" s="30">
        <v>45889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73">
        <v>1</v>
      </c>
      <c r="H254" s="74"/>
      <c r="I254" s="74"/>
      <c r="J254" s="75"/>
      <c r="K254">
        <f t="shared" si="4"/>
        <v>1</v>
      </c>
    </row>
    <row r="255" spans="1:11" ht="13" x14ac:dyDescent="0.3">
      <c r="A255" s="11">
        <v>254</v>
      </c>
      <c r="B255" s="30">
        <v>45889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73">
        <v>1</v>
      </c>
      <c r="H255" s="74"/>
      <c r="I255" s="74"/>
      <c r="J255" s="75"/>
      <c r="K255">
        <f t="shared" si="4"/>
        <v>1</v>
      </c>
    </row>
    <row r="256" spans="1:11" ht="13" x14ac:dyDescent="0.3">
      <c r="A256" s="11">
        <v>255</v>
      </c>
      <c r="B256" s="81">
        <v>45891</v>
      </c>
      <c r="C256" s="22" t="s">
        <v>71</v>
      </c>
      <c r="D256" s="22" t="s">
        <v>298</v>
      </c>
      <c r="E256" s="22" t="s">
        <v>299</v>
      </c>
      <c r="F256" s="23" t="s">
        <v>300</v>
      </c>
      <c r="G256" s="73">
        <v>1</v>
      </c>
      <c r="H256" s="74"/>
      <c r="I256" s="74"/>
      <c r="J256" s="75"/>
      <c r="K256">
        <f t="shared" si="4"/>
        <v>1</v>
      </c>
    </row>
    <row r="257" spans="1:11" ht="13" x14ac:dyDescent="0.3">
      <c r="A257" s="11">
        <v>256</v>
      </c>
      <c r="B257" s="30">
        <v>45891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73">
        <v>1</v>
      </c>
      <c r="H257" s="74"/>
      <c r="I257" s="74"/>
      <c r="J257" s="75"/>
      <c r="K257">
        <f t="shared" si="4"/>
        <v>1</v>
      </c>
    </row>
    <row r="258" spans="1:11" ht="13" x14ac:dyDescent="0.3">
      <c r="A258" s="11">
        <v>257</v>
      </c>
      <c r="B258" s="30">
        <v>45892</v>
      </c>
      <c r="C258" s="22" t="s">
        <v>71</v>
      </c>
      <c r="D258" s="22" t="s">
        <v>298</v>
      </c>
      <c r="E258" s="22" t="s">
        <v>299</v>
      </c>
      <c r="F258" s="23" t="s">
        <v>300</v>
      </c>
      <c r="G258" s="73">
        <v>1</v>
      </c>
      <c r="H258" s="74"/>
      <c r="I258" s="74"/>
      <c r="J258" s="75"/>
      <c r="K258">
        <f t="shared" si="4"/>
        <v>1</v>
      </c>
    </row>
    <row r="259" spans="1:11" ht="13" x14ac:dyDescent="0.3">
      <c r="A259" s="11">
        <v>258</v>
      </c>
      <c r="B259" s="30">
        <v>45896</v>
      </c>
      <c r="C259" s="22" t="s">
        <v>71</v>
      </c>
      <c r="D259" s="22" t="s">
        <v>298</v>
      </c>
      <c r="E259" s="22" t="s">
        <v>299</v>
      </c>
      <c r="F259" s="23" t="s">
        <v>300</v>
      </c>
      <c r="G259" s="73">
        <v>1</v>
      </c>
      <c r="H259" s="74"/>
      <c r="I259" s="74"/>
      <c r="J259" s="75"/>
      <c r="K259">
        <f t="shared" si="4"/>
        <v>1</v>
      </c>
    </row>
    <row r="260" spans="1:11" ht="13" x14ac:dyDescent="0.3">
      <c r="A260" s="11">
        <v>259</v>
      </c>
      <c r="B260" s="30">
        <v>45896</v>
      </c>
      <c r="C260" s="22" t="s">
        <v>71</v>
      </c>
      <c r="D260" s="22" t="s">
        <v>298</v>
      </c>
      <c r="E260" s="22" t="s">
        <v>299</v>
      </c>
      <c r="F260" s="23" t="s">
        <v>300</v>
      </c>
      <c r="G260" s="73">
        <v>1</v>
      </c>
      <c r="H260" s="74"/>
      <c r="I260" s="74"/>
      <c r="J260" s="75"/>
      <c r="K260">
        <f t="shared" si="4"/>
        <v>1</v>
      </c>
    </row>
    <row r="261" spans="1:11" ht="13" x14ac:dyDescent="0.3">
      <c r="A261" s="11">
        <v>260</v>
      </c>
      <c r="B261" s="30">
        <v>45896</v>
      </c>
      <c r="C261" s="22" t="s">
        <v>71</v>
      </c>
      <c r="D261" s="22" t="s">
        <v>298</v>
      </c>
      <c r="E261" s="22" t="s">
        <v>299</v>
      </c>
      <c r="F261" s="23" t="s">
        <v>300</v>
      </c>
      <c r="G261" s="73">
        <v>1</v>
      </c>
      <c r="H261" s="74"/>
      <c r="I261" s="74"/>
      <c r="J261" s="75"/>
      <c r="K261">
        <f t="shared" si="4"/>
        <v>1</v>
      </c>
    </row>
    <row r="262" spans="1:11" ht="13" x14ac:dyDescent="0.3">
      <c r="A262" s="11">
        <v>261</v>
      </c>
      <c r="B262" s="30">
        <v>45899</v>
      </c>
      <c r="C262" s="22" t="s">
        <v>71</v>
      </c>
      <c r="D262" s="22" t="s">
        <v>298</v>
      </c>
      <c r="E262" s="22" t="s">
        <v>299</v>
      </c>
      <c r="F262" s="23" t="s">
        <v>300</v>
      </c>
      <c r="G262" s="73">
        <v>1</v>
      </c>
      <c r="H262" s="74"/>
      <c r="I262" s="74"/>
      <c r="J262" s="75"/>
      <c r="K262">
        <f t="shared" si="4"/>
        <v>1</v>
      </c>
    </row>
    <row r="263" spans="1:11" ht="13" x14ac:dyDescent="0.3">
      <c r="A263" s="11">
        <v>262</v>
      </c>
      <c r="B263" s="30">
        <v>45899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73">
        <v>1</v>
      </c>
      <c r="H263" s="74"/>
      <c r="I263" s="74"/>
      <c r="J263" s="75"/>
      <c r="K263">
        <f t="shared" si="4"/>
        <v>1</v>
      </c>
    </row>
    <row r="264" spans="1:11" ht="13" x14ac:dyDescent="0.3">
      <c r="A264" s="11">
        <v>263</v>
      </c>
      <c r="B264" s="30">
        <v>45899</v>
      </c>
      <c r="C264" s="22" t="s">
        <v>71</v>
      </c>
      <c r="D264" s="22" t="s">
        <v>298</v>
      </c>
      <c r="E264" s="22" t="s">
        <v>299</v>
      </c>
      <c r="F264" s="23" t="s">
        <v>300</v>
      </c>
      <c r="G264" s="73">
        <v>1</v>
      </c>
      <c r="H264" s="74"/>
      <c r="I264" s="74"/>
      <c r="J264" s="75"/>
      <c r="K264">
        <f t="shared" si="4"/>
        <v>1</v>
      </c>
    </row>
    <row r="265" spans="1:11" ht="13" x14ac:dyDescent="0.3">
      <c r="A265" s="11">
        <v>264</v>
      </c>
      <c r="B265" s="30">
        <v>45902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73">
        <v>1</v>
      </c>
      <c r="H265" s="74"/>
      <c r="I265" s="74"/>
      <c r="J265" s="75"/>
      <c r="K265">
        <f t="shared" si="4"/>
        <v>1</v>
      </c>
    </row>
    <row r="266" spans="1:11" ht="13" x14ac:dyDescent="0.3">
      <c r="A266" s="11">
        <v>265</v>
      </c>
      <c r="B266" s="30">
        <v>45906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73">
        <v>1</v>
      </c>
      <c r="H266" s="74"/>
      <c r="I266" s="74"/>
      <c r="J266" s="75"/>
      <c r="K266">
        <f t="shared" si="4"/>
        <v>1</v>
      </c>
    </row>
    <row r="267" spans="1:11" ht="13" x14ac:dyDescent="0.3">
      <c r="A267" s="11">
        <v>266</v>
      </c>
      <c r="B267" s="30">
        <v>45906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73">
        <v>1</v>
      </c>
      <c r="H267" s="74"/>
      <c r="I267" s="74"/>
      <c r="J267" s="75"/>
      <c r="K267">
        <f t="shared" si="4"/>
        <v>1</v>
      </c>
    </row>
    <row r="268" spans="1:11" ht="13" x14ac:dyDescent="0.3">
      <c r="A268" s="11">
        <v>267</v>
      </c>
      <c r="B268" s="30">
        <v>45919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73">
        <v>1</v>
      </c>
      <c r="H268" s="74"/>
      <c r="I268" s="74"/>
      <c r="J268" s="75"/>
      <c r="K268">
        <f t="shared" si="4"/>
        <v>1</v>
      </c>
    </row>
    <row r="269" spans="1:11" ht="13" x14ac:dyDescent="0.3">
      <c r="A269" s="11">
        <v>268</v>
      </c>
      <c r="B269" s="30">
        <v>45919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73">
        <v>1</v>
      </c>
      <c r="H269" s="74"/>
      <c r="I269" s="74"/>
      <c r="J269" s="75"/>
      <c r="K269">
        <f t="shared" si="4"/>
        <v>1</v>
      </c>
    </row>
    <row r="270" spans="1:11" ht="13" x14ac:dyDescent="0.3">
      <c r="A270" s="11">
        <v>269</v>
      </c>
      <c r="B270" s="30">
        <v>45919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73">
        <v>1</v>
      </c>
      <c r="H270" s="74"/>
      <c r="I270" s="74"/>
      <c r="J270" s="75"/>
      <c r="K270">
        <f t="shared" si="4"/>
        <v>1</v>
      </c>
    </row>
    <row r="271" spans="1:11" ht="13" x14ac:dyDescent="0.3">
      <c r="A271" s="11">
        <v>270</v>
      </c>
      <c r="B271" s="30">
        <v>45920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73">
        <v>1</v>
      </c>
      <c r="H271" s="74"/>
      <c r="I271" s="74"/>
      <c r="J271" s="75"/>
      <c r="K271">
        <f t="shared" si="4"/>
        <v>1</v>
      </c>
    </row>
    <row r="272" spans="1:11" ht="13" x14ac:dyDescent="0.3">
      <c r="A272" s="11">
        <v>271</v>
      </c>
      <c r="B272" s="30">
        <v>45920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73">
        <v>1</v>
      </c>
      <c r="H272" s="74"/>
      <c r="I272" s="74"/>
      <c r="J272" s="75"/>
      <c r="K272">
        <f t="shared" si="4"/>
        <v>1</v>
      </c>
    </row>
    <row r="273" spans="1:11" ht="13" x14ac:dyDescent="0.3">
      <c r="A273" s="11">
        <v>272</v>
      </c>
      <c r="B273" s="81">
        <v>45921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73">
        <v>1</v>
      </c>
      <c r="H273" s="74"/>
      <c r="I273" s="74"/>
      <c r="J273" s="75"/>
      <c r="K273">
        <f t="shared" si="4"/>
        <v>1</v>
      </c>
    </row>
    <row r="274" spans="1:11" ht="13" x14ac:dyDescent="0.3">
      <c r="A274" s="11">
        <v>273</v>
      </c>
      <c r="B274" s="81">
        <v>45921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73">
        <v>1</v>
      </c>
      <c r="H274" s="74"/>
      <c r="I274" s="74"/>
      <c r="J274" s="75"/>
      <c r="K274">
        <f t="shared" si="4"/>
        <v>1</v>
      </c>
    </row>
    <row r="275" spans="1:11" ht="13" x14ac:dyDescent="0.3">
      <c r="A275" s="11">
        <v>274</v>
      </c>
      <c r="B275" s="81">
        <v>45921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73">
        <v>1</v>
      </c>
      <c r="H275" s="74"/>
      <c r="I275" s="74"/>
      <c r="J275" s="75"/>
      <c r="K275">
        <f t="shared" si="4"/>
        <v>1</v>
      </c>
    </row>
    <row r="276" spans="1:11" ht="13" x14ac:dyDescent="0.3">
      <c r="A276" s="11">
        <v>275</v>
      </c>
      <c r="B276" s="81">
        <v>45921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73">
        <v>1</v>
      </c>
      <c r="H276" s="74"/>
      <c r="I276" s="74"/>
      <c r="J276" s="75"/>
      <c r="K276">
        <f t="shared" si="4"/>
        <v>1</v>
      </c>
    </row>
    <row r="277" spans="1:11" ht="13" x14ac:dyDescent="0.3">
      <c r="A277" s="11">
        <v>276</v>
      </c>
      <c r="B277" s="30">
        <v>45922</v>
      </c>
      <c r="C277" s="22" t="s">
        <v>71</v>
      </c>
      <c r="D277" s="22" t="s">
        <v>298</v>
      </c>
      <c r="E277" s="22" t="s">
        <v>299</v>
      </c>
      <c r="F277" s="23" t="s">
        <v>309</v>
      </c>
      <c r="G277" s="73">
        <v>1</v>
      </c>
      <c r="H277" s="74"/>
      <c r="I277" s="74"/>
      <c r="J277" s="75"/>
      <c r="K277">
        <f t="shared" si="4"/>
        <v>1</v>
      </c>
    </row>
    <row r="278" spans="1:11" ht="13" x14ac:dyDescent="0.3">
      <c r="A278" s="11">
        <v>277</v>
      </c>
      <c r="B278" s="30">
        <v>45922</v>
      </c>
      <c r="C278" s="22" t="s">
        <v>71</v>
      </c>
      <c r="D278" s="22" t="s">
        <v>298</v>
      </c>
      <c r="E278" s="22" t="s">
        <v>299</v>
      </c>
      <c r="F278" s="23" t="s">
        <v>309</v>
      </c>
      <c r="G278" s="73">
        <v>1</v>
      </c>
      <c r="H278" s="74"/>
      <c r="I278" s="74"/>
      <c r="J278" s="75"/>
      <c r="K278">
        <f t="shared" si="4"/>
        <v>1</v>
      </c>
    </row>
    <row r="279" spans="1:11" ht="13" x14ac:dyDescent="0.3">
      <c r="A279" s="11">
        <v>278</v>
      </c>
      <c r="B279" s="30">
        <v>45922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73">
        <v>1</v>
      </c>
      <c r="H279" s="74"/>
      <c r="I279" s="74"/>
      <c r="J279" s="75"/>
      <c r="K279">
        <f t="shared" si="4"/>
        <v>1</v>
      </c>
    </row>
    <row r="280" spans="1:11" ht="13" x14ac:dyDescent="0.3">
      <c r="A280" s="11">
        <v>279</v>
      </c>
      <c r="B280" s="30">
        <v>45922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73">
        <v>1</v>
      </c>
      <c r="H280" s="74"/>
      <c r="I280" s="74"/>
      <c r="J280" s="75"/>
      <c r="K280">
        <f t="shared" si="4"/>
        <v>1</v>
      </c>
    </row>
    <row r="281" spans="1:11" ht="13" x14ac:dyDescent="0.3">
      <c r="A281" s="11">
        <v>280</v>
      </c>
      <c r="B281" s="30">
        <v>45922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73">
        <v>1</v>
      </c>
      <c r="H281" s="74"/>
      <c r="I281" s="74"/>
      <c r="J281" s="75"/>
      <c r="K281">
        <f t="shared" si="4"/>
        <v>1</v>
      </c>
    </row>
    <row r="282" spans="1:11" ht="13" x14ac:dyDescent="0.3">
      <c r="A282" s="11">
        <v>281</v>
      </c>
      <c r="B282" s="30">
        <v>45924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73">
        <v>1</v>
      </c>
      <c r="H282" s="74"/>
      <c r="I282" s="74"/>
      <c r="J282" s="75"/>
      <c r="K282">
        <f t="shared" si="4"/>
        <v>1</v>
      </c>
    </row>
    <row r="283" spans="1:11" ht="13" x14ac:dyDescent="0.3">
      <c r="A283" s="11">
        <v>282</v>
      </c>
      <c r="B283" s="30">
        <v>45924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73">
        <v>1</v>
      </c>
      <c r="H283" s="74"/>
      <c r="I283" s="74"/>
      <c r="J283" s="75"/>
      <c r="K283">
        <f t="shared" si="4"/>
        <v>1</v>
      </c>
    </row>
    <row r="284" spans="1:11" ht="13" x14ac:dyDescent="0.3">
      <c r="A284" s="11">
        <v>283</v>
      </c>
      <c r="B284" s="30">
        <v>45924</v>
      </c>
      <c r="C284" s="22" t="s">
        <v>71</v>
      </c>
      <c r="D284" s="22" t="s">
        <v>298</v>
      </c>
      <c r="E284" s="22" t="s">
        <v>299</v>
      </c>
      <c r="F284" s="23" t="s">
        <v>300</v>
      </c>
      <c r="G284" s="73">
        <v>1</v>
      </c>
      <c r="H284" s="74"/>
      <c r="I284" s="74"/>
      <c r="J284" s="75"/>
      <c r="K284">
        <f t="shared" si="4"/>
        <v>1</v>
      </c>
    </row>
    <row r="285" spans="1:11" ht="13" x14ac:dyDescent="0.3">
      <c r="A285" s="11">
        <v>284</v>
      </c>
      <c r="B285" s="30">
        <v>45924</v>
      </c>
      <c r="C285" s="22" t="s">
        <v>71</v>
      </c>
      <c r="D285" s="22" t="s">
        <v>298</v>
      </c>
      <c r="E285" s="22" t="s">
        <v>299</v>
      </c>
      <c r="F285" s="23" t="s">
        <v>300</v>
      </c>
      <c r="G285" s="73">
        <v>1</v>
      </c>
      <c r="H285" s="74"/>
      <c r="I285" s="74"/>
      <c r="J285" s="75"/>
      <c r="K285">
        <f t="shared" si="4"/>
        <v>1</v>
      </c>
    </row>
    <row r="286" spans="1:11" ht="13" x14ac:dyDescent="0.3">
      <c r="A286" s="11">
        <v>285</v>
      </c>
      <c r="B286" s="30">
        <v>45924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73">
        <v>1</v>
      </c>
      <c r="H286" s="74"/>
      <c r="I286" s="74"/>
      <c r="J286" s="75"/>
      <c r="K286">
        <f t="shared" si="4"/>
        <v>1</v>
      </c>
    </row>
    <row r="287" spans="1:11" ht="13" x14ac:dyDescent="0.3">
      <c r="A287" s="11">
        <v>286</v>
      </c>
      <c r="B287" s="30">
        <v>45924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73">
        <v>1</v>
      </c>
      <c r="H287" s="74"/>
      <c r="I287" s="74"/>
      <c r="J287" s="75"/>
      <c r="K287">
        <f t="shared" si="4"/>
        <v>1</v>
      </c>
    </row>
    <row r="288" spans="1:11" ht="13" x14ac:dyDescent="0.3">
      <c r="A288" s="11">
        <v>287</v>
      </c>
      <c r="B288" s="30">
        <v>45924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73">
        <v>1</v>
      </c>
      <c r="H288" s="74"/>
      <c r="I288" s="74"/>
      <c r="J288" s="75"/>
      <c r="K288">
        <f t="shared" si="4"/>
        <v>1</v>
      </c>
    </row>
    <row r="289" spans="1:11" ht="13" x14ac:dyDescent="0.3">
      <c r="A289" s="11">
        <v>288</v>
      </c>
      <c r="B289" s="30">
        <v>45927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73">
        <v>1</v>
      </c>
      <c r="H289" s="74"/>
      <c r="I289" s="74"/>
      <c r="J289" s="75"/>
      <c r="K289">
        <f t="shared" si="4"/>
        <v>1</v>
      </c>
    </row>
    <row r="290" spans="1:11" ht="13" x14ac:dyDescent="0.3">
      <c r="A290" s="11">
        <v>289</v>
      </c>
      <c r="B290" s="30">
        <v>45927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73">
        <v>1</v>
      </c>
      <c r="H290" s="74"/>
      <c r="I290" s="74"/>
      <c r="J290" s="75"/>
      <c r="K290">
        <f t="shared" si="4"/>
        <v>1</v>
      </c>
    </row>
    <row r="291" spans="1:11" ht="13" x14ac:dyDescent="0.3">
      <c r="A291" s="11">
        <v>290</v>
      </c>
      <c r="B291" s="30">
        <v>45927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73">
        <v>1</v>
      </c>
      <c r="H291" s="74"/>
      <c r="I291" s="74"/>
      <c r="J291" s="75"/>
      <c r="K291">
        <f t="shared" si="4"/>
        <v>1</v>
      </c>
    </row>
    <row r="292" spans="1:11" ht="13" x14ac:dyDescent="0.3">
      <c r="A292" s="11">
        <v>291</v>
      </c>
      <c r="B292" s="30">
        <v>45928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73">
        <v>1</v>
      </c>
      <c r="H292" s="74"/>
      <c r="I292" s="74"/>
      <c r="J292" s="75"/>
      <c r="K292">
        <f t="shared" si="4"/>
        <v>1</v>
      </c>
    </row>
    <row r="293" spans="1:11" ht="13" x14ac:dyDescent="0.3">
      <c r="A293" s="11">
        <v>292</v>
      </c>
      <c r="B293" s="30">
        <v>45928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73">
        <v>1</v>
      </c>
      <c r="H293" s="74"/>
      <c r="I293" s="74"/>
      <c r="J293" s="75"/>
      <c r="K293">
        <f t="shared" si="4"/>
        <v>1</v>
      </c>
    </row>
    <row r="294" spans="1:11" ht="13" x14ac:dyDescent="0.3">
      <c r="A294" s="11">
        <v>293</v>
      </c>
      <c r="B294" s="30">
        <v>45928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73">
        <v>1</v>
      </c>
      <c r="H294" s="74"/>
      <c r="I294" s="74"/>
      <c r="J294" s="75"/>
      <c r="K294">
        <f t="shared" si="4"/>
        <v>1</v>
      </c>
    </row>
    <row r="295" spans="1:11" ht="13" x14ac:dyDescent="0.3">
      <c r="A295" s="11">
        <v>294</v>
      </c>
      <c r="B295" s="30">
        <v>45928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73">
        <v>1</v>
      </c>
      <c r="H295" s="74"/>
      <c r="I295" s="74"/>
      <c r="J295" s="75"/>
      <c r="K295">
        <f t="shared" si="4"/>
        <v>1</v>
      </c>
    </row>
    <row r="296" spans="1:11" ht="13" x14ac:dyDescent="0.3">
      <c r="A296" s="11">
        <v>295</v>
      </c>
      <c r="B296" s="30">
        <v>45928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73">
        <v>1</v>
      </c>
      <c r="H296" s="74"/>
      <c r="I296" s="74"/>
      <c r="J296" s="75"/>
      <c r="K296">
        <f t="shared" si="4"/>
        <v>1</v>
      </c>
    </row>
    <row r="297" spans="1:11" ht="13" x14ac:dyDescent="0.3">
      <c r="A297" s="11">
        <v>296</v>
      </c>
      <c r="B297" s="30">
        <v>45933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73">
        <v>1</v>
      </c>
      <c r="H297" s="74"/>
      <c r="I297" s="74"/>
      <c r="J297" s="75"/>
      <c r="K297">
        <f t="shared" si="4"/>
        <v>1</v>
      </c>
    </row>
    <row r="298" spans="1:11" ht="13" x14ac:dyDescent="0.3">
      <c r="A298" s="11">
        <v>297</v>
      </c>
      <c r="B298" s="30">
        <v>45933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73">
        <v>1</v>
      </c>
      <c r="H298" s="74"/>
      <c r="I298" s="74"/>
      <c r="J298" s="75"/>
      <c r="K298">
        <f t="shared" si="4"/>
        <v>1</v>
      </c>
    </row>
    <row r="299" spans="1:11" ht="13" x14ac:dyDescent="0.3">
      <c r="A299" s="11">
        <v>298</v>
      </c>
      <c r="B299" s="30">
        <v>45933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73">
        <v>1</v>
      </c>
      <c r="H299" s="74"/>
      <c r="I299" s="74"/>
      <c r="J299" s="75"/>
      <c r="K299">
        <f t="shared" si="4"/>
        <v>1</v>
      </c>
    </row>
    <row r="300" spans="1:11" ht="13" x14ac:dyDescent="0.3">
      <c r="A300" s="11">
        <v>299</v>
      </c>
      <c r="B300" s="30">
        <v>45933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73">
        <v>1</v>
      </c>
      <c r="H300" s="74"/>
      <c r="I300" s="74"/>
      <c r="J300" s="75"/>
      <c r="K300">
        <f t="shared" si="4"/>
        <v>1</v>
      </c>
    </row>
    <row r="301" spans="1:11" ht="13" x14ac:dyDescent="0.3">
      <c r="A301" s="11">
        <v>300</v>
      </c>
      <c r="B301" s="30">
        <v>45933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73">
        <v>1</v>
      </c>
      <c r="H301" s="74"/>
      <c r="I301" s="74"/>
      <c r="J301" s="75"/>
      <c r="K301">
        <f t="shared" si="4"/>
        <v>1</v>
      </c>
    </row>
    <row r="302" spans="1:11" ht="13" x14ac:dyDescent="0.3">
      <c r="A302" s="11">
        <v>301</v>
      </c>
      <c r="B302" s="30">
        <v>45933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73">
        <v>1</v>
      </c>
      <c r="H302" s="74"/>
      <c r="I302" s="74"/>
      <c r="J302" s="75"/>
      <c r="K302">
        <f t="shared" si="4"/>
        <v>1</v>
      </c>
    </row>
    <row r="303" spans="1:11" ht="13" x14ac:dyDescent="0.3">
      <c r="A303" s="11">
        <v>302</v>
      </c>
      <c r="B303" s="30">
        <v>45933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73">
        <v>1</v>
      </c>
      <c r="H303" s="74"/>
      <c r="I303" s="74"/>
      <c r="J303" s="75"/>
      <c r="K303">
        <f t="shared" si="4"/>
        <v>1</v>
      </c>
    </row>
    <row r="304" spans="1:11" ht="13" x14ac:dyDescent="0.3">
      <c r="A304" s="11">
        <v>303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73">
        <v>1</v>
      </c>
      <c r="H304" s="74"/>
      <c r="I304" s="74"/>
      <c r="J304" s="75"/>
      <c r="K304">
        <f t="shared" si="4"/>
        <v>1</v>
      </c>
    </row>
    <row r="305" spans="1:11" ht="13" x14ac:dyDescent="0.3">
      <c r="A305" s="11">
        <v>304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73">
        <v>1</v>
      </c>
      <c r="H305" s="74"/>
      <c r="I305" s="74"/>
      <c r="J305" s="75"/>
      <c r="K305">
        <f t="shared" si="4"/>
        <v>1</v>
      </c>
    </row>
    <row r="306" spans="1:11" ht="13" x14ac:dyDescent="0.3">
      <c r="A306" s="11">
        <v>305</v>
      </c>
      <c r="B306" s="22">
        <v>45936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73">
        <v>1</v>
      </c>
      <c r="H306" s="74"/>
      <c r="I306" s="74"/>
      <c r="J306" s="75"/>
      <c r="K306">
        <f t="shared" si="4"/>
        <v>1</v>
      </c>
    </row>
    <row r="307" spans="1:11" ht="13" x14ac:dyDescent="0.3">
      <c r="A307" s="11">
        <v>306</v>
      </c>
      <c r="B307" s="22">
        <v>45936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73">
        <v>1</v>
      </c>
      <c r="H307" s="74"/>
      <c r="I307" s="74"/>
      <c r="J307" s="75"/>
      <c r="K307">
        <f t="shared" si="4"/>
        <v>1</v>
      </c>
    </row>
    <row r="308" spans="1:11" ht="13" x14ac:dyDescent="0.3">
      <c r="A308" s="11">
        <v>307</v>
      </c>
      <c r="B308" s="22">
        <v>45939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73">
        <v>1</v>
      </c>
      <c r="H308" s="74"/>
      <c r="I308" s="74"/>
      <c r="J308" s="75"/>
      <c r="K308">
        <f t="shared" si="4"/>
        <v>1</v>
      </c>
    </row>
    <row r="309" spans="1:11" ht="13" x14ac:dyDescent="0.3">
      <c r="A309" s="11">
        <v>308</v>
      </c>
      <c r="B309" s="22">
        <v>45939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73">
        <v>1</v>
      </c>
      <c r="H309" s="74"/>
      <c r="I309" s="74"/>
      <c r="J309" s="75"/>
      <c r="K309">
        <f t="shared" si="4"/>
        <v>1</v>
      </c>
    </row>
    <row r="310" spans="1:11" ht="13" x14ac:dyDescent="0.3">
      <c r="A310" s="11">
        <v>309</v>
      </c>
      <c r="B310" s="22">
        <v>45939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73">
        <v>1</v>
      </c>
      <c r="H310" s="74"/>
      <c r="I310" s="74"/>
      <c r="J310" s="75"/>
      <c r="K310">
        <f t="shared" si="4"/>
        <v>1</v>
      </c>
    </row>
    <row r="311" spans="1:11" ht="13" x14ac:dyDescent="0.3">
      <c r="A311" s="11">
        <v>310</v>
      </c>
      <c r="B311" s="22">
        <v>45939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73">
        <v>1</v>
      </c>
      <c r="H311" s="74"/>
      <c r="I311" s="74"/>
      <c r="J311" s="75"/>
      <c r="K311">
        <f t="shared" si="4"/>
        <v>1</v>
      </c>
    </row>
    <row r="312" spans="1:11" ht="13" x14ac:dyDescent="0.3">
      <c r="A312" s="11">
        <v>311</v>
      </c>
      <c r="B312" s="22">
        <v>45942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73">
        <v>1</v>
      </c>
      <c r="H312" s="74"/>
      <c r="I312" s="74"/>
      <c r="J312" s="75"/>
      <c r="K312">
        <f t="shared" si="4"/>
        <v>1</v>
      </c>
    </row>
    <row r="313" spans="1:11" ht="13" x14ac:dyDescent="0.3">
      <c r="A313" s="11">
        <v>312</v>
      </c>
      <c r="B313" s="22">
        <v>45942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73">
        <v>1</v>
      </c>
      <c r="H313" s="74"/>
      <c r="I313" s="74"/>
      <c r="J313" s="75"/>
      <c r="K313">
        <f t="shared" si="4"/>
        <v>1</v>
      </c>
    </row>
    <row r="314" spans="1:11" ht="13" x14ac:dyDescent="0.3">
      <c r="A314" s="11">
        <v>313</v>
      </c>
      <c r="B314" s="22">
        <v>45942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73">
        <v>1</v>
      </c>
      <c r="H314" s="74"/>
      <c r="I314" s="74"/>
      <c r="J314" s="75"/>
      <c r="K314">
        <f t="shared" ref="K314:K355" si="5">IF(G314=1,1, IF(H314=1,2, IF(I314=1,3, IF(J314=1,4,9))))</f>
        <v>1</v>
      </c>
    </row>
    <row r="315" spans="1:11" ht="13" x14ac:dyDescent="0.3">
      <c r="A315" s="11">
        <v>314</v>
      </c>
      <c r="B315" s="22">
        <v>45942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73">
        <v>1</v>
      </c>
      <c r="H315" s="74"/>
      <c r="I315" s="74"/>
      <c r="J315" s="75"/>
      <c r="K315">
        <f t="shared" si="5"/>
        <v>1</v>
      </c>
    </row>
    <row r="316" spans="1:11" ht="13" x14ac:dyDescent="0.3">
      <c r="A316" s="11">
        <v>315</v>
      </c>
      <c r="B316" s="22">
        <v>45942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73">
        <v>1</v>
      </c>
      <c r="H316" s="74"/>
      <c r="I316" s="74"/>
      <c r="J316" s="75"/>
      <c r="K316">
        <f t="shared" si="5"/>
        <v>1</v>
      </c>
    </row>
    <row r="317" spans="1:11" ht="13" x14ac:dyDescent="0.3">
      <c r="A317" s="11">
        <v>316</v>
      </c>
      <c r="B317" s="22">
        <v>45943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73">
        <v>1</v>
      </c>
      <c r="H317" s="74"/>
      <c r="I317" s="74"/>
      <c r="J317" s="75"/>
      <c r="K317">
        <f t="shared" si="5"/>
        <v>1</v>
      </c>
    </row>
    <row r="318" spans="1:11" ht="13" x14ac:dyDescent="0.3">
      <c r="A318" s="11">
        <v>317</v>
      </c>
      <c r="B318" s="22">
        <v>45943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73">
        <v>1</v>
      </c>
      <c r="H318" s="74"/>
      <c r="I318" s="74"/>
      <c r="J318" s="75"/>
      <c r="K318">
        <f t="shared" si="5"/>
        <v>1</v>
      </c>
    </row>
    <row r="319" spans="1:11" ht="13" x14ac:dyDescent="0.3">
      <c r="A319" s="11">
        <v>318</v>
      </c>
      <c r="B319" s="22">
        <v>45948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73">
        <v>1</v>
      </c>
      <c r="H319" s="74"/>
      <c r="I319" s="74"/>
      <c r="J319" s="75"/>
      <c r="K319">
        <f t="shared" si="5"/>
        <v>1</v>
      </c>
    </row>
    <row r="320" spans="1:11" ht="13" x14ac:dyDescent="0.3">
      <c r="A320" s="11">
        <v>319</v>
      </c>
      <c r="B320" s="22">
        <v>45948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73">
        <v>1</v>
      </c>
      <c r="H320" s="74"/>
      <c r="I320" s="74"/>
      <c r="J320" s="75"/>
      <c r="K320">
        <f t="shared" si="5"/>
        <v>1</v>
      </c>
    </row>
    <row r="321" spans="1:11" ht="13" x14ac:dyDescent="0.3">
      <c r="A321" s="11">
        <v>320</v>
      </c>
      <c r="B321" s="22">
        <v>45951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73">
        <v>1</v>
      </c>
      <c r="H321" s="74"/>
      <c r="I321" s="74"/>
      <c r="J321" s="75"/>
      <c r="K321">
        <f t="shared" si="5"/>
        <v>1</v>
      </c>
    </row>
    <row r="322" spans="1:11" ht="13" x14ac:dyDescent="0.3">
      <c r="A322" s="11">
        <v>321</v>
      </c>
      <c r="B322" s="22">
        <v>45951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73">
        <v>1</v>
      </c>
      <c r="H322" s="74"/>
      <c r="I322" s="74"/>
      <c r="J322" s="75"/>
      <c r="K322">
        <f t="shared" si="5"/>
        <v>1</v>
      </c>
    </row>
    <row r="323" spans="1:11" ht="13" x14ac:dyDescent="0.3">
      <c r="A323" s="11">
        <v>322</v>
      </c>
      <c r="B323" s="22">
        <v>45951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73">
        <v>1</v>
      </c>
      <c r="H323" s="74"/>
      <c r="I323" s="74"/>
      <c r="J323" s="75"/>
      <c r="K323">
        <f t="shared" si="5"/>
        <v>1</v>
      </c>
    </row>
    <row r="324" spans="1:11" ht="13" x14ac:dyDescent="0.3">
      <c r="A324" s="11">
        <v>323</v>
      </c>
      <c r="B324" s="22">
        <v>45952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73">
        <v>1</v>
      </c>
      <c r="H324" s="74"/>
      <c r="I324" s="74"/>
      <c r="J324" s="75"/>
      <c r="K324">
        <f t="shared" si="5"/>
        <v>1</v>
      </c>
    </row>
    <row r="325" spans="1:11" ht="13" x14ac:dyDescent="0.3">
      <c r="A325" s="11">
        <v>324</v>
      </c>
      <c r="B325" s="22">
        <v>45952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73">
        <v>1</v>
      </c>
      <c r="H325" s="74"/>
      <c r="I325" s="74"/>
      <c r="J325" s="75"/>
      <c r="K325">
        <f t="shared" si="5"/>
        <v>1</v>
      </c>
    </row>
    <row r="326" spans="1:11" ht="13" x14ac:dyDescent="0.3">
      <c r="A326" s="11">
        <v>325</v>
      </c>
      <c r="B326" s="22">
        <v>45955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73">
        <v>1</v>
      </c>
      <c r="H326" s="74"/>
      <c r="I326" s="74"/>
      <c r="J326" s="75"/>
      <c r="K326">
        <f t="shared" si="5"/>
        <v>1</v>
      </c>
    </row>
    <row r="327" spans="1:11" ht="13" x14ac:dyDescent="0.3">
      <c r="A327" s="11">
        <v>326</v>
      </c>
      <c r="B327" s="22">
        <v>45955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73">
        <v>1</v>
      </c>
      <c r="H327" s="74"/>
      <c r="I327" s="74"/>
      <c r="J327" s="75"/>
      <c r="K327">
        <f t="shared" si="5"/>
        <v>1</v>
      </c>
    </row>
    <row r="328" spans="1:11" ht="13" x14ac:dyDescent="0.3">
      <c r="A328" s="11">
        <v>327</v>
      </c>
      <c r="B328" s="22">
        <v>45956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73">
        <v>1</v>
      </c>
      <c r="H328" s="74"/>
      <c r="I328" s="74"/>
      <c r="J328" s="75"/>
      <c r="K328">
        <f t="shared" si="5"/>
        <v>1</v>
      </c>
    </row>
    <row r="329" spans="1:11" ht="13" x14ac:dyDescent="0.3">
      <c r="A329" s="11">
        <v>328</v>
      </c>
      <c r="B329" s="22">
        <v>45956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73">
        <v>1</v>
      </c>
      <c r="H329" s="74"/>
      <c r="I329" s="74"/>
      <c r="J329" s="75"/>
      <c r="K329">
        <f t="shared" si="5"/>
        <v>1</v>
      </c>
    </row>
    <row r="330" spans="1:11" ht="13" x14ac:dyDescent="0.3">
      <c r="A330" s="11">
        <v>329</v>
      </c>
      <c r="B330" s="22">
        <v>45956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73">
        <v>1</v>
      </c>
      <c r="H330" s="74"/>
      <c r="I330" s="74"/>
      <c r="J330" s="75"/>
      <c r="K330">
        <f t="shared" si="5"/>
        <v>1</v>
      </c>
    </row>
    <row r="331" spans="1:11" ht="13" x14ac:dyDescent="0.3">
      <c r="A331" s="11">
        <v>330</v>
      </c>
      <c r="B331" s="22">
        <v>45958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73">
        <v>1</v>
      </c>
      <c r="H331" s="74"/>
      <c r="I331" s="74"/>
      <c r="J331" s="75"/>
      <c r="K331">
        <f t="shared" si="5"/>
        <v>1</v>
      </c>
    </row>
    <row r="332" spans="1:11" ht="13" x14ac:dyDescent="0.3">
      <c r="A332" s="11">
        <v>331</v>
      </c>
      <c r="B332" s="22">
        <v>45958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73">
        <v>1</v>
      </c>
      <c r="H332" s="74"/>
      <c r="I332" s="74"/>
      <c r="J332" s="75"/>
      <c r="K332">
        <f t="shared" si="5"/>
        <v>1</v>
      </c>
    </row>
    <row r="333" spans="1:11" ht="13" x14ac:dyDescent="0.3">
      <c r="A333" s="11">
        <v>332</v>
      </c>
      <c r="B333" s="22">
        <v>45958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73">
        <v>1</v>
      </c>
      <c r="H333" s="74"/>
      <c r="I333" s="74"/>
      <c r="J333" s="75"/>
      <c r="K333">
        <f t="shared" si="5"/>
        <v>1</v>
      </c>
    </row>
    <row r="334" spans="1:11" ht="13" x14ac:dyDescent="0.3">
      <c r="A334" s="11">
        <v>333</v>
      </c>
      <c r="B334" s="22">
        <v>45958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73">
        <v>1</v>
      </c>
      <c r="H334" s="74"/>
      <c r="I334" s="74"/>
      <c r="J334" s="75"/>
      <c r="K334">
        <f t="shared" si="5"/>
        <v>1</v>
      </c>
    </row>
    <row r="335" spans="1:11" ht="13" x14ac:dyDescent="0.3">
      <c r="A335" s="11">
        <v>334</v>
      </c>
      <c r="B335" s="22">
        <v>45958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73">
        <v>1</v>
      </c>
      <c r="H335" s="74"/>
      <c r="I335" s="74"/>
      <c r="J335" s="75"/>
      <c r="K335">
        <f t="shared" si="5"/>
        <v>1</v>
      </c>
    </row>
    <row r="336" spans="1:11" ht="13" x14ac:dyDescent="0.3">
      <c r="A336" s="11">
        <v>335</v>
      </c>
      <c r="B336" s="22">
        <v>45958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73">
        <v>1</v>
      </c>
      <c r="H336" s="74"/>
      <c r="I336" s="74"/>
      <c r="J336" s="75"/>
      <c r="K336">
        <f t="shared" si="5"/>
        <v>1</v>
      </c>
    </row>
    <row r="337" spans="1:11" ht="13" x14ac:dyDescent="0.3">
      <c r="A337" s="11">
        <v>336</v>
      </c>
      <c r="B337" s="22">
        <v>45959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73">
        <v>1</v>
      </c>
      <c r="H337" s="74"/>
      <c r="I337" s="74"/>
      <c r="J337" s="75"/>
      <c r="K337">
        <f t="shared" si="5"/>
        <v>1</v>
      </c>
    </row>
    <row r="338" spans="1:11" ht="13" x14ac:dyDescent="0.3">
      <c r="A338" s="11">
        <v>337</v>
      </c>
      <c r="B338" s="22">
        <v>45959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73">
        <v>1</v>
      </c>
      <c r="H338" s="74"/>
      <c r="I338" s="74"/>
      <c r="J338" s="75"/>
      <c r="K338">
        <f t="shared" si="5"/>
        <v>1</v>
      </c>
    </row>
    <row r="339" spans="1:11" ht="13" x14ac:dyDescent="0.3">
      <c r="A339" s="11">
        <v>338</v>
      </c>
      <c r="B339" s="22">
        <v>45959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73">
        <v>1</v>
      </c>
      <c r="H339" s="74"/>
      <c r="I339" s="74"/>
      <c r="J339" s="75"/>
      <c r="K339">
        <f t="shared" si="5"/>
        <v>1</v>
      </c>
    </row>
    <row r="340" spans="1:11" ht="13" x14ac:dyDescent="0.3">
      <c r="A340" s="11">
        <v>339</v>
      </c>
      <c r="B340" s="22">
        <v>45959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73">
        <v>1</v>
      </c>
      <c r="H340" s="74"/>
      <c r="I340" s="74"/>
      <c r="J340" s="75"/>
      <c r="K340">
        <f t="shared" si="5"/>
        <v>1</v>
      </c>
    </row>
    <row r="341" spans="1:11" ht="13" x14ac:dyDescent="0.3">
      <c r="A341" s="11">
        <v>340</v>
      </c>
      <c r="B341" s="30">
        <v>45964</v>
      </c>
      <c r="C341" s="22" t="s">
        <v>71</v>
      </c>
      <c r="D341" s="22" t="s">
        <v>298</v>
      </c>
      <c r="E341" s="22" t="s">
        <v>299</v>
      </c>
      <c r="F341" s="23" t="s">
        <v>309</v>
      </c>
      <c r="G341" s="73">
        <v>1</v>
      </c>
      <c r="H341" s="74"/>
      <c r="I341" s="74"/>
      <c r="J341" s="75"/>
      <c r="K341">
        <f t="shared" si="5"/>
        <v>1</v>
      </c>
    </row>
    <row r="342" spans="1:11" ht="13" x14ac:dyDescent="0.3">
      <c r="A342" s="11">
        <v>341</v>
      </c>
      <c r="B342" s="30">
        <v>45964</v>
      </c>
      <c r="C342" s="22" t="s">
        <v>71</v>
      </c>
      <c r="D342" s="22" t="s">
        <v>298</v>
      </c>
      <c r="E342" s="22" t="s">
        <v>299</v>
      </c>
      <c r="F342" s="23" t="s">
        <v>309</v>
      </c>
      <c r="G342" s="73">
        <v>1</v>
      </c>
      <c r="H342" s="74"/>
      <c r="I342" s="74"/>
      <c r="J342" s="75"/>
      <c r="K342">
        <f t="shared" si="5"/>
        <v>1</v>
      </c>
    </row>
    <row r="343" spans="1:11" ht="13" x14ac:dyDescent="0.3">
      <c r="A343" s="11">
        <v>342</v>
      </c>
      <c r="B343" s="30">
        <v>45964</v>
      </c>
      <c r="C343" s="22" t="s">
        <v>71</v>
      </c>
      <c r="D343" s="22" t="s">
        <v>298</v>
      </c>
      <c r="E343" s="22" t="s">
        <v>299</v>
      </c>
      <c r="F343" s="23" t="s">
        <v>309</v>
      </c>
      <c r="G343" s="73">
        <v>1</v>
      </c>
      <c r="H343" s="74"/>
      <c r="I343" s="74"/>
      <c r="J343" s="75"/>
      <c r="K343">
        <f t="shared" si="5"/>
        <v>1</v>
      </c>
    </row>
    <row r="344" spans="1:11" ht="13" x14ac:dyDescent="0.3">
      <c r="A344" s="11">
        <v>343</v>
      </c>
      <c r="B344" s="30">
        <v>45965</v>
      </c>
      <c r="C344" s="22" t="s">
        <v>71</v>
      </c>
      <c r="D344" s="22" t="s">
        <v>298</v>
      </c>
      <c r="E344" s="22" t="s">
        <v>299</v>
      </c>
      <c r="F344" s="23" t="s">
        <v>309</v>
      </c>
      <c r="G344" s="73">
        <v>1</v>
      </c>
      <c r="H344" s="74"/>
      <c r="I344" s="74"/>
      <c r="J344" s="75"/>
      <c r="K344">
        <f t="shared" si="5"/>
        <v>1</v>
      </c>
    </row>
    <row r="345" spans="1:11" ht="13" x14ac:dyDescent="0.3">
      <c r="A345" s="11">
        <v>344</v>
      </c>
      <c r="B345" s="22">
        <v>45980</v>
      </c>
      <c r="C345" s="22" t="s">
        <v>71</v>
      </c>
      <c r="D345" s="22" t="s">
        <v>298</v>
      </c>
      <c r="E345" s="22" t="s">
        <v>299</v>
      </c>
      <c r="F345" s="23" t="s">
        <v>309</v>
      </c>
      <c r="G345" s="73">
        <v>1</v>
      </c>
      <c r="H345" s="74"/>
      <c r="I345" s="74"/>
      <c r="J345" s="75"/>
      <c r="K345">
        <f t="shared" si="5"/>
        <v>1</v>
      </c>
    </row>
    <row r="346" spans="1:11" ht="13" x14ac:dyDescent="0.3">
      <c r="A346" s="11">
        <v>345</v>
      </c>
      <c r="B346" s="22">
        <v>45980</v>
      </c>
      <c r="C346" s="22" t="s">
        <v>71</v>
      </c>
      <c r="D346" s="22" t="s">
        <v>298</v>
      </c>
      <c r="E346" s="22" t="s">
        <v>299</v>
      </c>
      <c r="F346" s="23" t="s">
        <v>309</v>
      </c>
      <c r="G346" s="73">
        <v>1</v>
      </c>
      <c r="H346" s="74"/>
      <c r="I346" s="74"/>
      <c r="J346" s="75"/>
      <c r="K346">
        <f t="shared" si="5"/>
        <v>1</v>
      </c>
    </row>
    <row r="347" spans="1:11" ht="13" x14ac:dyDescent="0.3">
      <c r="A347" s="11">
        <v>346</v>
      </c>
      <c r="B347" s="22">
        <v>45980</v>
      </c>
      <c r="C347" s="22" t="s">
        <v>71</v>
      </c>
      <c r="D347" s="22" t="s">
        <v>298</v>
      </c>
      <c r="E347" s="22" t="s">
        <v>299</v>
      </c>
      <c r="F347" s="23" t="s">
        <v>309</v>
      </c>
      <c r="G347" s="73">
        <v>1</v>
      </c>
      <c r="H347" s="74"/>
      <c r="I347" s="74"/>
      <c r="J347" s="75"/>
      <c r="K347">
        <f t="shared" si="5"/>
        <v>1</v>
      </c>
    </row>
    <row r="348" spans="1:11" ht="13" x14ac:dyDescent="0.3">
      <c r="A348" s="11">
        <v>347</v>
      </c>
      <c r="B348" s="22">
        <v>45980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73">
        <v>1</v>
      </c>
      <c r="H348" s="74"/>
      <c r="I348" s="74"/>
      <c r="J348" s="75"/>
      <c r="K348">
        <f t="shared" si="5"/>
        <v>1</v>
      </c>
    </row>
    <row r="349" spans="1:11" ht="13" x14ac:dyDescent="0.3">
      <c r="A349" s="11">
        <v>348</v>
      </c>
      <c r="B349" s="22">
        <v>45980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73">
        <v>1</v>
      </c>
      <c r="H349" s="74"/>
      <c r="I349" s="74"/>
      <c r="J349" s="75"/>
      <c r="K349">
        <f t="shared" si="5"/>
        <v>1</v>
      </c>
    </row>
    <row r="350" spans="1:11" ht="13" x14ac:dyDescent="0.3">
      <c r="A350" s="11">
        <v>349</v>
      </c>
      <c r="B350" s="22">
        <v>45980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73">
        <v>1</v>
      </c>
      <c r="H350" s="74"/>
      <c r="I350" s="74"/>
      <c r="J350" s="75"/>
      <c r="K350">
        <f t="shared" si="5"/>
        <v>1</v>
      </c>
    </row>
    <row r="351" spans="1:11" ht="13" x14ac:dyDescent="0.3">
      <c r="A351" s="11">
        <v>350</v>
      </c>
      <c r="B351" s="22">
        <v>45982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73">
        <v>1</v>
      </c>
      <c r="H351" s="74"/>
      <c r="I351" s="74"/>
      <c r="J351" s="75"/>
      <c r="K351">
        <f t="shared" si="5"/>
        <v>1</v>
      </c>
    </row>
    <row r="352" spans="1:11" ht="13" x14ac:dyDescent="0.3">
      <c r="A352" s="11">
        <v>351</v>
      </c>
      <c r="B352" s="22">
        <v>45982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73">
        <v>1</v>
      </c>
      <c r="H352" s="74"/>
      <c r="I352" s="74"/>
      <c r="J352" s="75"/>
      <c r="K352">
        <f t="shared" si="5"/>
        <v>1</v>
      </c>
    </row>
    <row r="353" spans="1:12" ht="13" x14ac:dyDescent="0.3">
      <c r="A353" s="11">
        <v>352</v>
      </c>
      <c r="B353" s="22">
        <v>45982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73">
        <v>1</v>
      </c>
      <c r="H353" s="74"/>
      <c r="I353" s="74"/>
      <c r="J353" s="75"/>
      <c r="K353">
        <f t="shared" si="5"/>
        <v>1</v>
      </c>
    </row>
    <row r="354" spans="1:12" ht="13" x14ac:dyDescent="0.3">
      <c r="A354" s="11">
        <v>353</v>
      </c>
      <c r="B354" s="22">
        <v>45984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73">
        <v>1</v>
      </c>
      <c r="H354" s="74"/>
      <c r="I354" s="74"/>
      <c r="J354" s="75"/>
      <c r="K354">
        <f t="shared" si="5"/>
        <v>1</v>
      </c>
    </row>
    <row r="355" spans="1:12" ht="13" x14ac:dyDescent="0.3">
      <c r="A355" s="11">
        <v>354</v>
      </c>
      <c r="B355" s="22">
        <v>45984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73">
        <v>1</v>
      </c>
      <c r="H355" s="74"/>
      <c r="I355" s="74"/>
      <c r="J355" s="75"/>
      <c r="K355">
        <f t="shared" si="5"/>
        <v>1</v>
      </c>
    </row>
    <row r="358" spans="1:12" ht="12.5" x14ac:dyDescent="0.25">
      <c r="K358" s="34">
        <f>COUNTIF(K2:K355,1)/COUNTIF(K2:K355,"&lt;&gt;9")</f>
        <v>0.86039886039886038</v>
      </c>
      <c r="L358" s="48" t="s">
        <v>580</v>
      </c>
    </row>
    <row r="359" spans="1:12" ht="12.5" x14ac:dyDescent="0.25">
      <c r="K359" s="34">
        <f>COUNTIF(K3:K356,2)/COUNTIF(K3:K356,"&lt;&gt;9")</f>
        <v>0.11965811965811966</v>
      </c>
      <c r="L359" s="48" t="s">
        <v>581</v>
      </c>
    </row>
    <row r="360" spans="1:12" ht="12.5" x14ac:dyDescent="0.25">
      <c r="K360" s="34">
        <f>COUNTIF(K4:K357,3)/COUNTIF(K4:K357,"&lt;&gt;9")</f>
        <v>8.5470085470085479E-3</v>
      </c>
      <c r="L360" s="48" t="s">
        <v>582</v>
      </c>
    </row>
    <row r="361" spans="1:12" ht="12.5" x14ac:dyDescent="0.25">
      <c r="K361" s="34">
        <f>COUNTIF(K5:K358,4)/COUNTIF(K5:K358,"&lt;&gt;9")</f>
        <v>1.1396011396011397E-2</v>
      </c>
      <c r="L361" s="48" t="s">
        <v>583</v>
      </c>
    </row>
    <row r="363" spans="1:12" ht="12.5" x14ac:dyDescent="0.25">
      <c r="H363" t="s">
        <v>584</v>
      </c>
      <c r="K363"/>
    </row>
    <row r="364" spans="1:12" x14ac:dyDescent="0.2">
      <c r="B364" s="87" t="s">
        <v>638</v>
      </c>
    </row>
    <row r="365" spans="1:12" x14ac:dyDescent="0.2">
      <c r="C365" s="87" t="s">
        <v>628</v>
      </c>
    </row>
    <row r="366" spans="1:12" x14ac:dyDescent="0.2">
      <c r="C366" s="87" t="s">
        <v>626</v>
      </c>
      <c r="D366" s="87" t="s">
        <v>627</v>
      </c>
    </row>
    <row r="367" spans="1:12" x14ac:dyDescent="0.2">
      <c r="B367" s="48" t="s">
        <v>73</v>
      </c>
      <c r="C367" s="86" t="s">
        <v>629</v>
      </c>
      <c r="D367" s="86" t="s">
        <v>633</v>
      </c>
      <c r="E367" s="87" t="s">
        <v>645</v>
      </c>
    </row>
    <row r="368" spans="1:12" x14ac:dyDescent="0.2">
      <c r="C368" s="86" t="s">
        <v>630</v>
      </c>
      <c r="D368" s="86" t="s">
        <v>634</v>
      </c>
    </row>
    <row r="369" spans="2:5" x14ac:dyDescent="0.2">
      <c r="C369" s="86" t="s">
        <v>631</v>
      </c>
      <c r="D369" s="86" t="s">
        <v>635</v>
      </c>
    </row>
    <row r="370" spans="2:5" x14ac:dyDescent="0.2">
      <c r="C370" s="86" t="s">
        <v>632</v>
      </c>
      <c r="D370" s="86" t="s">
        <v>636</v>
      </c>
    </row>
    <row r="371" spans="2:5" x14ac:dyDescent="0.2">
      <c r="C371" s="86"/>
      <c r="D371" s="86" t="s">
        <v>631</v>
      </c>
    </row>
    <row r="372" spans="2:5" x14ac:dyDescent="0.2">
      <c r="D372" s="86" t="s">
        <v>637</v>
      </c>
    </row>
    <row r="376" spans="2:5" x14ac:dyDescent="0.2">
      <c r="C376" s="89" t="s">
        <v>639</v>
      </c>
    </row>
    <row r="377" spans="2:5" ht="48" x14ac:dyDescent="0.2">
      <c r="B377" s="93" t="s">
        <v>73</v>
      </c>
      <c r="C377" s="90" t="s">
        <v>640</v>
      </c>
      <c r="D377" s="88" t="s">
        <v>641</v>
      </c>
      <c r="E377" s="91" t="s">
        <v>642</v>
      </c>
    </row>
    <row r="379" spans="2:5" ht="104" x14ac:dyDescent="0.2">
      <c r="B379" s="93" t="s">
        <v>299</v>
      </c>
      <c r="C379" s="92" t="s">
        <v>643</v>
      </c>
      <c r="D379" s="88" t="s">
        <v>644</v>
      </c>
      <c r="E379" s="91" t="s">
        <v>646</v>
      </c>
    </row>
  </sheetData>
  <autoFilter ref="A1:K355" xr:uid="{B49192A3-DA83-44D0-96BF-47DE54F61509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1AC9-56B5-48A5-87DE-9BB04569CC95}">
  <dimension ref="A1:P356"/>
  <sheetViews>
    <sheetView topLeftCell="A346" zoomScale="85" zoomScaleNormal="85" workbookViewId="0">
      <selection activeCell="O356" sqref="O356"/>
    </sheetView>
  </sheetViews>
  <sheetFormatPr baseColWidth="10" defaultRowHeight="12.5" x14ac:dyDescent="0.25"/>
  <cols>
    <col min="6" max="6" width="19.36328125" customWidth="1"/>
  </cols>
  <sheetData>
    <row r="1" spans="1:14" s="48" customFormat="1" ht="63" x14ac:dyDescent="0.2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47" t="s">
        <v>26</v>
      </c>
      <c r="H1" s="47" t="s">
        <v>27</v>
      </c>
      <c r="I1" s="47" t="s">
        <v>28</v>
      </c>
      <c r="J1" s="47" t="s">
        <v>29</v>
      </c>
      <c r="K1" s="47" t="s">
        <v>30</v>
      </c>
      <c r="L1" s="47" t="s">
        <v>31</v>
      </c>
      <c r="M1" s="47" t="s">
        <v>32</v>
      </c>
      <c r="N1" s="47" t="s">
        <v>33</v>
      </c>
    </row>
    <row r="2" spans="1:14" ht="13" x14ac:dyDescent="0.25">
      <c r="A2" s="11">
        <v>1</v>
      </c>
      <c r="B2" s="12">
        <v>45844</v>
      </c>
      <c r="C2" s="12" t="s">
        <v>71</v>
      </c>
      <c r="D2" s="12" t="s">
        <v>72</v>
      </c>
      <c r="E2" s="12" t="s">
        <v>73</v>
      </c>
      <c r="F2" s="11" t="s">
        <v>74</v>
      </c>
      <c r="G2" s="11">
        <v>4</v>
      </c>
      <c r="H2" s="11">
        <v>4</v>
      </c>
      <c r="I2" s="11">
        <v>4</v>
      </c>
      <c r="J2" s="11">
        <v>4</v>
      </c>
      <c r="K2" s="11">
        <v>4</v>
      </c>
      <c r="L2" s="11">
        <v>4</v>
      </c>
      <c r="M2" s="11">
        <v>4</v>
      </c>
      <c r="N2" s="11">
        <v>4</v>
      </c>
    </row>
    <row r="3" spans="1:14" ht="13" x14ac:dyDescent="0.25">
      <c r="A3" s="11">
        <v>2</v>
      </c>
      <c r="B3" s="12">
        <v>45844</v>
      </c>
      <c r="C3" s="12" t="s">
        <v>71</v>
      </c>
      <c r="D3" s="12" t="s">
        <v>72</v>
      </c>
      <c r="E3" s="12" t="s">
        <v>73</v>
      </c>
      <c r="F3" s="11" t="s">
        <v>74</v>
      </c>
      <c r="G3" s="11">
        <v>4</v>
      </c>
      <c r="H3" s="11">
        <v>4</v>
      </c>
      <c r="I3" s="11">
        <v>4</v>
      </c>
      <c r="J3" s="11">
        <v>4</v>
      </c>
      <c r="K3" s="11">
        <v>3</v>
      </c>
      <c r="L3" s="11">
        <v>3</v>
      </c>
      <c r="M3" s="11">
        <v>4</v>
      </c>
      <c r="N3" s="11">
        <v>4</v>
      </c>
    </row>
    <row r="4" spans="1:14" ht="13" x14ac:dyDescent="0.25">
      <c r="A4" s="11">
        <v>3</v>
      </c>
      <c r="B4" s="12">
        <v>45844</v>
      </c>
      <c r="C4" s="12" t="s">
        <v>71</v>
      </c>
      <c r="D4" s="12" t="s">
        <v>72</v>
      </c>
      <c r="E4" s="12" t="s">
        <v>73</v>
      </c>
      <c r="F4" s="11" t="s">
        <v>74</v>
      </c>
      <c r="G4" s="11">
        <v>4</v>
      </c>
      <c r="H4" s="11">
        <v>4</v>
      </c>
      <c r="I4" s="11">
        <v>4</v>
      </c>
      <c r="J4" s="11">
        <v>4</v>
      </c>
      <c r="K4" s="11">
        <v>4</v>
      </c>
      <c r="L4" s="11">
        <v>4</v>
      </c>
      <c r="M4" s="11">
        <v>4</v>
      </c>
      <c r="N4" s="11">
        <v>4</v>
      </c>
    </row>
    <row r="5" spans="1:14" ht="13" x14ac:dyDescent="0.25">
      <c r="A5" s="11">
        <v>4</v>
      </c>
      <c r="B5" s="12">
        <v>45844</v>
      </c>
      <c r="C5" s="12" t="s">
        <v>71</v>
      </c>
      <c r="D5" s="12" t="s">
        <v>72</v>
      </c>
      <c r="E5" s="12" t="s">
        <v>73</v>
      </c>
      <c r="F5" s="11" t="s">
        <v>74</v>
      </c>
      <c r="G5" s="11">
        <v>4</v>
      </c>
      <c r="H5" s="11">
        <v>4</v>
      </c>
      <c r="I5" s="11">
        <v>4</v>
      </c>
      <c r="J5" s="11">
        <v>4</v>
      </c>
      <c r="K5" s="11">
        <v>4</v>
      </c>
      <c r="L5" s="11">
        <v>4</v>
      </c>
      <c r="M5" s="11">
        <v>4</v>
      </c>
      <c r="N5" s="11">
        <v>4</v>
      </c>
    </row>
    <row r="6" spans="1:14" ht="13" x14ac:dyDescent="0.25">
      <c r="A6" s="11">
        <v>5</v>
      </c>
      <c r="B6" s="12">
        <v>45843</v>
      </c>
      <c r="C6" s="12" t="s">
        <v>71</v>
      </c>
      <c r="D6" s="12" t="s">
        <v>72</v>
      </c>
      <c r="E6" s="12" t="s">
        <v>73</v>
      </c>
      <c r="F6" s="11" t="s">
        <v>74</v>
      </c>
      <c r="G6" s="11">
        <v>4</v>
      </c>
      <c r="H6" s="11">
        <v>3</v>
      </c>
      <c r="I6" s="11">
        <v>4</v>
      </c>
      <c r="J6" s="11">
        <v>4</v>
      </c>
      <c r="K6" s="11">
        <v>2</v>
      </c>
      <c r="L6" s="11">
        <v>3</v>
      </c>
      <c r="M6" s="11">
        <v>4</v>
      </c>
      <c r="N6" s="11">
        <v>2</v>
      </c>
    </row>
    <row r="7" spans="1:14" ht="13" x14ac:dyDescent="0.25">
      <c r="A7" s="11">
        <v>6</v>
      </c>
      <c r="B7" s="12">
        <v>45843</v>
      </c>
      <c r="C7" s="12" t="s">
        <v>71</v>
      </c>
      <c r="D7" s="12" t="s">
        <v>72</v>
      </c>
      <c r="E7" s="12" t="s">
        <v>73</v>
      </c>
      <c r="F7" s="11" t="s">
        <v>74</v>
      </c>
      <c r="G7" s="11">
        <v>4</v>
      </c>
      <c r="H7" s="11">
        <v>4</v>
      </c>
      <c r="I7" s="11">
        <v>4</v>
      </c>
      <c r="J7" s="11">
        <v>4</v>
      </c>
      <c r="K7" s="11">
        <v>4</v>
      </c>
      <c r="L7" s="11">
        <v>3</v>
      </c>
      <c r="M7" s="11">
        <v>4</v>
      </c>
      <c r="N7" s="11">
        <v>3</v>
      </c>
    </row>
    <row r="8" spans="1:14" ht="13" x14ac:dyDescent="0.25">
      <c r="A8" s="11">
        <v>7</v>
      </c>
      <c r="B8" s="12">
        <v>45843</v>
      </c>
      <c r="C8" s="12" t="s">
        <v>71</v>
      </c>
      <c r="D8" s="12" t="s">
        <v>72</v>
      </c>
      <c r="E8" s="12" t="s">
        <v>73</v>
      </c>
      <c r="F8" s="11" t="s">
        <v>74</v>
      </c>
      <c r="G8" s="11">
        <v>4</v>
      </c>
      <c r="H8" s="11">
        <v>9</v>
      </c>
      <c r="I8" s="11">
        <v>9</v>
      </c>
      <c r="J8" s="11">
        <v>9</v>
      </c>
      <c r="K8" s="11">
        <v>9</v>
      </c>
      <c r="L8" s="11">
        <v>9</v>
      </c>
      <c r="M8" s="11">
        <v>9</v>
      </c>
      <c r="N8" s="11">
        <v>9</v>
      </c>
    </row>
    <row r="9" spans="1:14" ht="13" x14ac:dyDescent="0.25">
      <c r="A9" s="11">
        <v>8</v>
      </c>
      <c r="B9" s="12">
        <v>45844</v>
      </c>
      <c r="C9" s="12" t="s">
        <v>71</v>
      </c>
      <c r="D9" s="12" t="s">
        <v>72</v>
      </c>
      <c r="E9" s="12" t="s">
        <v>73</v>
      </c>
      <c r="F9" s="11" t="s">
        <v>74</v>
      </c>
      <c r="G9" s="11">
        <v>4</v>
      </c>
      <c r="H9" s="11">
        <v>3</v>
      </c>
      <c r="I9" s="11">
        <v>3</v>
      </c>
      <c r="J9" s="11">
        <v>4</v>
      </c>
      <c r="K9" s="11">
        <v>3</v>
      </c>
      <c r="L9" s="11">
        <v>3</v>
      </c>
      <c r="M9" s="11">
        <v>4</v>
      </c>
      <c r="N9" s="11">
        <v>4</v>
      </c>
    </row>
    <row r="10" spans="1:14" ht="13" x14ac:dyDescent="0.25">
      <c r="A10" s="11">
        <v>9</v>
      </c>
      <c r="B10" s="12">
        <v>45855</v>
      </c>
      <c r="C10" s="12" t="s">
        <v>71</v>
      </c>
      <c r="D10" s="12" t="s">
        <v>72</v>
      </c>
      <c r="E10" s="12" t="s">
        <v>73</v>
      </c>
      <c r="F10" s="11" t="s">
        <v>74</v>
      </c>
      <c r="G10" s="11">
        <v>4</v>
      </c>
      <c r="H10" s="11">
        <v>4</v>
      </c>
      <c r="I10" s="11">
        <v>4</v>
      </c>
      <c r="J10" s="11">
        <v>4</v>
      </c>
      <c r="K10" s="11">
        <v>3</v>
      </c>
      <c r="L10" s="11">
        <v>3</v>
      </c>
      <c r="M10" s="11">
        <v>4</v>
      </c>
      <c r="N10" s="11">
        <v>4</v>
      </c>
    </row>
    <row r="11" spans="1:14" ht="13" x14ac:dyDescent="0.25">
      <c r="A11" s="11">
        <v>10</v>
      </c>
      <c r="B11" s="12">
        <v>45855</v>
      </c>
      <c r="C11" s="12" t="s">
        <v>71</v>
      </c>
      <c r="D11" s="12" t="s">
        <v>72</v>
      </c>
      <c r="E11" s="12" t="s">
        <v>73</v>
      </c>
      <c r="F11" s="11" t="s">
        <v>74</v>
      </c>
      <c r="G11" s="11">
        <v>4</v>
      </c>
      <c r="H11" s="11">
        <v>9</v>
      </c>
      <c r="I11" s="11">
        <v>2</v>
      </c>
      <c r="J11" s="11">
        <v>9</v>
      </c>
      <c r="K11" s="11">
        <v>9</v>
      </c>
      <c r="L11" s="11">
        <v>3</v>
      </c>
      <c r="M11" s="11">
        <v>9</v>
      </c>
      <c r="N11" s="11">
        <v>4</v>
      </c>
    </row>
    <row r="12" spans="1:14" ht="13" x14ac:dyDescent="0.25">
      <c r="A12" s="11">
        <v>11</v>
      </c>
      <c r="B12" s="12">
        <v>45855</v>
      </c>
      <c r="C12" s="12" t="s">
        <v>71</v>
      </c>
      <c r="D12" s="12" t="s">
        <v>72</v>
      </c>
      <c r="E12" s="12" t="s">
        <v>73</v>
      </c>
      <c r="F12" s="11" t="s">
        <v>74</v>
      </c>
      <c r="G12" s="11">
        <v>4</v>
      </c>
      <c r="H12" s="11">
        <v>3</v>
      </c>
      <c r="I12" s="11">
        <v>3</v>
      </c>
      <c r="J12" s="11">
        <v>4</v>
      </c>
      <c r="K12" s="11">
        <v>3</v>
      </c>
      <c r="L12" s="11">
        <v>3</v>
      </c>
      <c r="M12" s="11">
        <v>4</v>
      </c>
      <c r="N12" s="11">
        <v>2</v>
      </c>
    </row>
    <row r="13" spans="1:14" ht="13" x14ac:dyDescent="0.25">
      <c r="A13" s="11">
        <v>12</v>
      </c>
      <c r="B13" s="12">
        <v>45855</v>
      </c>
      <c r="C13" s="12" t="s">
        <v>71</v>
      </c>
      <c r="D13" s="12" t="s">
        <v>72</v>
      </c>
      <c r="E13" s="12" t="s">
        <v>73</v>
      </c>
      <c r="F13" s="11" t="s">
        <v>74</v>
      </c>
      <c r="G13" s="11">
        <v>4</v>
      </c>
      <c r="H13" s="11">
        <v>4</v>
      </c>
      <c r="I13" s="11">
        <v>4</v>
      </c>
      <c r="J13" s="11">
        <v>4</v>
      </c>
      <c r="K13" s="11">
        <v>2</v>
      </c>
      <c r="L13" s="11">
        <v>3</v>
      </c>
      <c r="M13" s="11">
        <v>4</v>
      </c>
      <c r="N13" s="11">
        <v>4</v>
      </c>
    </row>
    <row r="14" spans="1:14" ht="13" x14ac:dyDescent="0.25">
      <c r="A14" s="11">
        <v>13</v>
      </c>
      <c r="B14" s="12">
        <v>45847</v>
      </c>
      <c r="C14" s="12" t="s">
        <v>71</v>
      </c>
      <c r="D14" s="12" t="s">
        <v>72</v>
      </c>
      <c r="E14" s="12" t="s">
        <v>73</v>
      </c>
      <c r="F14" s="11" t="s">
        <v>93</v>
      </c>
      <c r="G14" s="11">
        <v>4</v>
      </c>
      <c r="H14" s="11">
        <v>4</v>
      </c>
      <c r="I14" s="11">
        <v>4</v>
      </c>
      <c r="J14" s="11">
        <v>4</v>
      </c>
      <c r="K14" s="11">
        <v>4</v>
      </c>
      <c r="L14" s="11">
        <v>4</v>
      </c>
      <c r="M14" s="11">
        <v>4</v>
      </c>
      <c r="N14" s="11">
        <v>4</v>
      </c>
    </row>
    <row r="15" spans="1:14" ht="13" x14ac:dyDescent="0.25">
      <c r="A15" s="11">
        <v>14</v>
      </c>
      <c r="B15" s="12">
        <v>45847</v>
      </c>
      <c r="C15" s="12" t="s">
        <v>71</v>
      </c>
      <c r="D15" s="12" t="s">
        <v>72</v>
      </c>
      <c r="E15" s="12" t="s">
        <v>73</v>
      </c>
      <c r="F15" s="11" t="s">
        <v>93</v>
      </c>
      <c r="G15" s="11">
        <v>4</v>
      </c>
      <c r="H15" s="11">
        <v>4</v>
      </c>
      <c r="I15" s="11">
        <v>4</v>
      </c>
      <c r="J15" s="11">
        <v>4</v>
      </c>
      <c r="K15" s="11">
        <v>4</v>
      </c>
      <c r="L15" s="11">
        <v>4</v>
      </c>
      <c r="M15" s="11">
        <v>4</v>
      </c>
      <c r="N15" s="11">
        <v>4</v>
      </c>
    </row>
    <row r="16" spans="1:14" ht="13" x14ac:dyDescent="0.25">
      <c r="A16" s="11">
        <v>15</v>
      </c>
      <c r="B16" s="12">
        <v>45847</v>
      </c>
      <c r="C16" s="12" t="s">
        <v>71</v>
      </c>
      <c r="D16" s="12" t="s">
        <v>72</v>
      </c>
      <c r="E16" s="12" t="s">
        <v>73</v>
      </c>
      <c r="F16" s="11" t="s">
        <v>93</v>
      </c>
      <c r="G16" s="11">
        <v>4</v>
      </c>
      <c r="H16" s="11">
        <v>3</v>
      </c>
      <c r="I16" s="11">
        <v>4</v>
      </c>
      <c r="J16" s="11">
        <v>4</v>
      </c>
      <c r="K16" s="11">
        <v>4</v>
      </c>
      <c r="L16" s="11">
        <v>4</v>
      </c>
      <c r="M16" s="11">
        <v>4</v>
      </c>
      <c r="N16" s="11">
        <v>4</v>
      </c>
    </row>
    <row r="17" spans="1:14" ht="13" x14ac:dyDescent="0.25">
      <c r="A17" s="11">
        <v>16</v>
      </c>
      <c r="B17" s="12">
        <v>45847</v>
      </c>
      <c r="C17" s="12" t="s">
        <v>71</v>
      </c>
      <c r="D17" s="12" t="s">
        <v>72</v>
      </c>
      <c r="E17" s="12" t="s">
        <v>73</v>
      </c>
      <c r="F17" s="11" t="s">
        <v>93</v>
      </c>
      <c r="G17" s="11">
        <v>4</v>
      </c>
      <c r="H17" s="11">
        <v>4</v>
      </c>
      <c r="I17" s="11">
        <v>4</v>
      </c>
      <c r="J17" s="11">
        <v>4</v>
      </c>
      <c r="K17" s="11">
        <v>4</v>
      </c>
      <c r="L17" s="11">
        <v>4</v>
      </c>
      <c r="M17" s="11">
        <v>4</v>
      </c>
      <c r="N17" s="11">
        <v>3</v>
      </c>
    </row>
    <row r="18" spans="1:14" ht="13" x14ac:dyDescent="0.25">
      <c r="A18" s="11">
        <v>17</v>
      </c>
      <c r="B18" s="12">
        <v>45857</v>
      </c>
      <c r="C18" s="12" t="s">
        <v>71</v>
      </c>
      <c r="D18" s="12" t="s">
        <v>72</v>
      </c>
      <c r="E18" s="12" t="s">
        <v>73</v>
      </c>
      <c r="F18" s="11" t="s">
        <v>93</v>
      </c>
      <c r="G18" s="11">
        <v>4</v>
      </c>
      <c r="H18" s="11">
        <v>4</v>
      </c>
      <c r="I18" s="11">
        <v>4</v>
      </c>
      <c r="J18" s="11">
        <v>4</v>
      </c>
      <c r="K18" s="11">
        <v>4</v>
      </c>
      <c r="L18" s="11">
        <v>4</v>
      </c>
      <c r="M18" s="11">
        <v>4</v>
      </c>
      <c r="N18" s="11">
        <v>4</v>
      </c>
    </row>
    <row r="19" spans="1:14" ht="13" x14ac:dyDescent="0.25">
      <c r="A19" s="11">
        <v>18</v>
      </c>
      <c r="B19" s="12">
        <v>45858</v>
      </c>
      <c r="C19" s="12" t="s">
        <v>71</v>
      </c>
      <c r="D19" s="12" t="s">
        <v>72</v>
      </c>
      <c r="E19" s="12" t="s">
        <v>73</v>
      </c>
      <c r="F19" s="11" t="s">
        <v>93</v>
      </c>
      <c r="G19" s="11">
        <v>4</v>
      </c>
      <c r="H19" s="11">
        <v>4</v>
      </c>
      <c r="I19" s="11">
        <v>4</v>
      </c>
      <c r="J19" s="11">
        <v>4</v>
      </c>
      <c r="K19" s="11">
        <v>4</v>
      </c>
      <c r="L19" s="11">
        <v>4</v>
      </c>
      <c r="M19" s="11">
        <v>4</v>
      </c>
      <c r="N19" s="11">
        <v>4</v>
      </c>
    </row>
    <row r="20" spans="1:14" ht="13" x14ac:dyDescent="0.25">
      <c r="A20" s="11">
        <v>19</v>
      </c>
      <c r="B20" s="12">
        <v>45857</v>
      </c>
      <c r="C20" s="12" t="s">
        <v>71</v>
      </c>
      <c r="D20" s="12" t="s">
        <v>72</v>
      </c>
      <c r="E20" s="12" t="s">
        <v>73</v>
      </c>
      <c r="F20" s="11" t="s">
        <v>93</v>
      </c>
      <c r="G20" s="11">
        <v>4</v>
      </c>
      <c r="H20" s="11">
        <v>2</v>
      </c>
      <c r="I20" s="11">
        <v>4</v>
      </c>
      <c r="J20" s="11">
        <v>3</v>
      </c>
      <c r="K20" s="11">
        <v>2</v>
      </c>
      <c r="L20" s="11">
        <v>3</v>
      </c>
      <c r="M20" s="11">
        <v>4</v>
      </c>
      <c r="N20" s="11">
        <v>3</v>
      </c>
    </row>
    <row r="21" spans="1:14" ht="13" x14ac:dyDescent="0.25">
      <c r="A21" s="11">
        <v>20</v>
      </c>
      <c r="B21" s="12">
        <v>45858</v>
      </c>
      <c r="C21" s="12" t="s">
        <v>71</v>
      </c>
      <c r="D21" s="12" t="s">
        <v>72</v>
      </c>
      <c r="E21" s="12" t="s">
        <v>73</v>
      </c>
      <c r="F21" s="11" t="s">
        <v>93</v>
      </c>
      <c r="G21" s="11">
        <v>4</v>
      </c>
      <c r="H21" s="11">
        <v>4</v>
      </c>
      <c r="I21" s="11">
        <v>4</v>
      </c>
      <c r="J21" s="11">
        <v>4</v>
      </c>
      <c r="K21" s="11">
        <v>3</v>
      </c>
      <c r="L21" s="11">
        <v>4</v>
      </c>
      <c r="M21" s="11">
        <v>4</v>
      </c>
      <c r="N21" s="11">
        <v>4</v>
      </c>
    </row>
    <row r="22" spans="1:14" ht="13" x14ac:dyDescent="0.25">
      <c r="A22" s="11">
        <v>21</v>
      </c>
      <c r="B22" s="12">
        <v>45857</v>
      </c>
      <c r="C22" s="12" t="s">
        <v>71</v>
      </c>
      <c r="D22" s="12" t="s">
        <v>72</v>
      </c>
      <c r="E22" s="12" t="s">
        <v>73</v>
      </c>
      <c r="F22" s="11" t="s">
        <v>93</v>
      </c>
      <c r="G22" s="11">
        <v>4</v>
      </c>
      <c r="H22" s="11">
        <v>2</v>
      </c>
      <c r="I22" s="11">
        <v>3</v>
      </c>
      <c r="J22" s="11">
        <v>4</v>
      </c>
      <c r="K22" s="11">
        <v>3</v>
      </c>
      <c r="L22" s="11">
        <v>3</v>
      </c>
      <c r="M22" s="11">
        <v>4</v>
      </c>
      <c r="N22" s="11">
        <v>2</v>
      </c>
    </row>
    <row r="23" spans="1:14" ht="13" x14ac:dyDescent="0.25">
      <c r="A23" s="11">
        <v>22</v>
      </c>
      <c r="B23" s="12">
        <v>45857</v>
      </c>
      <c r="C23" s="12" t="s">
        <v>71</v>
      </c>
      <c r="D23" s="12" t="s">
        <v>72</v>
      </c>
      <c r="E23" s="12" t="s">
        <v>73</v>
      </c>
      <c r="F23" s="11" t="s">
        <v>93</v>
      </c>
      <c r="G23" s="11">
        <v>4</v>
      </c>
      <c r="H23" s="11">
        <v>4</v>
      </c>
      <c r="I23" s="11">
        <v>9</v>
      </c>
      <c r="J23" s="11">
        <v>4</v>
      </c>
      <c r="K23" s="11">
        <v>2</v>
      </c>
      <c r="L23" s="11">
        <v>9</v>
      </c>
      <c r="M23" s="11">
        <v>9</v>
      </c>
      <c r="N23" s="11">
        <v>9</v>
      </c>
    </row>
    <row r="24" spans="1:14" ht="13" x14ac:dyDescent="0.25">
      <c r="A24" s="11">
        <v>23</v>
      </c>
      <c r="B24" s="12">
        <v>45857</v>
      </c>
      <c r="C24" s="12" t="s">
        <v>71</v>
      </c>
      <c r="D24" s="12" t="s">
        <v>72</v>
      </c>
      <c r="E24" s="12" t="s">
        <v>73</v>
      </c>
      <c r="F24" s="11" t="s">
        <v>93</v>
      </c>
      <c r="G24" s="11">
        <v>4</v>
      </c>
      <c r="H24" s="11">
        <v>4</v>
      </c>
      <c r="I24" s="11">
        <v>4</v>
      </c>
      <c r="J24" s="11">
        <v>4</v>
      </c>
      <c r="K24" s="11">
        <v>2</v>
      </c>
      <c r="L24" s="11">
        <v>4</v>
      </c>
      <c r="M24" s="11">
        <v>4</v>
      </c>
      <c r="N24" s="11">
        <v>3</v>
      </c>
    </row>
    <row r="25" spans="1:14" ht="13" x14ac:dyDescent="0.25">
      <c r="A25" s="11">
        <v>24</v>
      </c>
      <c r="B25" s="12">
        <v>45857</v>
      </c>
      <c r="C25" s="12" t="s">
        <v>71</v>
      </c>
      <c r="D25" s="12" t="s">
        <v>72</v>
      </c>
      <c r="E25" s="12" t="s">
        <v>73</v>
      </c>
      <c r="F25" s="11" t="s">
        <v>93</v>
      </c>
      <c r="G25" s="11">
        <v>4</v>
      </c>
      <c r="H25" s="11">
        <v>3</v>
      </c>
      <c r="I25" s="11">
        <v>2</v>
      </c>
      <c r="J25" s="11">
        <v>4</v>
      </c>
      <c r="K25" s="11">
        <v>4</v>
      </c>
      <c r="L25" s="11">
        <v>4</v>
      </c>
      <c r="M25" s="11">
        <v>3</v>
      </c>
      <c r="N25" s="11">
        <v>9</v>
      </c>
    </row>
    <row r="26" spans="1:14" ht="13" x14ac:dyDescent="0.25">
      <c r="A26" s="11">
        <v>25</v>
      </c>
      <c r="B26" s="12">
        <v>45850</v>
      </c>
      <c r="C26" s="12" t="s">
        <v>71</v>
      </c>
      <c r="D26" s="12" t="s">
        <v>72</v>
      </c>
      <c r="E26" s="12" t="s">
        <v>73</v>
      </c>
      <c r="F26" s="11" t="s">
        <v>111</v>
      </c>
      <c r="G26" s="11">
        <v>4</v>
      </c>
      <c r="H26" s="11">
        <v>4</v>
      </c>
      <c r="I26" s="11">
        <v>4</v>
      </c>
      <c r="J26" s="11">
        <v>4</v>
      </c>
      <c r="K26" s="11">
        <v>2</v>
      </c>
      <c r="L26" s="11">
        <v>2</v>
      </c>
      <c r="M26" s="11">
        <v>4</v>
      </c>
      <c r="N26" s="11">
        <v>4</v>
      </c>
    </row>
    <row r="27" spans="1:14" ht="13" x14ac:dyDescent="0.25">
      <c r="A27" s="11">
        <v>26</v>
      </c>
      <c r="B27" s="12">
        <v>45856</v>
      </c>
      <c r="C27" s="12" t="s">
        <v>71</v>
      </c>
      <c r="D27" s="12" t="s">
        <v>72</v>
      </c>
      <c r="E27" s="12" t="s">
        <v>73</v>
      </c>
      <c r="F27" s="11" t="s">
        <v>111</v>
      </c>
      <c r="G27" s="11">
        <v>4</v>
      </c>
      <c r="H27" s="11">
        <v>3</v>
      </c>
      <c r="I27" s="11">
        <v>3</v>
      </c>
      <c r="J27" s="11">
        <v>3</v>
      </c>
      <c r="K27" s="11">
        <v>2</v>
      </c>
      <c r="L27" s="11">
        <v>3</v>
      </c>
      <c r="M27" s="11">
        <v>4</v>
      </c>
      <c r="N27" s="11">
        <v>3</v>
      </c>
    </row>
    <row r="28" spans="1:14" ht="13" x14ac:dyDescent="0.25">
      <c r="A28" s="11">
        <v>27</v>
      </c>
      <c r="B28" s="12">
        <v>45842</v>
      </c>
      <c r="C28" s="12" t="s">
        <v>71</v>
      </c>
      <c r="D28" s="12" t="s">
        <v>72</v>
      </c>
      <c r="E28" s="12" t="s">
        <v>73</v>
      </c>
      <c r="F28" s="11" t="s">
        <v>111</v>
      </c>
      <c r="G28" s="11">
        <v>4</v>
      </c>
      <c r="H28" s="11">
        <v>4</v>
      </c>
      <c r="I28" s="11">
        <v>4</v>
      </c>
      <c r="J28" s="11">
        <v>4</v>
      </c>
      <c r="K28" s="11">
        <v>4</v>
      </c>
      <c r="L28" s="11">
        <v>4</v>
      </c>
      <c r="M28" s="11">
        <v>4</v>
      </c>
      <c r="N28" s="11">
        <v>3</v>
      </c>
    </row>
    <row r="29" spans="1:14" ht="13" x14ac:dyDescent="0.25">
      <c r="A29" s="11">
        <v>28</v>
      </c>
      <c r="B29" s="12">
        <v>45857</v>
      </c>
      <c r="C29" s="12" t="s">
        <v>71</v>
      </c>
      <c r="D29" s="12" t="s">
        <v>72</v>
      </c>
      <c r="E29" s="12" t="s">
        <v>73</v>
      </c>
      <c r="F29" s="11" t="s">
        <v>111</v>
      </c>
      <c r="G29" s="11">
        <v>4</v>
      </c>
      <c r="H29" s="11">
        <v>4</v>
      </c>
      <c r="I29" s="11">
        <v>4</v>
      </c>
      <c r="J29" s="11">
        <v>4</v>
      </c>
      <c r="K29" s="11">
        <v>3</v>
      </c>
      <c r="L29" s="11">
        <v>3</v>
      </c>
      <c r="M29" s="11">
        <v>4</v>
      </c>
      <c r="N29" s="11">
        <v>4</v>
      </c>
    </row>
    <row r="30" spans="1:14" ht="13" x14ac:dyDescent="0.25">
      <c r="A30" s="11">
        <v>29</v>
      </c>
      <c r="B30" s="12">
        <v>45844</v>
      </c>
      <c r="C30" s="12" t="s">
        <v>71</v>
      </c>
      <c r="D30" s="12" t="s">
        <v>72</v>
      </c>
      <c r="E30" s="12" t="s">
        <v>73</v>
      </c>
      <c r="F30" s="11" t="s">
        <v>111</v>
      </c>
      <c r="G30" s="11">
        <v>4</v>
      </c>
      <c r="H30" s="11">
        <v>4</v>
      </c>
      <c r="I30" s="11">
        <v>4</v>
      </c>
      <c r="J30" s="11">
        <v>3</v>
      </c>
      <c r="K30" s="11">
        <v>3</v>
      </c>
      <c r="L30" s="11">
        <v>3</v>
      </c>
      <c r="M30" s="11">
        <v>4</v>
      </c>
      <c r="N30" s="11">
        <v>4</v>
      </c>
    </row>
    <row r="31" spans="1:14" ht="13" x14ac:dyDescent="0.25">
      <c r="A31" s="11">
        <v>30</v>
      </c>
      <c r="B31" s="12">
        <v>45855</v>
      </c>
      <c r="C31" s="12" t="s">
        <v>71</v>
      </c>
      <c r="D31" s="12" t="s">
        <v>72</v>
      </c>
      <c r="E31" s="12" t="s">
        <v>73</v>
      </c>
      <c r="F31" s="11" t="s">
        <v>111</v>
      </c>
      <c r="G31" s="11">
        <v>4</v>
      </c>
      <c r="H31" s="11">
        <v>4</v>
      </c>
      <c r="I31" s="11">
        <v>3</v>
      </c>
      <c r="J31" s="11">
        <v>3</v>
      </c>
      <c r="K31" s="11">
        <v>4</v>
      </c>
      <c r="L31" s="11">
        <v>4</v>
      </c>
      <c r="M31" s="11">
        <v>4</v>
      </c>
      <c r="N31" s="11">
        <v>4</v>
      </c>
    </row>
    <row r="32" spans="1:14" ht="13" x14ac:dyDescent="0.25">
      <c r="A32" s="11">
        <v>31</v>
      </c>
      <c r="B32" s="12">
        <v>45853</v>
      </c>
      <c r="C32" s="12" t="s">
        <v>71</v>
      </c>
      <c r="D32" s="12" t="s">
        <v>72</v>
      </c>
      <c r="E32" s="12" t="s">
        <v>73</v>
      </c>
      <c r="F32" s="11" t="s">
        <v>111</v>
      </c>
      <c r="G32" s="11">
        <v>4</v>
      </c>
      <c r="H32" s="11">
        <v>4</v>
      </c>
      <c r="I32" s="11">
        <v>3</v>
      </c>
      <c r="J32" s="11">
        <v>3</v>
      </c>
      <c r="K32" s="11">
        <v>4</v>
      </c>
      <c r="L32" s="11">
        <v>4</v>
      </c>
      <c r="M32" s="11">
        <v>4</v>
      </c>
      <c r="N32" s="11">
        <v>4</v>
      </c>
    </row>
    <row r="33" spans="1:14" ht="13" x14ac:dyDescent="0.25">
      <c r="A33" s="11">
        <v>32</v>
      </c>
      <c r="B33" s="12">
        <v>45848</v>
      </c>
      <c r="C33" s="12" t="s">
        <v>71</v>
      </c>
      <c r="D33" s="12" t="s">
        <v>72</v>
      </c>
      <c r="E33" s="12" t="s">
        <v>73</v>
      </c>
      <c r="F33" s="11" t="s">
        <v>111</v>
      </c>
      <c r="G33" s="11">
        <v>4</v>
      </c>
      <c r="H33" s="11">
        <v>4</v>
      </c>
      <c r="I33" s="11">
        <v>4</v>
      </c>
      <c r="J33" s="11">
        <v>4</v>
      </c>
      <c r="K33" s="11">
        <v>4</v>
      </c>
      <c r="L33" s="11">
        <v>4</v>
      </c>
      <c r="M33" s="11">
        <v>4</v>
      </c>
      <c r="N33" s="11">
        <v>4</v>
      </c>
    </row>
    <row r="34" spans="1:14" ht="13" x14ac:dyDescent="0.25">
      <c r="A34" s="11">
        <v>33</v>
      </c>
      <c r="B34" s="12">
        <v>45843</v>
      </c>
      <c r="C34" s="12" t="s">
        <v>71</v>
      </c>
      <c r="D34" s="12" t="s">
        <v>72</v>
      </c>
      <c r="E34" s="12" t="s">
        <v>73</v>
      </c>
      <c r="F34" s="11" t="s">
        <v>111</v>
      </c>
      <c r="G34" s="11">
        <v>4</v>
      </c>
      <c r="H34" s="11">
        <v>4</v>
      </c>
      <c r="I34" s="11">
        <v>4</v>
      </c>
      <c r="J34" s="11">
        <v>4</v>
      </c>
      <c r="K34" s="11">
        <v>4</v>
      </c>
      <c r="L34" s="11">
        <v>4</v>
      </c>
      <c r="M34" s="11">
        <v>4</v>
      </c>
      <c r="N34" s="11">
        <v>3</v>
      </c>
    </row>
    <row r="35" spans="1:14" ht="13" x14ac:dyDescent="0.25">
      <c r="A35" s="11">
        <v>34</v>
      </c>
      <c r="B35" s="12">
        <v>45840</v>
      </c>
      <c r="C35" s="12" t="s">
        <v>71</v>
      </c>
      <c r="D35" s="12" t="s">
        <v>72</v>
      </c>
      <c r="E35" s="12" t="s">
        <v>73</v>
      </c>
      <c r="F35" s="11" t="s">
        <v>111</v>
      </c>
      <c r="G35" s="11">
        <v>4</v>
      </c>
      <c r="H35" s="11">
        <v>4</v>
      </c>
      <c r="I35" s="11">
        <v>4</v>
      </c>
      <c r="J35" s="11">
        <v>4</v>
      </c>
      <c r="K35" s="11">
        <v>4</v>
      </c>
      <c r="L35" s="11">
        <v>4</v>
      </c>
      <c r="M35" s="11">
        <v>4</v>
      </c>
      <c r="N35" s="11">
        <v>4</v>
      </c>
    </row>
    <row r="36" spans="1:14" ht="13" x14ac:dyDescent="0.25">
      <c r="A36" s="11">
        <v>35</v>
      </c>
      <c r="B36" s="12">
        <v>45855</v>
      </c>
      <c r="C36" s="12" t="s">
        <v>71</v>
      </c>
      <c r="D36" s="12" t="s">
        <v>72</v>
      </c>
      <c r="E36" s="12" t="s">
        <v>73</v>
      </c>
      <c r="F36" s="11" t="s">
        <v>111</v>
      </c>
      <c r="G36" s="11">
        <v>4</v>
      </c>
      <c r="H36" s="11">
        <v>4</v>
      </c>
      <c r="I36" s="11">
        <v>4</v>
      </c>
      <c r="J36" s="11">
        <v>4</v>
      </c>
      <c r="K36" s="11">
        <v>3</v>
      </c>
      <c r="L36" s="11">
        <v>3</v>
      </c>
      <c r="M36" s="11">
        <v>4</v>
      </c>
      <c r="N36" s="11">
        <v>4</v>
      </c>
    </row>
    <row r="37" spans="1:14" ht="13" x14ac:dyDescent="0.25">
      <c r="A37" s="11">
        <v>36</v>
      </c>
      <c r="B37" s="12">
        <v>45875</v>
      </c>
      <c r="C37" s="12" t="s">
        <v>71</v>
      </c>
      <c r="D37" s="12" t="s">
        <v>72</v>
      </c>
      <c r="E37" s="12" t="s">
        <v>73</v>
      </c>
      <c r="F37" s="11" t="s">
        <v>93</v>
      </c>
      <c r="G37" s="11">
        <v>4</v>
      </c>
      <c r="H37" s="11">
        <v>4</v>
      </c>
      <c r="I37" s="11">
        <v>4</v>
      </c>
      <c r="J37" s="11">
        <v>4</v>
      </c>
      <c r="K37" s="11">
        <v>4</v>
      </c>
      <c r="L37" s="11">
        <v>3</v>
      </c>
      <c r="M37" s="11">
        <v>4</v>
      </c>
      <c r="N37" s="11">
        <v>3</v>
      </c>
    </row>
    <row r="38" spans="1:14" ht="13" x14ac:dyDescent="0.25">
      <c r="A38" s="11">
        <v>37</v>
      </c>
      <c r="B38" s="12">
        <v>45875</v>
      </c>
      <c r="C38" s="12" t="s">
        <v>71</v>
      </c>
      <c r="D38" s="12" t="s">
        <v>72</v>
      </c>
      <c r="E38" s="12" t="s">
        <v>73</v>
      </c>
      <c r="F38" s="11" t="s">
        <v>93</v>
      </c>
      <c r="G38" s="11">
        <v>4</v>
      </c>
      <c r="H38" s="11">
        <v>4</v>
      </c>
      <c r="I38" s="11">
        <v>3</v>
      </c>
      <c r="J38" s="11">
        <v>4</v>
      </c>
      <c r="K38" s="11">
        <v>4</v>
      </c>
      <c r="L38" s="11">
        <v>3</v>
      </c>
      <c r="M38" s="11">
        <v>4</v>
      </c>
      <c r="N38" s="11">
        <v>4</v>
      </c>
    </row>
    <row r="39" spans="1:14" ht="13" x14ac:dyDescent="0.25">
      <c r="A39" s="11">
        <v>38</v>
      </c>
      <c r="B39" s="12">
        <v>45875</v>
      </c>
      <c r="C39" s="12" t="s">
        <v>71</v>
      </c>
      <c r="D39" s="12" t="s">
        <v>72</v>
      </c>
      <c r="E39" s="12" t="s">
        <v>73</v>
      </c>
      <c r="F39" s="11" t="s">
        <v>93</v>
      </c>
      <c r="G39" s="11">
        <v>4</v>
      </c>
      <c r="H39" s="11">
        <v>3</v>
      </c>
      <c r="I39" s="11">
        <v>2</v>
      </c>
      <c r="J39" s="11">
        <v>3</v>
      </c>
      <c r="K39" s="11">
        <v>2</v>
      </c>
      <c r="L39" s="11">
        <v>2</v>
      </c>
      <c r="M39" s="11">
        <v>4</v>
      </c>
      <c r="N39" s="11">
        <v>3</v>
      </c>
    </row>
    <row r="40" spans="1:14" ht="13" x14ac:dyDescent="0.25">
      <c r="A40" s="11">
        <v>39</v>
      </c>
      <c r="B40" s="12">
        <v>45875</v>
      </c>
      <c r="C40" s="12" t="s">
        <v>71</v>
      </c>
      <c r="D40" s="12" t="s">
        <v>72</v>
      </c>
      <c r="E40" s="12" t="s">
        <v>73</v>
      </c>
      <c r="F40" s="11" t="s">
        <v>93</v>
      </c>
      <c r="G40" s="11">
        <v>4</v>
      </c>
      <c r="H40" s="11">
        <v>4</v>
      </c>
      <c r="I40" s="11">
        <v>4</v>
      </c>
      <c r="J40" s="11">
        <v>4</v>
      </c>
      <c r="K40" s="11">
        <v>4</v>
      </c>
      <c r="L40" s="11">
        <v>4</v>
      </c>
      <c r="M40" s="11">
        <v>4</v>
      </c>
      <c r="N40" s="11">
        <v>3</v>
      </c>
    </row>
    <row r="41" spans="1:14" ht="13" x14ac:dyDescent="0.25">
      <c r="A41" s="11">
        <v>40</v>
      </c>
      <c r="B41" s="12">
        <v>45875</v>
      </c>
      <c r="C41" s="12" t="s">
        <v>71</v>
      </c>
      <c r="D41" s="12" t="s">
        <v>72</v>
      </c>
      <c r="E41" s="12" t="s">
        <v>73</v>
      </c>
      <c r="F41" s="11" t="s">
        <v>93</v>
      </c>
      <c r="G41" s="11">
        <v>4</v>
      </c>
      <c r="H41" s="11">
        <v>4</v>
      </c>
      <c r="I41" s="11">
        <v>4</v>
      </c>
      <c r="J41" s="11">
        <v>4</v>
      </c>
      <c r="K41" s="11">
        <v>4</v>
      </c>
      <c r="L41" s="11">
        <v>4</v>
      </c>
      <c r="M41" s="11">
        <v>4</v>
      </c>
      <c r="N41" s="11">
        <v>4</v>
      </c>
    </row>
    <row r="42" spans="1:14" ht="13" x14ac:dyDescent="0.25">
      <c r="A42" s="11">
        <v>41</v>
      </c>
      <c r="B42" s="12">
        <v>45875</v>
      </c>
      <c r="C42" s="12" t="s">
        <v>71</v>
      </c>
      <c r="D42" s="12" t="s">
        <v>72</v>
      </c>
      <c r="E42" s="12" t="s">
        <v>73</v>
      </c>
      <c r="F42" s="11" t="s">
        <v>93</v>
      </c>
      <c r="G42" s="11">
        <v>4</v>
      </c>
      <c r="H42" s="11">
        <v>4</v>
      </c>
      <c r="I42" s="11">
        <v>3</v>
      </c>
      <c r="J42" s="11">
        <v>4</v>
      </c>
      <c r="K42" s="11">
        <v>4</v>
      </c>
      <c r="L42" s="11">
        <v>4</v>
      </c>
      <c r="M42" s="11">
        <v>4</v>
      </c>
      <c r="N42" s="11">
        <v>4</v>
      </c>
    </row>
    <row r="43" spans="1:14" ht="13" x14ac:dyDescent="0.25">
      <c r="A43" s="11">
        <v>42</v>
      </c>
      <c r="B43" s="12">
        <v>45875</v>
      </c>
      <c r="C43" s="12" t="s">
        <v>71</v>
      </c>
      <c r="D43" s="12" t="s">
        <v>72</v>
      </c>
      <c r="E43" s="12" t="s">
        <v>73</v>
      </c>
      <c r="F43" s="11" t="s">
        <v>93</v>
      </c>
      <c r="G43" s="11">
        <v>4</v>
      </c>
      <c r="H43" s="11">
        <v>3</v>
      </c>
      <c r="I43" s="11">
        <v>4</v>
      </c>
      <c r="J43" s="11">
        <v>4</v>
      </c>
      <c r="K43" s="11">
        <v>4</v>
      </c>
      <c r="L43" s="11">
        <v>4</v>
      </c>
      <c r="M43" s="11">
        <v>4</v>
      </c>
      <c r="N43" s="11">
        <v>3</v>
      </c>
    </row>
    <row r="44" spans="1:14" ht="13" x14ac:dyDescent="0.25">
      <c r="A44" s="11">
        <v>43</v>
      </c>
      <c r="B44" s="12">
        <v>45875</v>
      </c>
      <c r="C44" s="12" t="s">
        <v>71</v>
      </c>
      <c r="D44" s="12" t="s">
        <v>72</v>
      </c>
      <c r="E44" s="12" t="s">
        <v>73</v>
      </c>
      <c r="F44" s="11" t="s">
        <v>93</v>
      </c>
      <c r="G44" s="11">
        <v>4</v>
      </c>
      <c r="H44" s="11">
        <v>3</v>
      </c>
      <c r="I44" s="11">
        <v>3</v>
      </c>
      <c r="J44" s="11">
        <v>3</v>
      </c>
      <c r="K44" s="11">
        <v>3</v>
      </c>
      <c r="L44" s="11">
        <v>3</v>
      </c>
      <c r="M44" s="11">
        <v>4</v>
      </c>
      <c r="N44" s="11">
        <v>3</v>
      </c>
    </row>
    <row r="45" spans="1:14" ht="13" x14ac:dyDescent="0.25">
      <c r="A45" s="11">
        <v>44</v>
      </c>
      <c r="B45" s="12">
        <v>45878</v>
      </c>
      <c r="C45" s="12" t="s">
        <v>71</v>
      </c>
      <c r="D45" s="12" t="s">
        <v>72</v>
      </c>
      <c r="E45" s="12" t="s">
        <v>73</v>
      </c>
      <c r="F45" s="11" t="s">
        <v>74</v>
      </c>
      <c r="G45" s="11">
        <v>4</v>
      </c>
      <c r="H45" s="11">
        <v>4</v>
      </c>
      <c r="I45" s="11">
        <v>4</v>
      </c>
      <c r="J45" s="11">
        <v>4</v>
      </c>
      <c r="K45" s="11">
        <v>4</v>
      </c>
      <c r="L45" s="11">
        <v>4</v>
      </c>
      <c r="M45" s="11">
        <v>4</v>
      </c>
      <c r="N45" s="11">
        <v>4</v>
      </c>
    </row>
    <row r="46" spans="1:14" ht="13" x14ac:dyDescent="0.25">
      <c r="A46" s="11">
        <v>45</v>
      </c>
      <c r="B46" s="12">
        <v>45878</v>
      </c>
      <c r="C46" s="12" t="s">
        <v>71</v>
      </c>
      <c r="D46" s="12" t="s">
        <v>72</v>
      </c>
      <c r="E46" s="12" t="s">
        <v>73</v>
      </c>
      <c r="F46" s="11" t="s">
        <v>74</v>
      </c>
      <c r="G46" s="11">
        <v>4</v>
      </c>
      <c r="H46" s="11">
        <v>4</v>
      </c>
      <c r="I46" s="11">
        <v>4</v>
      </c>
      <c r="J46" s="11">
        <v>4</v>
      </c>
      <c r="K46" s="11">
        <v>2</v>
      </c>
      <c r="L46" s="11">
        <v>3</v>
      </c>
      <c r="M46" s="11">
        <v>4</v>
      </c>
      <c r="N46" s="11">
        <v>3</v>
      </c>
    </row>
    <row r="47" spans="1:14" ht="13" x14ac:dyDescent="0.25">
      <c r="A47" s="11">
        <v>46</v>
      </c>
      <c r="B47" s="12">
        <v>45878</v>
      </c>
      <c r="C47" s="12" t="s">
        <v>71</v>
      </c>
      <c r="D47" s="12" t="s">
        <v>72</v>
      </c>
      <c r="E47" s="12" t="s">
        <v>73</v>
      </c>
      <c r="F47" s="11" t="s">
        <v>74</v>
      </c>
      <c r="G47" s="11">
        <v>4</v>
      </c>
      <c r="H47" s="11">
        <v>3</v>
      </c>
      <c r="I47" s="11">
        <v>2</v>
      </c>
      <c r="J47" s="11">
        <v>3</v>
      </c>
      <c r="K47" s="11">
        <v>4</v>
      </c>
      <c r="L47" s="11">
        <v>3</v>
      </c>
      <c r="M47" s="11">
        <v>3</v>
      </c>
      <c r="N47" s="11">
        <v>3</v>
      </c>
    </row>
    <row r="48" spans="1:14" ht="13" x14ac:dyDescent="0.25">
      <c r="A48" s="11">
        <v>47</v>
      </c>
      <c r="B48" s="12">
        <v>45878</v>
      </c>
      <c r="C48" s="12" t="s">
        <v>71</v>
      </c>
      <c r="D48" s="12" t="s">
        <v>72</v>
      </c>
      <c r="E48" s="12" t="s">
        <v>73</v>
      </c>
      <c r="F48" s="11" t="s">
        <v>74</v>
      </c>
      <c r="G48" s="11">
        <v>4</v>
      </c>
      <c r="H48" s="11">
        <v>4</v>
      </c>
      <c r="I48" s="11">
        <v>4</v>
      </c>
      <c r="J48" s="11">
        <v>4</v>
      </c>
      <c r="K48" s="11">
        <v>4</v>
      </c>
      <c r="L48" s="11">
        <v>4</v>
      </c>
      <c r="M48" s="11">
        <v>4</v>
      </c>
      <c r="N48" s="11">
        <v>4</v>
      </c>
    </row>
    <row r="49" spans="1:14" ht="13" x14ac:dyDescent="0.25">
      <c r="A49" s="11">
        <v>48</v>
      </c>
      <c r="B49" s="12">
        <v>45878</v>
      </c>
      <c r="C49" s="12" t="s">
        <v>71</v>
      </c>
      <c r="D49" s="12" t="s">
        <v>72</v>
      </c>
      <c r="E49" s="12" t="s">
        <v>73</v>
      </c>
      <c r="F49" s="11" t="s">
        <v>74</v>
      </c>
      <c r="G49" s="11">
        <v>4</v>
      </c>
      <c r="H49" s="11">
        <v>4</v>
      </c>
      <c r="I49" s="11">
        <v>4</v>
      </c>
      <c r="J49" s="11">
        <v>4</v>
      </c>
      <c r="K49" s="11">
        <v>4</v>
      </c>
      <c r="L49" s="11">
        <v>4</v>
      </c>
      <c r="M49" s="11">
        <v>4</v>
      </c>
      <c r="N49" s="11">
        <v>4</v>
      </c>
    </row>
    <row r="50" spans="1:14" ht="13" x14ac:dyDescent="0.25">
      <c r="A50" s="11">
        <v>49</v>
      </c>
      <c r="B50" s="12">
        <v>45878</v>
      </c>
      <c r="C50" s="12" t="s">
        <v>71</v>
      </c>
      <c r="D50" s="12" t="s">
        <v>72</v>
      </c>
      <c r="E50" s="12" t="s">
        <v>73</v>
      </c>
      <c r="F50" s="11" t="s">
        <v>74</v>
      </c>
      <c r="G50" s="11">
        <v>4</v>
      </c>
      <c r="H50" s="11">
        <v>4</v>
      </c>
      <c r="I50" s="11">
        <v>4</v>
      </c>
      <c r="J50" s="11">
        <v>4</v>
      </c>
      <c r="K50" s="11">
        <v>4</v>
      </c>
      <c r="L50" s="11">
        <v>4</v>
      </c>
      <c r="M50" s="11">
        <v>4</v>
      </c>
      <c r="N50" s="11">
        <v>4</v>
      </c>
    </row>
    <row r="51" spans="1:14" ht="13" x14ac:dyDescent="0.25">
      <c r="A51" s="11">
        <v>50</v>
      </c>
      <c r="B51" s="12">
        <v>45878</v>
      </c>
      <c r="C51" s="12" t="s">
        <v>71</v>
      </c>
      <c r="D51" s="12" t="s">
        <v>72</v>
      </c>
      <c r="E51" s="12" t="s">
        <v>73</v>
      </c>
      <c r="F51" s="11" t="s">
        <v>74</v>
      </c>
      <c r="G51" s="11">
        <v>4</v>
      </c>
      <c r="H51" s="11">
        <v>4</v>
      </c>
      <c r="I51" s="11">
        <v>3</v>
      </c>
      <c r="J51" s="11">
        <v>3</v>
      </c>
      <c r="K51" s="11">
        <v>3</v>
      </c>
      <c r="L51" s="11">
        <v>3</v>
      </c>
      <c r="M51" s="11">
        <v>4</v>
      </c>
      <c r="N51" s="11">
        <v>4</v>
      </c>
    </row>
    <row r="52" spans="1:14" ht="13" x14ac:dyDescent="0.25">
      <c r="A52" s="11">
        <v>51</v>
      </c>
      <c r="B52" s="12">
        <v>45878</v>
      </c>
      <c r="C52" s="12" t="s">
        <v>71</v>
      </c>
      <c r="D52" s="12" t="s">
        <v>72</v>
      </c>
      <c r="E52" s="12" t="s">
        <v>73</v>
      </c>
      <c r="F52" s="11" t="s">
        <v>74</v>
      </c>
      <c r="G52" s="11">
        <v>4</v>
      </c>
      <c r="H52" s="11">
        <v>4</v>
      </c>
      <c r="I52" s="11">
        <v>4</v>
      </c>
      <c r="J52" s="11">
        <v>4</v>
      </c>
      <c r="K52" s="11">
        <v>4</v>
      </c>
      <c r="L52" s="11">
        <v>4</v>
      </c>
      <c r="M52" s="11">
        <v>4</v>
      </c>
      <c r="N52" s="11">
        <v>3</v>
      </c>
    </row>
    <row r="53" spans="1:14" ht="13" x14ac:dyDescent="0.25">
      <c r="A53" s="11">
        <v>52</v>
      </c>
      <c r="B53" s="12">
        <v>45885</v>
      </c>
      <c r="C53" s="12" t="s">
        <v>71</v>
      </c>
      <c r="D53" s="12" t="s">
        <v>72</v>
      </c>
      <c r="E53" s="12" t="s">
        <v>73</v>
      </c>
      <c r="F53" s="11" t="s">
        <v>93</v>
      </c>
      <c r="G53" s="11">
        <v>4</v>
      </c>
      <c r="H53" s="11">
        <v>4</v>
      </c>
      <c r="I53" s="11">
        <v>4</v>
      </c>
      <c r="J53" s="11">
        <v>4</v>
      </c>
      <c r="K53" s="11">
        <v>4</v>
      </c>
      <c r="L53" s="11">
        <v>3</v>
      </c>
      <c r="M53" s="11">
        <v>4</v>
      </c>
      <c r="N53" s="11">
        <v>4</v>
      </c>
    </row>
    <row r="54" spans="1:14" ht="13" x14ac:dyDescent="0.25">
      <c r="A54" s="11">
        <v>53</v>
      </c>
      <c r="B54" s="12">
        <v>45885</v>
      </c>
      <c r="C54" s="12" t="s">
        <v>71</v>
      </c>
      <c r="D54" s="12" t="s">
        <v>72</v>
      </c>
      <c r="E54" s="12" t="s">
        <v>73</v>
      </c>
      <c r="F54" s="11" t="s">
        <v>93</v>
      </c>
      <c r="G54" s="11">
        <v>4</v>
      </c>
      <c r="H54" s="11">
        <v>4</v>
      </c>
      <c r="I54" s="11">
        <v>4</v>
      </c>
      <c r="J54" s="11">
        <v>4</v>
      </c>
      <c r="K54" s="11">
        <v>3</v>
      </c>
      <c r="L54" s="11">
        <v>4</v>
      </c>
      <c r="M54" s="11">
        <v>4</v>
      </c>
      <c r="N54" s="11">
        <v>4</v>
      </c>
    </row>
    <row r="55" spans="1:14" ht="13" x14ac:dyDescent="0.25">
      <c r="A55" s="11">
        <v>54</v>
      </c>
      <c r="B55" s="12">
        <v>45885</v>
      </c>
      <c r="C55" s="12" t="s">
        <v>71</v>
      </c>
      <c r="D55" s="12" t="s">
        <v>72</v>
      </c>
      <c r="E55" s="12" t="s">
        <v>73</v>
      </c>
      <c r="F55" s="11" t="s">
        <v>93</v>
      </c>
      <c r="G55" s="11">
        <v>4</v>
      </c>
      <c r="H55" s="11">
        <v>3</v>
      </c>
      <c r="I55" s="11">
        <v>2</v>
      </c>
      <c r="J55" s="11">
        <v>3</v>
      </c>
      <c r="K55" s="11">
        <v>3</v>
      </c>
      <c r="L55" s="11">
        <v>3</v>
      </c>
      <c r="M55" s="11">
        <v>4</v>
      </c>
      <c r="N55" s="11">
        <v>3</v>
      </c>
    </row>
    <row r="56" spans="1:14" ht="13" x14ac:dyDescent="0.25">
      <c r="A56" s="11">
        <v>55</v>
      </c>
      <c r="B56" s="12">
        <v>45885</v>
      </c>
      <c r="C56" s="12" t="s">
        <v>71</v>
      </c>
      <c r="D56" s="12" t="s">
        <v>72</v>
      </c>
      <c r="E56" s="12" t="s">
        <v>73</v>
      </c>
      <c r="F56" s="11" t="s">
        <v>93</v>
      </c>
      <c r="G56" s="11">
        <v>4</v>
      </c>
      <c r="H56" s="11">
        <v>3</v>
      </c>
      <c r="I56" s="11">
        <v>3</v>
      </c>
      <c r="J56" s="11">
        <v>3</v>
      </c>
      <c r="K56" s="11">
        <v>3</v>
      </c>
      <c r="L56" s="11">
        <v>2</v>
      </c>
      <c r="M56" s="11">
        <v>3</v>
      </c>
      <c r="N56" s="11">
        <v>4</v>
      </c>
    </row>
    <row r="57" spans="1:14" ht="13" x14ac:dyDescent="0.25">
      <c r="A57" s="11">
        <v>56</v>
      </c>
      <c r="B57" s="12">
        <v>45880</v>
      </c>
      <c r="C57" s="12" t="s">
        <v>71</v>
      </c>
      <c r="D57" s="12" t="s">
        <v>72</v>
      </c>
      <c r="E57" s="12" t="s">
        <v>73</v>
      </c>
      <c r="F57" s="11" t="s">
        <v>142</v>
      </c>
      <c r="G57" s="11">
        <v>4</v>
      </c>
      <c r="H57" s="11">
        <v>4</v>
      </c>
      <c r="I57" s="11">
        <v>4</v>
      </c>
      <c r="J57" s="11">
        <v>4</v>
      </c>
      <c r="K57" s="11">
        <v>4</v>
      </c>
      <c r="L57" s="11">
        <v>3</v>
      </c>
      <c r="M57" s="11">
        <v>4</v>
      </c>
      <c r="N57" s="11">
        <v>4</v>
      </c>
    </row>
    <row r="58" spans="1:14" ht="13" x14ac:dyDescent="0.25">
      <c r="A58" s="11">
        <v>57</v>
      </c>
      <c r="B58" s="12">
        <v>45880</v>
      </c>
      <c r="C58" s="12" t="s">
        <v>71</v>
      </c>
      <c r="D58" s="12" t="s">
        <v>72</v>
      </c>
      <c r="E58" s="12" t="s">
        <v>73</v>
      </c>
      <c r="F58" s="11" t="s">
        <v>142</v>
      </c>
      <c r="G58" s="11">
        <v>4</v>
      </c>
      <c r="H58" s="11">
        <v>4</v>
      </c>
      <c r="I58" s="11">
        <v>4</v>
      </c>
      <c r="J58" s="11">
        <v>4</v>
      </c>
      <c r="K58" s="11">
        <v>4</v>
      </c>
      <c r="L58" s="11">
        <v>4</v>
      </c>
      <c r="M58" s="11">
        <v>4</v>
      </c>
      <c r="N58" s="11">
        <v>4</v>
      </c>
    </row>
    <row r="59" spans="1:14" ht="13" x14ac:dyDescent="0.25">
      <c r="A59" s="11">
        <v>58</v>
      </c>
      <c r="B59" s="12">
        <v>45880</v>
      </c>
      <c r="C59" s="12" t="s">
        <v>71</v>
      </c>
      <c r="D59" s="12" t="s">
        <v>72</v>
      </c>
      <c r="E59" s="12" t="s">
        <v>73</v>
      </c>
      <c r="F59" s="11" t="s">
        <v>142</v>
      </c>
      <c r="G59" s="11">
        <v>4</v>
      </c>
      <c r="H59" s="11">
        <v>4</v>
      </c>
      <c r="I59" s="11">
        <v>4</v>
      </c>
      <c r="J59" s="11">
        <v>4</v>
      </c>
      <c r="K59" s="11">
        <v>4</v>
      </c>
      <c r="L59" s="11">
        <v>4</v>
      </c>
      <c r="M59" s="11">
        <v>4</v>
      </c>
      <c r="N59" s="11">
        <v>4</v>
      </c>
    </row>
    <row r="60" spans="1:14" ht="13" x14ac:dyDescent="0.25">
      <c r="A60" s="11">
        <v>59</v>
      </c>
      <c r="B60" s="12">
        <v>45880</v>
      </c>
      <c r="C60" s="12" t="s">
        <v>71</v>
      </c>
      <c r="D60" s="12" t="s">
        <v>72</v>
      </c>
      <c r="E60" s="12" t="s">
        <v>73</v>
      </c>
      <c r="F60" s="11" t="s">
        <v>142</v>
      </c>
      <c r="G60" s="11">
        <v>4</v>
      </c>
      <c r="H60" s="11">
        <v>4</v>
      </c>
      <c r="I60" s="11">
        <v>4</v>
      </c>
      <c r="J60" s="11">
        <v>3</v>
      </c>
      <c r="K60" s="11">
        <v>4</v>
      </c>
      <c r="L60" s="11">
        <v>4</v>
      </c>
      <c r="M60" s="11">
        <v>4</v>
      </c>
      <c r="N60" s="11">
        <v>3</v>
      </c>
    </row>
    <row r="61" spans="1:14" ht="13" x14ac:dyDescent="0.25">
      <c r="A61" s="11">
        <v>60</v>
      </c>
      <c r="B61" s="12">
        <v>45892</v>
      </c>
      <c r="C61" s="12" t="s">
        <v>71</v>
      </c>
      <c r="D61" s="12" t="s">
        <v>72</v>
      </c>
      <c r="E61" s="12" t="s">
        <v>73</v>
      </c>
      <c r="F61" s="11" t="s">
        <v>142</v>
      </c>
      <c r="G61" s="11">
        <v>4</v>
      </c>
      <c r="H61" s="11">
        <v>4</v>
      </c>
      <c r="I61" s="11">
        <v>4</v>
      </c>
      <c r="J61" s="11">
        <v>4</v>
      </c>
      <c r="K61" s="11">
        <v>4</v>
      </c>
      <c r="L61" s="11">
        <v>4</v>
      </c>
      <c r="M61" s="11">
        <v>4</v>
      </c>
      <c r="N61" s="11">
        <v>4</v>
      </c>
    </row>
    <row r="62" spans="1:14" ht="13" x14ac:dyDescent="0.25">
      <c r="A62" s="11">
        <v>61</v>
      </c>
      <c r="B62" s="12">
        <v>45892</v>
      </c>
      <c r="C62" s="12" t="s">
        <v>71</v>
      </c>
      <c r="D62" s="12" t="s">
        <v>72</v>
      </c>
      <c r="E62" s="12" t="s">
        <v>73</v>
      </c>
      <c r="F62" s="11" t="s">
        <v>142</v>
      </c>
      <c r="G62" s="11">
        <v>4</v>
      </c>
      <c r="H62" s="11">
        <v>4</v>
      </c>
      <c r="I62" s="11">
        <v>4</v>
      </c>
      <c r="J62" s="11">
        <v>4</v>
      </c>
      <c r="K62" s="11">
        <v>4</v>
      </c>
      <c r="L62" s="11">
        <v>3</v>
      </c>
      <c r="M62" s="11">
        <v>4</v>
      </c>
      <c r="N62" s="11">
        <v>4</v>
      </c>
    </row>
    <row r="63" spans="1:14" ht="13" x14ac:dyDescent="0.25">
      <c r="A63" s="11">
        <v>62</v>
      </c>
      <c r="B63" s="12">
        <v>45885</v>
      </c>
      <c r="C63" s="12" t="s">
        <v>71</v>
      </c>
      <c r="D63" s="12" t="s">
        <v>72</v>
      </c>
      <c r="E63" s="12" t="s">
        <v>73</v>
      </c>
      <c r="F63" s="11" t="s">
        <v>142</v>
      </c>
      <c r="G63" s="11">
        <v>4</v>
      </c>
      <c r="H63" s="11">
        <v>4</v>
      </c>
      <c r="I63" s="11">
        <v>4</v>
      </c>
      <c r="J63" s="11">
        <v>4</v>
      </c>
      <c r="K63" s="11">
        <v>4</v>
      </c>
      <c r="L63" s="11">
        <v>4</v>
      </c>
      <c r="M63" s="11">
        <v>4</v>
      </c>
      <c r="N63" s="11">
        <v>4</v>
      </c>
    </row>
    <row r="64" spans="1:14" ht="13" x14ac:dyDescent="0.25">
      <c r="A64" s="11">
        <v>63</v>
      </c>
      <c r="B64" s="12">
        <v>45885</v>
      </c>
      <c r="C64" s="12" t="s">
        <v>71</v>
      </c>
      <c r="D64" s="12" t="s">
        <v>72</v>
      </c>
      <c r="E64" s="12" t="s">
        <v>73</v>
      </c>
      <c r="F64" s="11" t="s">
        <v>142</v>
      </c>
      <c r="G64" s="11">
        <v>4</v>
      </c>
      <c r="H64" s="11">
        <v>4</v>
      </c>
      <c r="I64" s="11">
        <v>4</v>
      </c>
      <c r="J64" s="11">
        <v>3</v>
      </c>
      <c r="K64" s="11">
        <v>4</v>
      </c>
      <c r="L64" s="11">
        <v>4</v>
      </c>
      <c r="M64" s="11">
        <v>4</v>
      </c>
      <c r="N64" s="11">
        <v>3</v>
      </c>
    </row>
    <row r="65" spans="1:14" ht="13" x14ac:dyDescent="0.25">
      <c r="A65" s="11">
        <v>64</v>
      </c>
      <c r="B65" s="12">
        <v>45878</v>
      </c>
      <c r="C65" s="12" t="s">
        <v>71</v>
      </c>
      <c r="D65" s="12" t="s">
        <v>72</v>
      </c>
      <c r="E65" s="12" t="s">
        <v>73</v>
      </c>
      <c r="F65" s="11" t="s">
        <v>142</v>
      </c>
      <c r="G65" s="11">
        <v>4</v>
      </c>
      <c r="H65" s="11">
        <v>4</v>
      </c>
      <c r="I65" s="11">
        <v>4</v>
      </c>
      <c r="J65" s="11">
        <v>4</v>
      </c>
      <c r="K65" s="11">
        <v>3</v>
      </c>
      <c r="L65" s="11">
        <v>4</v>
      </c>
      <c r="M65" s="11">
        <v>4</v>
      </c>
      <c r="N65" s="11">
        <v>4</v>
      </c>
    </row>
    <row r="66" spans="1:14" ht="13" x14ac:dyDescent="0.25">
      <c r="A66" s="11">
        <v>65</v>
      </c>
      <c r="B66" s="12">
        <v>45878</v>
      </c>
      <c r="C66" s="12" t="s">
        <v>71</v>
      </c>
      <c r="D66" s="12" t="s">
        <v>72</v>
      </c>
      <c r="E66" s="12" t="s">
        <v>73</v>
      </c>
      <c r="F66" s="11" t="s">
        <v>142</v>
      </c>
      <c r="G66" s="11">
        <v>4</v>
      </c>
      <c r="H66" s="11">
        <v>4</v>
      </c>
      <c r="I66" s="11">
        <v>4</v>
      </c>
      <c r="J66" s="11">
        <v>4</v>
      </c>
      <c r="K66" s="11">
        <v>4</v>
      </c>
      <c r="L66" s="11">
        <v>4</v>
      </c>
      <c r="M66" s="11">
        <v>4</v>
      </c>
      <c r="N66" s="11">
        <v>4</v>
      </c>
    </row>
    <row r="67" spans="1:14" ht="13" x14ac:dyDescent="0.25">
      <c r="A67" s="11">
        <v>66</v>
      </c>
      <c r="B67" s="12">
        <v>45875</v>
      </c>
      <c r="C67" s="12" t="s">
        <v>71</v>
      </c>
      <c r="D67" s="12" t="s">
        <v>72</v>
      </c>
      <c r="E67" s="12" t="s">
        <v>73</v>
      </c>
      <c r="F67" s="11" t="s">
        <v>142</v>
      </c>
      <c r="G67" s="11">
        <v>4</v>
      </c>
      <c r="H67" s="11">
        <v>4</v>
      </c>
      <c r="I67" s="11">
        <v>4</v>
      </c>
      <c r="J67" s="11">
        <v>4</v>
      </c>
      <c r="K67" s="11">
        <v>3</v>
      </c>
      <c r="L67" s="11">
        <v>4</v>
      </c>
      <c r="M67" s="11">
        <v>4</v>
      </c>
      <c r="N67" s="11">
        <v>4</v>
      </c>
    </row>
    <row r="68" spans="1:14" ht="13" x14ac:dyDescent="0.25">
      <c r="A68" s="11">
        <v>67</v>
      </c>
      <c r="B68" s="12">
        <v>45875</v>
      </c>
      <c r="C68" s="12" t="s">
        <v>71</v>
      </c>
      <c r="D68" s="12" t="s">
        <v>72</v>
      </c>
      <c r="E68" s="12" t="s">
        <v>73</v>
      </c>
      <c r="F68" s="11" t="s">
        <v>142</v>
      </c>
      <c r="G68" s="11">
        <v>4</v>
      </c>
      <c r="H68" s="11">
        <v>4</v>
      </c>
      <c r="I68" s="11">
        <v>4</v>
      </c>
      <c r="J68" s="11">
        <v>4</v>
      </c>
      <c r="K68" s="11">
        <v>4</v>
      </c>
      <c r="L68" s="11">
        <v>4</v>
      </c>
      <c r="M68" s="11">
        <v>4</v>
      </c>
      <c r="N68" s="11">
        <v>4</v>
      </c>
    </row>
    <row r="69" spans="1:14" ht="13" x14ac:dyDescent="0.25">
      <c r="A69" s="11">
        <v>68</v>
      </c>
      <c r="B69" s="18">
        <v>45911</v>
      </c>
      <c r="C69" s="12" t="s">
        <v>71</v>
      </c>
      <c r="D69" s="12" t="s">
        <v>72</v>
      </c>
      <c r="E69" s="12" t="s">
        <v>73</v>
      </c>
      <c r="F69" s="15" t="s">
        <v>93</v>
      </c>
      <c r="G69" s="11">
        <v>4</v>
      </c>
      <c r="H69" s="11">
        <v>4</v>
      </c>
      <c r="I69" s="11">
        <v>4</v>
      </c>
      <c r="J69" s="11">
        <v>4</v>
      </c>
      <c r="K69" s="11">
        <v>2</v>
      </c>
      <c r="L69" s="11">
        <v>3</v>
      </c>
      <c r="M69" s="11">
        <v>4</v>
      </c>
      <c r="N69" s="11">
        <v>4</v>
      </c>
    </row>
    <row r="70" spans="1:14" ht="13" x14ac:dyDescent="0.25">
      <c r="A70" s="11">
        <v>69</v>
      </c>
      <c r="B70" s="18">
        <v>45911</v>
      </c>
      <c r="C70" s="12" t="s">
        <v>71</v>
      </c>
      <c r="D70" s="12" t="s">
        <v>72</v>
      </c>
      <c r="E70" s="12" t="s">
        <v>73</v>
      </c>
      <c r="F70" s="15" t="s">
        <v>93</v>
      </c>
      <c r="G70" s="11">
        <v>4</v>
      </c>
      <c r="H70" s="11">
        <v>3</v>
      </c>
      <c r="I70" s="11">
        <v>3</v>
      </c>
      <c r="J70" s="11">
        <v>3</v>
      </c>
      <c r="K70" s="11">
        <v>4</v>
      </c>
      <c r="L70" s="11">
        <v>4</v>
      </c>
      <c r="M70" s="11">
        <v>4</v>
      </c>
      <c r="N70" s="11">
        <v>4</v>
      </c>
    </row>
    <row r="71" spans="1:14" ht="13" x14ac:dyDescent="0.25">
      <c r="A71" s="11">
        <v>70</v>
      </c>
      <c r="B71" s="18">
        <v>45911</v>
      </c>
      <c r="C71" s="12" t="s">
        <v>71</v>
      </c>
      <c r="D71" s="12" t="s">
        <v>72</v>
      </c>
      <c r="E71" s="12" t="s">
        <v>73</v>
      </c>
      <c r="F71" s="15" t="s">
        <v>93</v>
      </c>
      <c r="G71" s="11">
        <v>4</v>
      </c>
      <c r="H71" s="11">
        <v>3</v>
      </c>
      <c r="I71" s="11">
        <v>3</v>
      </c>
      <c r="J71" s="11">
        <v>3</v>
      </c>
      <c r="K71" s="11">
        <v>2</v>
      </c>
      <c r="L71" s="11">
        <v>2</v>
      </c>
      <c r="M71" s="11">
        <v>4</v>
      </c>
      <c r="N71" s="11">
        <v>4</v>
      </c>
    </row>
    <row r="72" spans="1:14" ht="13" x14ac:dyDescent="0.25">
      <c r="A72" s="11">
        <v>71</v>
      </c>
      <c r="B72" s="18">
        <v>45911</v>
      </c>
      <c r="C72" s="12" t="s">
        <v>71</v>
      </c>
      <c r="D72" s="12" t="s">
        <v>72</v>
      </c>
      <c r="E72" s="12" t="s">
        <v>73</v>
      </c>
      <c r="F72" s="15" t="s">
        <v>93</v>
      </c>
      <c r="G72" s="11">
        <v>4</v>
      </c>
      <c r="H72" s="11">
        <v>4</v>
      </c>
      <c r="I72" s="11">
        <v>4</v>
      </c>
      <c r="J72" s="11">
        <v>4</v>
      </c>
      <c r="K72" s="11">
        <v>4</v>
      </c>
      <c r="L72" s="11">
        <v>4</v>
      </c>
      <c r="M72" s="11">
        <v>4</v>
      </c>
      <c r="N72" s="11">
        <v>4</v>
      </c>
    </row>
    <row r="73" spans="1:14" ht="13" x14ac:dyDescent="0.25">
      <c r="A73" s="11">
        <v>72</v>
      </c>
      <c r="B73" s="18">
        <v>45911</v>
      </c>
      <c r="C73" s="12" t="s">
        <v>71</v>
      </c>
      <c r="D73" s="12" t="s">
        <v>72</v>
      </c>
      <c r="E73" s="12" t="s">
        <v>73</v>
      </c>
      <c r="F73" s="15" t="s">
        <v>93</v>
      </c>
      <c r="G73" s="11">
        <v>4</v>
      </c>
      <c r="H73" s="11">
        <v>4</v>
      </c>
      <c r="I73" s="11">
        <v>4</v>
      </c>
      <c r="J73" s="11">
        <v>4</v>
      </c>
      <c r="K73" s="11">
        <v>4</v>
      </c>
      <c r="L73" s="11">
        <v>4</v>
      </c>
      <c r="M73" s="11">
        <v>4</v>
      </c>
      <c r="N73" s="11">
        <v>4</v>
      </c>
    </row>
    <row r="74" spans="1:14" ht="13" x14ac:dyDescent="0.25">
      <c r="A74" s="11">
        <v>73</v>
      </c>
      <c r="B74" s="18">
        <v>45911</v>
      </c>
      <c r="C74" s="12" t="s">
        <v>71</v>
      </c>
      <c r="D74" s="12" t="s">
        <v>72</v>
      </c>
      <c r="E74" s="12" t="s">
        <v>73</v>
      </c>
      <c r="F74" s="15" t="s">
        <v>93</v>
      </c>
      <c r="G74" s="11">
        <v>4</v>
      </c>
      <c r="H74" s="11">
        <v>4</v>
      </c>
      <c r="I74" s="11">
        <v>4</v>
      </c>
      <c r="J74" s="11">
        <v>4</v>
      </c>
      <c r="K74" s="11">
        <v>4</v>
      </c>
      <c r="L74" s="11">
        <v>4</v>
      </c>
      <c r="M74" s="11">
        <v>4</v>
      </c>
      <c r="N74" s="11">
        <v>3</v>
      </c>
    </row>
    <row r="75" spans="1:14" ht="13" x14ac:dyDescent="0.25">
      <c r="A75" s="11">
        <v>74</v>
      </c>
      <c r="B75" s="18">
        <v>45911</v>
      </c>
      <c r="C75" s="12" t="s">
        <v>71</v>
      </c>
      <c r="D75" s="12" t="s">
        <v>72</v>
      </c>
      <c r="E75" s="12" t="s">
        <v>73</v>
      </c>
      <c r="F75" s="15" t="s">
        <v>93</v>
      </c>
      <c r="G75" s="11">
        <v>4</v>
      </c>
      <c r="H75" s="11">
        <v>4</v>
      </c>
      <c r="I75" s="11">
        <v>4</v>
      </c>
      <c r="J75" s="11">
        <v>4</v>
      </c>
      <c r="K75" s="11">
        <v>4</v>
      </c>
      <c r="L75" s="11">
        <v>4</v>
      </c>
      <c r="M75" s="11">
        <v>4</v>
      </c>
      <c r="N75" s="11">
        <v>4</v>
      </c>
    </row>
    <row r="76" spans="1:14" ht="13" x14ac:dyDescent="0.25">
      <c r="A76" s="11">
        <v>75</v>
      </c>
      <c r="B76" s="18">
        <v>45911</v>
      </c>
      <c r="C76" s="12" t="s">
        <v>71</v>
      </c>
      <c r="D76" s="12" t="s">
        <v>72</v>
      </c>
      <c r="E76" s="12" t="s">
        <v>73</v>
      </c>
      <c r="F76" s="15" t="s">
        <v>93</v>
      </c>
      <c r="G76" s="11">
        <v>4</v>
      </c>
      <c r="H76" s="11">
        <v>4</v>
      </c>
      <c r="I76" s="11">
        <v>4</v>
      </c>
      <c r="J76" s="11">
        <v>4</v>
      </c>
      <c r="K76" s="11">
        <v>4</v>
      </c>
      <c r="L76" s="11">
        <v>4</v>
      </c>
      <c r="M76" s="11">
        <v>4</v>
      </c>
      <c r="N76" s="11">
        <v>4</v>
      </c>
    </row>
    <row r="77" spans="1:14" ht="13" x14ac:dyDescent="0.25">
      <c r="A77" s="11">
        <v>76</v>
      </c>
      <c r="B77" s="18">
        <v>45914</v>
      </c>
      <c r="C77" s="12" t="s">
        <v>71</v>
      </c>
      <c r="D77" s="12" t="s">
        <v>72</v>
      </c>
      <c r="E77" s="12" t="s">
        <v>73</v>
      </c>
      <c r="F77" s="15" t="s">
        <v>93</v>
      </c>
      <c r="G77" s="11">
        <v>4</v>
      </c>
      <c r="H77" s="11">
        <v>4</v>
      </c>
      <c r="I77" s="11">
        <v>4</v>
      </c>
      <c r="J77" s="11">
        <v>4</v>
      </c>
      <c r="K77" s="11">
        <v>3</v>
      </c>
      <c r="L77" s="11">
        <v>3</v>
      </c>
      <c r="M77" s="11">
        <v>4</v>
      </c>
      <c r="N77" s="11">
        <v>4</v>
      </c>
    </row>
    <row r="78" spans="1:14" ht="13" x14ac:dyDescent="0.25">
      <c r="A78" s="11">
        <v>77</v>
      </c>
      <c r="B78" s="18">
        <v>45914</v>
      </c>
      <c r="C78" s="12" t="s">
        <v>71</v>
      </c>
      <c r="D78" s="12" t="s">
        <v>72</v>
      </c>
      <c r="E78" s="12" t="s">
        <v>73</v>
      </c>
      <c r="F78" s="15" t="s">
        <v>93</v>
      </c>
      <c r="G78" s="11">
        <v>4</v>
      </c>
      <c r="H78" s="11">
        <v>4</v>
      </c>
      <c r="I78" s="11">
        <v>4</v>
      </c>
      <c r="J78" s="11">
        <v>4</v>
      </c>
      <c r="K78" s="11">
        <v>3</v>
      </c>
      <c r="L78" s="11">
        <v>3</v>
      </c>
      <c r="M78" s="11">
        <v>4</v>
      </c>
      <c r="N78" s="11">
        <v>4</v>
      </c>
    </row>
    <row r="79" spans="1:14" ht="13" x14ac:dyDescent="0.25">
      <c r="A79" s="11">
        <v>78</v>
      </c>
      <c r="B79" s="18">
        <v>45913</v>
      </c>
      <c r="C79" s="12" t="s">
        <v>71</v>
      </c>
      <c r="D79" s="12" t="s">
        <v>72</v>
      </c>
      <c r="E79" s="12" t="s">
        <v>73</v>
      </c>
      <c r="F79" s="15" t="s">
        <v>93</v>
      </c>
      <c r="G79" s="11">
        <v>4</v>
      </c>
      <c r="H79" s="11">
        <v>4</v>
      </c>
      <c r="I79" s="11">
        <v>3</v>
      </c>
      <c r="J79" s="11">
        <v>4</v>
      </c>
      <c r="K79" s="11">
        <v>4</v>
      </c>
      <c r="L79" s="11">
        <v>4</v>
      </c>
      <c r="M79" s="11">
        <v>4</v>
      </c>
      <c r="N79" s="11">
        <v>4</v>
      </c>
    </row>
    <row r="80" spans="1:14" ht="13" x14ac:dyDescent="0.25">
      <c r="A80" s="11">
        <v>79</v>
      </c>
      <c r="B80" s="18">
        <v>45913</v>
      </c>
      <c r="C80" s="12" t="s">
        <v>71</v>
      </c>
      <c r="D80" s="12" t="s">
        <v>72</v>
      </c>
      <c r="E80" s="12" t="s">
        <v>73</v>
      </c>
      <c r="F80" s="15" t="s">
        <v>93</v>
      </c>
      <c r="G80" s="11">
        <v>4</v>
      </c>
      <c r="H80" s="11">
        <v>4</v>
      </c>
      <c r="I80" s="11">
        <v>4</v>
      </c>
      <c r="J80" s="11">
        <v>4</v>
      </c>
      <c r="K80" s="11">
        <v>4</v>
      </c>
      <c r="L80" s="11">
        <v>4</v>
      </c>
      <c r="M80" s="11">
        <v>4</v>
      </c>
      <c r="N80" s="11">
        <v>4</v>
      </c>
    </row>
    <row r="81" spans="1:14" ht="13" x14ac:dyDescent="0.25">
      <c r="A81" s="11">
        <v>80</v>
      </c>
      <c r="B81" s="18">
        <v>45904</v>
      </c>
      <c r="C81" s="12" t="s">
        <v>71</v>
      </c>
      <c r="D81" s="12" t="s">
        <v>72</v>
      </c>
      <c r="E81" s="12" t="s">
        <v>73</v>
      </c>
      <c r="F81" s="15" t="s">
        <v>74</v>
      </c>
      <c r="G81" s="11">
        <v>4</v>
      </c>
      <c r="H81" s="11">
        <v>2</v>
      </c>
      <c r="I81" s="11">
        <v>3</v>
      </c>
      <c r="J81" s="11">
        <v>3</v>
      </c>
      <c r="K81" s="11">
        <v>3</v>
      </c>
      <c r="L81" s="11">
        <v>2</v>
      </c>
      <c r="M81" s="11">
        <v>4</v>
      </c>
      <c r="N81" s="11">
        <v>3</v>
      </c>
    </row>
    <row r="82" spans="1:14" ht="13" x14ac:dyDescent="0.25">
      <c r="A82" s="11">
        <v>81</v>
      </c>
      <c r="B82" s="18">
        <v>45913</v>
      </c>
      <c r="C82" s="12" t="s">
        <v>71</v>
      </c>
      <c r="D82" s="12" t="s">
        <v>72</v>
      </c>
      <c r="E82" s="12" t="s">
        <v>73</v>
      </c>
      <c r="F82" s="15" t="s">
        <v>74</v>
      </c>
      <c r="G82" s="11">
        <v>4</v>
      </c>
      <c r="H82" s="11">
        <v>3</v>
      </c>
      <c r="I82" s="11">
        <v>3</v>
      </c>
      <c r="J82" s="11">
        <v>4</v>
      </c>
      <c r="K82" s="11">
        <v>3</v>
      </c>
      <c r="L82" s="11">
        <v>3</v>
      </c>
      <c r="M82" s="11">
        <v>4</v>
      </c>
      <c r="N82" s="11">
        <v>3</v>
      </c>
    </row>
    <row r="83" spans="1:14" ht="13" x14ac:dyDescent="0.25">
      <c r="A83" s="11">
        <v>82</v>
      </c>
      <c r="B83" s="18">
        <v>45904</v>
      </c>
      <c r="C83" s="12" t="s">
        <v>71</v>
      </c>
      <c r="D83" s="12" t="s">
        <v>72</v>
      </c>
      <c r="E83" s="12" t="s">
        <v>73</v>
      </c>
      <c r="F83" s="15" t="s">
        <v>74</v>
      </c>
      <c r="G83" s="11">
        <v>4</v>
      </c>
      <c r="H83" s="11">
        <v>4</v>
      </c>
      <c r="I83" s="11">
        <v>4</v>
      </c>
      <c r="J83" s="11">
        <v>4</v>
      </c>
      <c r="K83" s="11">
        <v>4</v>
      </c>
      <c r="L83" s="11">
        <v>4</v>
      </c>
      <c r="M83" s="11">
        <v>4</v>
      </c>
      <c r="N83" s="11">
        <v>4</v>
      </c>
    </row>
    <row r="84" spans="1:14" ht="13" x14ac:dyDescent="0.25">
      <c r="A84" s="11">
        <v>83</v>
      </c>
      <c r="B84" s="18">
        <v>45904</v>
      </c>
      <c r="C84" s="12" t="s">
        <v>71</v>
      </c>
      <c r="D84" s="12" t="s">
        <v>72</v>
      </c>
      <c r="E84" s="12" t="s">
        <v>73</v>
      </c>
      <c r="F84" s="15" t="s">
        <v>74</v>
      </c>
      <c r="G84" s="11">
        <v>4</v>
      </c>
      <c r="H84" s="11">
        <v>3</v>
      </c>
      <c r="I84" s="11">
        <v>4</v>
      </c>
      <c r="J84" s="11">
        <v>4</v>
      </c>
      <c r="K84" s="11">
        <v>4</v>
      </c>
      <c r="L84" s="11">
        <v>4</v>
      </c>
      <c r="M84" s="11">
        <v>4</v>
      </c>
      <c r="N84" s="11">
        <v>4</v>
      </c>
    </row>
    <row r="85" spans="1:14" ht="13" x14ac:dyDescent="0.25">
      <c r="A85" s="11">
        <v>84</v>
      </c>
      <c r="B85" s="18">
        <v>45909</v>
      </c>
      <c r="C85" s="12" t="s">
        <v>71</v>
      </c>
      <c r="D85" s="12" t="s">
        <v>72</v>
      </c>
      <c r="E85" s="12" t="s">
        <v>73</v>
      </c>
      <c r="F85" s="15" t="s">
        <v>111</v>
      </c>
      <c r="G85" s="11">
        <v>4</v>
      </c>
      <c r="H85" s="11">
        <v>4</v>
      </c>
      <c r="I85" s="11">
        <v>4</v>
      </c>
      <c r="J85" s="11">
        <v>4</v>
      </c>
      <c r="K85" s="11">
        <v>3</v>
      </c>
      <c r="L85" s="11">
        <v>3</v>
      </c>
      <c r="M85" s="11">
        <v>4</v>
      </c>
      <c r="N85" s="11">
        <v>3</v>
      </c>
    </row>
    <row r="86" spans="1:14" ht="13" x14ac:dyDescent="0.25">
      <c r="A86" s="11">
        <v>85</v>
      </c>
      <c r="B86" s="18">
        <v>45914</v>
      </c>
      <c r="C86" s="12" t="s">
        <v>71</v>
      </c>
      <c r="D86" s="12" t="s">
        <v>72</v>
      </c>
      <c r="E86" s="12" t="s">
        <v>73</v>
      </c>
      <c r="F86" s="15" t="s">
        <v>111</v>
      </c>
      <c r="G86" s="11">
        <v>4</v>
      </c>
      <c r="H86" s="11">
        <v>4</v>
      </c>
      <c r="I86" s="11">
        <v>4</v>
      </c>
      <c r="J86" s="11">
        <v>4</v>
      </c>
      <c r="K86" s="11">
        <v>4</v>
      </c>
      <c r="L86" s="11">
        <v>4</v>
      </c>
      <c r="M86" s="11">
        <v>4</v>
      </c>
      <c r="N86" s="11">
        <v>4</v>
      </c>
    </row>
    <row r="87" spans="1:14" ht="13" x14ac:dyDescent="0.25">
      <c r="A87" s="11">
        <v>86</v>
      </c>
      <c r="B87" s="18">
        <v>45914</v>
      </c>
      <c r="C87" s="12" t="s">
        <v>71</v>
      </c>
      <c r="D87" s="12" t="s">
        <v>72</v>
      </c>
      <c r="E87" s="12" t="s">
        <v>73</v>
      </c>
      <c r="F87" s="15" t="s">
        <v>111</v>
      </c>
      <c r="G87" s="11">
        <v>4</v>
      </c>
      <c r="H87" s="11">
        <v>3</v>
      </c>
      <c r="I87" s="11">
        <v>3</v>
      </c>
      <c r="J87" s="11">
        <v>3</v>
      </c>
      <c r="K87" s="11">
        <v>3</v>
      </c>
      <c r="L87" s="11">
        <v>3</v>
      </c>
      <c r="M87" s="11">
        <v>4</v>
      </c>
      <c r="N87" s="11">
        <v>4</v>
      </c>
    </row>
    <row r="88" spans="1:14" ht="13" x14ac:dyDescent="0.25">
      <c r="A88" s="11">
        <v>87</v>
      </c>
      <c r="B88" s="18">
        <v>45914</v>
      </c>
      <c r="C88" s="12" t="s">
        <v>71</v>
      </c>
      <c r="D88" s="12" t="s">
        <v>72</v>
      </c>
      <c r="E88" s="12" t="s">
        <v>73</v>
      </c>
      <c r="F88" s="15" t="s">
        <v>111</v>
      </c>
      <c r="G88" s="11">
        <v>4</v>
      </c>
      <c r="H88" s="11">
        <v>3</v>
      </c>
      <c r="I88" s="11">
        <v>4</v>
      </c>
      <c r="J88" s="11">
        <v>4</v>
      </c>
      <c r="K88" s="11">
        <v>4</v>
      </c>
      <c r="L88" s="11">
        <v>4</v>
      </c>
      <c r="M88" s="11">
        <v>3</v>
      </c>
      <c r="N88" s="11">
        <v>2</v>
      </c>
    </row>
    <row r="89" spans="1:14" ht="13" x14ac:dyDescent="0.25">
      <c r="A89" s="11">
        <v>88</v>
      </c>
      <c r="B89" s="18">
        <v>45914</v>
      </c>
      <c r="C89" s="12" t="s">
        <v>71</v>
      </c>
      <c r="D89" s="12" t="s">
        <v>72</v>
      </c>
      <c r="E89" s="12" t="s">
        <v>73</v>
      </c>
      <c r="F89" s="15" t="s">
        <v>111</v>
      </c>
      <c r="G89" s="11">
        <v>4</v>
      </c>
      <c r="H89" s="11">
        <v>3</v>
      </c>
      <c r="I89" s="11">
        <v>3</v>
      </c>
      <c r="J89" s="11">
        <v>4</v>
      </c>
      <c r="K89" s="11">
        <v>3</v>
      </c>
      <c r="L89" s="11">
        <v>4</v>
      </c>
      <c r="M89" s="11">
        <v>4</v>
      </c>
      <c r="N89" s="11">
        <v>4</v>
      </c>
    </row>
    <row r="90" spans="1:14" ht="13" x14ac:dyDescent="0.25">
      <c r="A90" s="11">
        <v>89</v>
      </c>
      <c r="B90" s="18">
        <v>45914</v>
      </c>
      <c r="C90" s="12" t="s">
        <v>71</v>
      </c>
      <c r="D90" s="12" t="s">
        <v>72</v>
      </c>
      <c r="E90" s="12" t="s">
        <v>73</v>
      </c>
      <c r="F90" s="15" t="s">
        <v>111</v>
      </c>
      <c r="G90" s="11">
        <v>4</v>
      </c>
      <c r="H90" s="11">
        <v>4</v>
      </c>
      <c r="I90" s="11">
        <v>4</v>
      </c>
      <c r="J90" s="11">
        <v>4</v>
      </c>
      <c r="K90" s="11">
        <v>4</v>
      </c>
      <c r="L90" s="11">
        <v>4</v>
      </c>
      <c r="M90" s="11">
        <v>4</v>
      </c>
      <c r="N90" s="11">
        <v>4</v>
      </c>
    </row>
    <row r="91" spans="1:14" ht="13" x14ac:dyDescent="0.25">
      <c r="A91" s="11">
        <v>90</v>
      </c>
      <c r="B91" s="18">
        <v>45914</v>
      </c>
      <c r="C91" s="12" t="s">
        <v>71</v>
      </c>
      <c r="D91" s="12" t="s">
        <v>72</v>
      </c>
      <c r="E91" s="12" t="s">
        <v>73</v>
      </c>
      <c r="F91" s="15" t="s">
        <v>111</v>
      </c>
      <c r="G91" s="11">
        <v>4</v>
      </c>
      <c r="H91" s="11">
        <v>4</v>
      </c>
      <c r="I91" s="11">
        <v>4</v>
      </c>
      <c r="J91" s="11">
        <v>4</v>
      </c>
      <c r="K91" s="11">
        <v>4</v>
      </c>
      <c r="L91" s="11">
        <v>4</v>
      </c>
      <c r="M91" s="11">
        <v>4</v>
      </c>
      <c r="N91" s="11">
        <v>4</v>
      </c>
    </row>
    <row r="92" spans="1:14" ht="13" x14ac:dyDescent="0.25">
      <c r="A92" s="11">
        <v>91</v>
      </c>
      <c r="B92" s="18">
        <v>45914</v>
      </c>
      <c r="C92" s="12" t="s">
        <v>71</v>
      </c>
      <c r="D92" s="12" t="s">
        <v>72</v>
      </c>
      <c r="E92" s="12" t="s">
        <v>73</v>
      </c>
      <c r="F92" s="15" t="s">
        <v>111</v>
      </c>
      <c r="G92" s="11">
        <v>4</v>
      </c>
      <c r="H92" s="11">
        <v>3</v>
      </c>
      <c r="I92" s="11">
        <v>3</v>
      </c>
      <c r="J92" s="11">
        <v>4</v>
      </c>
      <c r="K92" s="11">
        <v>3</v>
      </c>
      <c r="L92" s="11">
        <v>4</v>
      </c>
      <c r="M92" s="11">
        <v>4</v>
      </c>
      <c r="N92" s="11">
        <v>3</v>
      </c>
    </row>
    <row r="93" spans="1:14" ht="13" x14ac:dyDescent="0.25">
      <c r="A93" s="11">
        <v>92</v>
      </c>
      <c r="B93" s="18">
        <v>45917</v>
      </c>
      <c r="C93" s="12" t="s">
        <v>71</v>
      </c>
      <c r="D93" s="12" t="s">
        <v>72</v>
      </c>
      <c r="E93" s="12" t="s">
        <v>73</v>
      </c>
      <c r="F93" s="15" t="s">
        <v>74</v>
      </c>
      <c r="G93" s="11">
        <v>4</v>
      </c>
      <c r="H93" s="11">
        <v>4</v>
      </c>
      <c r="I93" s="11">
        <v>4</v>
      </c>
      <c r="J93" s="11">
        <v>4</v>
      </c>
      <c r="K93" s="11">
        <v>3</v>
      </c>
      <c r="L93" s="11">
        <v>9</v>
      </c>
      <c r="M93" s="11">
        <v>4</v>
      </c>
      <c r="N93" s="11">
        <v>4</v>
      </c>
    </row>
    <row r="94" spans="1:14" ht="13" x14ac:dyDescent="0.25">
      <c r="A94" s="11">
        <v>93</v>
      </c>
      <c r="B94" s="18">
        <v>45917</v>
      </c>
      <c r="C94" s="12" t="s">
        <v>71</v>
      </c>
      <c r="D94" s="12" t="s">
        <v>72</v>
      </c>
      <c r="E94" s="12" t="s">
        <v>73</v>
      </c>
      <c r="F94" s="15" t="s">
        <v>74</v>
      </c>
      <c r="G94" s="11">
        <v>4</v>
      </c>
      <c r="H94" s="11">
        <v>3</v>
      </c>
      <c r="I94" s="11">
        <v>3</v>
      </c>
      <c r="J94" s="11">
        <v>3</v>
      </c>
      <c r="K94" s="11">
        <v>3</v>
      </c>
      <c r="L94" s="11">
        <v>3</v>
      </c>
      <c r="M94" s="11">
        <v>4</v>
      </c>
      <c r="N94" s="11">
        <v>3</v>
      </c>
    </row>
    <row r="95" spans="1:14" ht="13" x14ac:dyDescent="0.25">
      <c r="A95" s="11">
        <v>94</v>
      </c>
      <c r="B95" s="18">
        <v>45907</v>
      </c>
      <c r="C95" s="12" t="s">
        <v>71</v>
      </c>
      <c r="D95" s="12" t="s">
        <v>72</v>
      </c>
      <c r="E95" s="12" t="s">
        <v>73</v>
      </c>
      <c r="F95" s="15" t="s">
        <v>74</v>
      </c>
      <c r="G95" s="11">
        <v>4</v>
      </c>
      <c r="H95" s="11">
        <v>4</v>
      </c>
      <c r="I95" s="11">
        <v>4</v>
      </c>
      <c r="J95" s="11">
        <v>4</v>
      </c>
      <c r="K95" s="11">
        <v>4</v>
      </c>
      <c r="L95" s="11">
        <v>4</v>
      </c>
      <c r="M95" s="11">
        <v>4</v>
      </c>
      <c r="N95" s="11">
        <v>4</v>
      </c>
    </row>
    <row r="96" spans="1:14" ht="13" x14ac:dyDescent="0.25">
      <c r="A96" s="11">
        <v>95</v>
      </c>
      <c r="B96" s="18">
        <v>45906</v>
      </c>
      <c r="C96" s="12" t="s">
        <v>71</v>
      </c>
      <c r="D96" s="12" t="s">
        <v>72</v>
      </c>
      <c r="E96" s="12" t="s">
        <v>73</v>
      </c>
      <c r="F96" s="15" t="s">
        <v>74</v>
      </c>
      <c r="G96" s="11">
        <v>4</v>
      </c>
      <c r="H96" s="11">
        <v>4</v>
      </c>
      <c r="I96" s="11">
        <v>2</v>
      </c>
      <c r="J96" s="11">
        <v>3</v>
      </c>
      <c r="K96" s="11">
        <v>2</v>
      </c>
      <c r="L96" s="11">
        <v>3</v>
      </c>
      <c r="M96" s="11">
        <v>4</v>
      </c>
      <c r="N96" s="11">
        <v>3</v>
      </c>
    </row>
    <row r="97" spans="1:14" ht="13" x14ac:dyDescent="0.25">
      <c r="A97" s="11">
        <v>96</v>
      </c>
      <c r="B97" s="12">
        <v>45942</v>
      </c>
      <c r="C97" s="12" t="s">
        <v>71</v>
      </c>
      <c r="D97" s="12" t="s">
        <v>72</v>
      </c>
      <c r="E97" s="12" t="s">
        <v>73</v>
      </c>
      <c r="F97" s="11" t="s">
        <v>189</v>
      </c>
      <c r="G97" s="11">
        <v>4</v>
      </c>
      <c r="H97" s="11">
        <v>4</v>
      </c>
      <c r="I97" s="11">
        <v>4</v>
      </c>
      <c r="J97" s="11">
        <v>3</v>
      </c>
      <c r="K97" s="11">
        <v>4</v>
      </c>
      <c r="L97" s="11">
        <v>3</v>
      </c>
      <c r="M97" s="11">
        <v>4</v>
      </c>
      <c r="N97" s="11">
        <v>3</v>
      </c>
    </row>
    <row r="98" spans="1:14" ht="13" x14ac:dyDescent="0.25">
      <c r="A98" s="11">
        <v>97</v>
      </c>
      <c r="B98" s="12">
        <v>45942</v>
      </c>
      <c r="C98" s="12" t="s">
        <v>71</v>
      </c>
      <c r="D98" s="12" t="s">
        <v>72</v>
      </c>
      <c r="E98" s="12" t="s">
        <v>73</v>
      </c>
      <c r="F98" s="11" t="s">
        <v>189</v>
      </c>
      <c r="G98" s="11">
        <v>4</v>
      </c>
      <c r="H98" s="11">
        <v>4</v>
      </c>
      <c r="I98" s="11">
        <v>4</v>
      </c>
      <c r="J98" s="11">
        <v>4</v>
      </c>
      <c r="K98" s="11">
        <v>4</v>
      </c>
      <c r="L98" s="11">
        <v>4</v>
      </c>
      <c r="M98" s="11">
        <v>4</v>
      </c>
      <c r="N98" s="11">
        <v>4</v>
      </c>
    </row>
    <row r="99" spans="1:14" ht="13" x14ac:dyDescent="0.25">
      <c r="A99" s="11">
        <v>98</v>
      </c>
      <c r="B99" s="12">
        <v>45941</v>
      </c>
      <c r="C99" s="12" t="s">
        <v>71</v>
      </c>
      <c r="D99" s="12" t="s">
        <v>72</v>
      </c>
      <c r="E99" s="12" t="s">
        <v>73</v>
      </c>
      <c r="F99" s="11" t="s">
        <v>189</v>
      </c>
      <c r="G99" s="11">
        <v>4</v>
      </c>
      <c r="H99" s="11">
        <v>4</v>
      </c>
      <c r="I99" s="11">
        <v>4</v>
      </c>
      <c r="J99" s="11">
        <v>4</v>
      </c>
      <c r="K99" s="11">
        <v>4</v>
      </c>
      <c r="L99" s="11">
        <v>4</v>
      </c>
      <c r="M99" s="11">
        <v>4</v>
      </c>
      <c r="N99" s="11">
        <v>4</v>
      </c>
    </row>
    <row r="100" spans="1:14" ht="13" x14ac:dyDescent="0.25">
      <c r="A100" s="11">
        <v>99</v>
      </c>
      <c r="B100" s="12">
        <v>45940</v>
      </c>
      <c r="C100" s="12" t="s">
        <v>71</v>
      </c>
      <c r="D100" s="12" t="s">
        <v>72</v>
      </c>
      <c r="E100" s="12" t="s">
        <v>73</v>
      </c>
      <c r="F100" s="11" t="s">
        <v>189</v>
      </c>
      <c r="G100" s="11">
        <v>4</v>
      </c>
      <c r="H100" s="11">
        <v>4</v>
      </c>
      <c r="I100" s="11">
        <v>3</v>
      </c>
      <c r="J100" s="11">
        <v>4</v>
      </c>
      <c r="K100" s="11">
        <v>4</v>
      </c>
      <c r="L100" s="11">
        <v>3</v>
      </c>
      <c r="M100" s="11">
        <v>4</v>
      </c>
      <c r="N100" s="11">
        <v>4</v>
      </c>
    </row>
    <row r="101" spans="1:14" ht="13" x14ac:dyDescent="0.25">
      <c r="A101" s="11">
        <v>100</v>
      </c>
      <c r="B101" s="12">
        <v>45940</v>
      </c>
      <c r="C101" s="12" t="s">
        <v>71</v>
      </c>
      <c r="D101" s="12" t="s">
        <v>72</v>
      </c>
      <c r="E101" s="12" t="s">
        <v>73</v>
      </c>
      <c r="F101" s="11" t="s">
        <v>189</v>
      </c>
      <c r="G101" s="11">
        <v>4</v>
      </c>
      <c r="H101" s="11">
        <v>3</v>
      </c>
      <c r="I101" s="11">
        <v>3</v>
      </c>
      <c r="J101" s="11">
        <v>3</v>
      </c>
      <c r="K101" s="11">
        <v>3</v>
      </c>
      <c r="L101" s="11">
        <v>3</v>
      </c>
      <c r="M101" s="11">
        <v>3</v>
      </c>
      <c r="N101" s="11">
        <v>3</v>
      </c>
    </row>
    <row r="102" spans="1:14" ht="13" x14ac:dyDescent="0.25">
      <c r="A102" s="11">
        <v>101</v>
      </c>
      <c r="B102" s="12">
        <v>45940</v>
      </c>
      <c r="C102" s="12" t="s">
        <v>71</v>
      </c>
      <c r="D102" s="12" t="s">
        <v>72</v>
      </c>
      <c r="E102" s="12" t="s">
        <v>73</v>
      </c>
      <c r="F102" s="11" t="s">
        <v>189</v>
      </c>
      <c r="G102" s="11">
        <v>4</v>
      </c>
      <c r="H102" s="11">
        <v>4</v>
      </c>
      <c r="I102" s="11">
        <v>4</v>
      </c>
      <c r="J102" s="11">
        <v>4</v>
      </c>
      <c r="K102" s="11">
        <v>3</v>
      </c>
      <c r="L102" s="11">
        <v>3</v>
      </c>
      <c r="M102" s="11">
        <v>4</v>
      </c>
      <c r="N102" s="11">
        <v>3</v>
      </c>
    </row>
    <row r="103" spans="1:14" ht="13" x14ac:dyDescent="0.25">
      <c r="A103" s="11">
        <v>102</v>
      </c>
      <c r="B103" s="12">
        <v>45940</v>
      </c>
      <c r="C103" s="12" t="s">
        <v>71</v>
      </c>
      <c r="D103" s="12" t="s">
        <v>72</v>
      </c>
      <c r="E103" s="12" t="s">
        <v>73</v>
      </c>
      <c r="F103" s="11" t="s">
        <v>189</v>
      </c>
      <c r="G103" s="11">
        <v>4</v>
      </c>
      <c r="H103" s="11">
        <v>4</v>
      </c>
      <c r="I103" s="11">
        <v>4</v>
      </c>
      <c r="J103" s="11">
        <v>4</v>
      </c>
      <c r="K103" s="11">
        <v>4</v>
      </c>
      <c r="L103" s="11">
        <v>4</v>
      </c>
      <c r="M103" s="11">
        <v>4</v>
      </c>
      <c r="N103" s="11">
        <v>4</v>
      </c>
    </row>
    <row r="104" spans="1:14" ht="13" x14ac:dyDescent="0.25">
      <c r="A104" s="11">
        <v>103</v>
      </c>
      <c r="B104" s="12">
        <v>45940</v>
      </c>
      <c r="C104" s="12" t="s">
        <v>71</v>
      </c>
      <c r="D104" s="12" t="s">
        <v>72</v>
      </c>
      <c r="E104" s="12" t="s">
        <v>73</v>
      </c>
      <c r="F104" s="11" t="s">
        <v>189</v>
      </c>
      <c r="G104" s="11">
        <v>4</v>
      </c>
      <c r="H104" s="11">
        <v>4</v>
      </c>
      <c r="I104" s="11">
        <v>4</v>
      </c>
      <c r="J104" s="11">
        <v>4</v>
      </c>
      <c r="K104" s="11">
        <v>4</v>
      </c>
      <c r="L104" s="11">
        <v>3</v>
      </c>
      <c r="M104" s="11">
        <v>4</v>
      </c>
      <c r="N104" s="11">
        <v>3</v>
      </c>
    </row>
    <row r="105" spans="1:14" ht="13" x14ac:dyDescent="0.25">
      <c r="A105" s="11">
        <v>104</v>
      </c>
      <c r="B105" s="12">
        <v>45941</v>
      </c>
      <c r="C105" s="12" t="s">
        <v>71</v>
      </c>
      <c r="D105" s="12" t="s">
        <v>72</v>
      </c>
      <c r="E105" s="12" t="s">
        <v>73</v>
      </c>
      <c r="F105" s="11" t="s">
        <v>74</v>
      </c>
      <c r="G105" s="11">
        <v>4</v>
      </c>
      <c r="H105" s="11">
        <v>4</v>
      </c>
      <c r="I105" s="11">
        <v>4</v>
      </c>
      <c r="J105" s="11">
        <v>4</v>
      </c>
      <c r="K105" s="11">
        <v>3</v>
      </c>
      <c r="L105" s="11">
        <v>3</v>
      </c>
      <c r="M105" s="11">
        <v>4</v>
      </c>
      <c r="N105" s="11">
        <v>4</v>
      </c>
    </row>
    <row r="106" spans="1:14" ht="13" x14ac:dyDescent="0.25">
      <c r="A106" s="11">
        <v>105</v>
      </c>
      <c r="B106" s="12">
        <v>45941</v>
      </c>
      <c r="C106" s="12" t="s">
        <v>71</v>
      </c>
      <c r="D106" s="12" t="s">
        <v>72</v>
      </c>
      <c r="E106" s="12" t="s">
        <v>73</v>
      </c>
      <c r="F106" s="11" t="s">
        <v>74</v>
      </c>
      <c r="G106" s="11">
        <v>4</v>
      </c>
      <c r="H106" s="11">
        <v>4</v>
      </c>
      <c r="I106" s="11">
        <v>4</v>
      </c>
      <c r="J106" s="11">
        <v>4</v>
      </c>
      <c r="K106" s="11">
        <v>3</v>
      </c>
      <c r="L106" s="11">
        <v>4</v>
      </c>
      <c r="M106" s="11">
        <v>4</v>
      </c>
      <c r="N106" s="11">
        <v>4</v>
      </c>
    </row>
    <row r="107" spans="1:14" ht="13" x14ac:dyDescent="0.25">
      <c r="A107" s="11">
        <v>106</v>
      </c>
      <c r="B107" s="12">
        <v>45941</v>
      </c>
      <c r="C107" s="12" t="s">
        <v>71</v>
      </c>
      <c r="D107" s="12" t="s">
        <v>72</v>
      </c>
      <c r="E107" s="12" t="s">
        <v>73</v>
      </c>
      <c r="F107" s="11" t="s">
        <v>74</v>
      </c>
      <c r="G107" s="11">
        <v>4</v>
      </c>
      <c r="H107" s="11">
        <v>3</v>
      </c>
      <c r="I107" s="11">
        <v>4</v>
      </c>
      <c r="J107" s="11">
        <v>4</v>
      </c>
      <c r="K107" s="11">
        <v>4</v>
      </c>
      <c r="L107" s="11">
        <v>3</v>
      </c>
      <c r="M107" s="11">
        <v>4</v>
      </c>
      <c r="N107" s="11">
        <v>3</v>
      </c>
    </row>
    <row r="108" spans="1:14" ht="13" x14ac:dyDescent="0.25">
      <c r="A108" s="11">
        <v>107</v>
      </c>
      <c r="B108" s="12">
        <v>45941</v>
      </c>
      <c r="C108" s="12" t="s">
        <v>71</v>
      </c>
      <c r="D108" s="12" t="s">
        <v>72</v>
      </c>
      <c r="E108" s="12" t="s">
        <v>73</v>
      </c>
      <c r="F108" s="11" t="s">
        <v>74</v>
      </c>
      <c r="G108" s="11">
        <v>4</v>
      </c>
      <c r="H108" s="11">
        <v>4</v>
      </c>
      <c r="I108" s="11">
        <v>4</v>
      </c>
      <c r="J108" s="11">
        <v>4</v>
      </c>
      <c r="K108" s="11">
        <v>3</v>
      </c>
      <c r="L108" s="11">
        <v>3</v>
      </c>
      <c r="M108" s="11">
        <v>4</v>
      </c>
      <c r="N108" s="11">
        <v>2</v>
      </c>
    </row>
    <row r="109" spans="1:14" ht="13" x14ac:dyDescent="0.25">
      <c r="A109" s="11">
        <v>108</v>
      </c>
      <c r="B109" s="12">
        <v>45941</v>
      </c>
      <c r="C109" s="12" t="s">
        <v>71</v>
      </c>
      <c r="D109" s="12" t="s">
        <v>72</v>
      </c>
      <c r="E109" s="12" t="s">
        <v>73</v>
      </c>
      <c r="F109" s="11" t="s">
        <v>74</v>
      </c>
      <c r="G109" s="11">
        <v>4</v>
      </c>
      <c r="H109" s="11">
        <v>4</v>
      </c>
      <c r="I109" s="11">
        <v>4</v>
      </c>
      <c r="J109" s="11">
        <v>4</v>
      </c>
      <c r="K109" s="11">
        <v>4</v>
      </c>
      <c r="L109" s="11">
        <v>4</v>
      </c>
      <c r="M109" s="11">
        <v>4</v>
      </c>
      <c r="N109" s="11">
        <v>4</v>
      </c>
    </row>
    <row r="110" spans="1:14" ht="13" x14ac:dyDescent="0.25">
      <c r="A110" s="11">
        <v>109</v>
      </c>
      <c r="B110" s="12">
        <v>45941</v>
      </c>
      <c r="C110" s="12" t="s">
        <v>71</v>
      </c>
      <c r="D110" s="12" t="s">
        <v>72</v>
      </c>
      <c r="E110" s="12" t="s">
        <v>73</v>
      </c>
      <c r="F110" s="11" t="s">
        <v>74</v>
      </c>
      <c r="G110" s="11">
        <v>4</v>
      </c>
      <c r="H110" s="11">
        <v>4</v>
      </c>
      <c r="I110" s="11">
        <v>4</v>
      </c>
      <c r="J110" s="11">
        <v>4</v>
      </c>
      <c r="K110" s="11">
        <v>4</v>
      </c>
      <c r="L110" s="11">
        <v>4</v>
      </c>
      <c r="M110" s="11">
        <v>4</v>
      </c>
      <c r="N110" s="11">
        <v>4</v>
      </c>
    </row>
    <row r="111" spans="1:14" ht="13" x14ac:dyDescent="0.25">
      <c r="A111" s="11">
        <v>110</v>
      </c>
      <c r="B111" s="12">
        <v>45941</v>
      </c>
      <c r="C111" s="12" t="s">
        <v>71</v>
      </c>
      <c r="D111" s="12" t="s">
        <v>72</v>
      </c>
      <c r="E111" s="12" t="s">
        <v>73</v>
      </c>
      <c r="F111" s="11" t="s">
        <v>74</v>
      </c>
      <c r="G111" s="11">
        <v>4</v>
      </c>
      <c r="H111" s="11">
        <v>4</v>
      </c>
      <c r="I111" s="11">
        <v>4</v>
      </c>
      <c r="J111" s="11">
        <v>4</v>
      </c>
      <c r="K111" s="11">
        <v>4</v>
      </c>
      <c r="L111" s="11">
        <v>4</v>
      </c>
      <c r="M111" s="11">
        <v>3</v>
      </c>
      <c r="N111" s="11">
        <v>3</v>
      </c>
    </row>
    <row r="112" spans="1:14" ht="13" x14ac:dyDescent="0.25">
      <c r="A112" s="11">
        <v>111</v>
      </c>
      <c r="B112" s="12">
        <v>45941</v>
      </c>
      <c r="C112" s="12" t="s">
        <v>71</v>
      </c>
      <c r="D112" s="12" t="s">
        <v>72</v>
      </c>
      <c r="E112" s="12" t="s">
        <v>73</v>
      </c>
      <c r="F112" s="11" t="s">
        <v>74</v>
      </c>
      <c r="G112" s="11">
        <v>4</v>
      </c>
      <c r="H112" s="11">
        <v>4</v>
      </c>
      <c r="I112" s="11">
        <v>3</v>
      </c>
      <c r="J112" s="11">
        <v>4</v>
      </c>
      <c r="K112" s="11">
        <v>4</v>
      </c>
      <c r="L112" s="11">
        <v>3</v>
      </c>
      <c r="M112" s="11">
        <v>4</v>
      </c>
      <c r="N112" s="11">
        <v>4</v>
      </c>
    </row>
    <row r="113" spans="1:14" ht="13" x14ac:dyDescent="0.25">
      <c r="A113" s="11">
        <v>112</v>
      </c>
      <c r="B113" s="12">
        <v>45940</v>
      </c>
      <c r="C113" s="12" t="s">
        <v>71</v>
      </c>
      <c r="D113" s="12" t="s">
        <v>72</v>
      </c>
      <c r="E113" s="12" t="s">
        <v>73</v>
      </c>
      <c r="F113" s="11" t="s">
        <v>74</v>
      </c>
      <c r="G113" s="11">
        <v>4</v>
      </c>
      <c r="H113" s="11">
        <v>4</v>
      </c>
      <c r="I113" s="11">
        <v>4</v>
      </c>
      <c r="J113" s="11">
        <v>4</v>
      </c>
      <c r="K113" s="11">
        <v>4</v>
      </c>
      <c r="L113" s="11">
        <v>4</v>
      </c>
      <c r="M113" s="11">
        <v>4</v>
      </c>
      <c r="N113" s="11">
        <v>4</v>
      </c>
    </row>
    <row r="114" spans="1:14" ht="13" x14ac:dyDescent="0.25">
      <c r="A114" s="11">
        <v>113</v>
      </c>
      <c r="B114" s="12">
        <v>45941</v>
      </c>
      <c r="C114" s="12" t="s">
        <v>71</v>
      </c>
      <c r="D114" s="12" t="s">
        <v>72</v>
      </c>
      <c r="E114" s="12" t="s">
        <v>73</v>
      </c>
      <c r="F114" s="11" t="s">
        <v>74</v>
      </c>
      <c r="G114" s="11">
        <v>4</v>
      </c>
      <c r="H114" s="11">
        <v>4</v>
      </c>
      <c r="I114" s="11">
        <v>3</v>
      </c>
      <c r="J114" s="11">
        <v>4</v>
      </c>
      <c r="K114" s="11">
        <v>4</v>
      </c>
      <c r="L114" s="11">
        <v>4</v>
      </c>
      <c r="M114" s="11">
        <v>3</v>
      </c>
      <c r="N114" s="11">
        <v>4</v>
      </c>
    </row>
    <row r="115" spans="1:14" ht="13" x14ac:dyDescent="0.25">
      <c r="A115" s="11">
        <v>114</v>
      </c>
      <c r="B115" s="12">
        <v>45941</v>
      </c>
      <c r="C115" s="12" t="s">
        <v>71</v>
      </c>
      <c r="D115" s="12" t="s">
        <v>72</v>
      </c>
      <c r="E115" s="12" t="s">
        <v>73</v>
      </c>
      <c r="F115" s="11" t="s">
        <v>74</v>
      </c>
      <c r="G115" s="11">
        <v>4</v>
      </c>
      <c r="H115" s="11">
        <v>4</v>
      </c>
      <c r="I115" s="11">
        <v>4</v>
      </c>
      <c r="J115" s="11">
        <v>9</v>
      </c>
      <c r="K115" s="11">
        <v>4</v>
      </c>
      <c r="L115" s="11">
        <v>4</v>
      </c>
      <c r="M115" s="11">
        <v>4</v>
      </c>
      <c r="N115" s="11">
        <v>3</v>
      </c>
    </row>
    <row r="116" spans="1:14" ht="13" x14ac:dyDescent="0.25">
      <c r="A116" s="11">
        <v>115</v>
      </c>
      <c r="B116" s="12">
        <v>45941</v>
      </c>
      <c r="C116" s="12" t="s">
        <v>71</v>
      </c>
      <c r="D116" s="12" t="s">
        <v>72</v>
      </c>
      <c r="E116" s="12" t="s">
        <v>73</v>
      </c>
      <c r="F116" s="11" t="s">
        <v>74</v>
      </c>
      <c r="G116" s="11">
        <v>4</v>
      </c>
      <c r="H116" s="11">
        <v>4</v>
      </c>
      <c r="I116" s="11">
        <v>4</v>
      </c>
      <c r="J116" s="11">
        <v>4</v>
      </c>
      <c r="K116" s="11">
        <v>4</v>
      </c>
      <c r="L116" s="11">
        <v>4</v>
      </c>
      <c r="M116" s="11">
        <v>4</v>
      </c>
      <c r="N116" s="11">
        <v>4</v>
      </c>
    </row>
    <row r="117" spans="1:14" ht="13" x14ac:dyDescent="0.25">
      <c r="A117" s="11">
        <v>116</v>
      </c>
      <c r="B117" s="12">
        <v>45940</v>
      </c>
      <c r="C117" s="12" t="s">
        <v>71</v>
      </c>
      <c r="D117" s="12" t="s">
        <v>72</v>
      </c>
      <c r="E117" s="12" t="s">
        <v>73</v>
      </c>
      <c r="F117" s="11" t="s">
        <v>215</v>
      </c>
      <c r="G117" s="11">
        <v>4</v>
      </c>
      <c r="H117" s="11">
        <v>4</v>
      </c>
      <c r="I117" s="11">
        <v>4</v>
      </c>
      <c r="J117" s="11">
        <v>4</v>
      </c>
      <c r="K117" s="11">
        <v>4</v>
      </c>
      <c r="L117" s="11">
        <v>4</v>
      </c>
      <c r="M117" s="11">
        <v>4</v>
      </c>
      <c r="N117" s="11">
        <v>4</v>
      </c>
    </row>
    <row r="118" spans="1:14" ht="13" x14ac:dyDescent="0.25">
      <c r="A118" s="11">
        <v>117</v>
      </c>
      <c r="B118" s="12">
        <v>45949</v>
      </c>
      <c r="C118" s="12" t="s">
        <v>71</v>
      </c>
      <c r="D118" s="12" t="s">
        <v>72</v>
      </c>
      <c r="E118" s="12" t="s">
        <v>73</v>
      </c>
      <c r="F118" s="11" t="s">
        <v>215</v>
      </c>
      <c r="G118" s="11">
        <v>4</v>
      </c>
      <c r="H118" s="11">
        <v>4</v>
      </c>
      <c r="I118" s="11">
        <v>4</v>
      </c>
      <c r="J118" s="11">
        <v>4</v>
      </c>
      <c r="K118" s="11">
        <v>4</v>
      </c>
      <c r="L118" s="11">
        <v>4</v>
      </c>
      <c r="M118" s="11">
        <v>4</v>
      </c>
      <c r="N118" s="11">
        <v>4</v>
      </c>
    </row>
    <row r="119" spans="1:14" ht="13" x14ac:dyDescent="0.25">
      <c r="A119" s="11">
        <v>118</v>
      </c>
      <c r="B119" s="12">
        <v>45949</v>
      </c>
      <c r="C119" s="12" t="s">
        <v>71</v>
      </c>
      <c r="D119" s="12" t="s">
        <v>72</v>
      </c>
      <c r="E119" s="12" t="s">
        <v>73</v>
      </c>
      <c r="F119" s="11" t="s">
        <v>215</v>
      </c>
      <c r="G119" s="11">
        <v>4</v>
      </c>
      <c r="H119" s="11">
        <v>4</v>
      </c>
      <c r="I119" s="11">
        <v>4</v>
      </c>
      <c r="J119" s="11">
        <v>4</v>
      </c>
      <c r="K119" s="11">
        <v>4</v>
      </c>
      <c r="L119" s="11">
        <v>4</v>
      </c>
      <c r="M119" s="11">
        <v>4</v>
      </c>
      <c r="N119" s="11">
        <v>4</v>
      </c>
    </row>
    <row r="120" spans="1:14" ht="13" x14ac:dyDescent="0.25">
      <c r="A120" s="11">
        <v>119</v>
      </c>
      <c r="B120" s="12">
        <v>45949</v>
      </c>
      <c r="C120" s="12" t="s">
        <v>71</v>
      </c>
      <c r="D120" s="12" t="s">
        <v>72</v>
      </c>
      <c r="E120" s="12" t="s">
        <v>73</v>
      </c>
      <c r="F120" s="11" t="s">
        <v>215</v>
      </c>
      <c r="G120" s="11">
        <v>4</v>
      </c>
      <c r="H120" s="11">
        <v>4</v>
      </c>
      <c r="I120" s="11">
        <v>4</v>
      </c>
      <c r="J120" s="11">
        <v>4</v>
      </c>
      <c r="K120" s="11">
        <v>3</v>
      </c>
      <c r="L120" s="11">
        <v>4</v>
      </c>
      <c r="M120" s="11">
        <v>4</v>
      </c>
      <c r="N120" s="11">
        <v>4</v>
      </c>
    </row>
    <row r="121" spans="1:14" ht="13" x14ac:dyDescent="0.25">
      <c r="A121" s="11">
        <v>120</v>
      </c>
      <c r="B121" s="12">
        <v>45949</v>
      </c>
      <c r="C121" s="12" t="s">
        <v>71</v>
      </c>
      <c r="D121" s="12" t="s">
        <v>72</v>
      </c>
      <c r="E121" s="12" t="s">
        <v>73</v>
      </c>
      <c r="F121" s="11" t="s">
        <v>215</v>
      </c>
      <c r="G121" s="11">
        <v>4</v>
      </c>
      <c r="H121" s="11">
        <v>4</v>
      </c>
      <c r="I121" s="11">
        <v>4</v>
      </c>
      <c r="J121" s="11">
        <v>4</v>
      </c>
      <c r="K121" s="11">
        <v>4</v>
      </c>
      <c r="L121" s="11">
        <v>4</v>
      </c>
      <c r="M121" s="11">
        <v>4</v>
      </c>
      <c r="N121" s="11">
        <v>4</v>
      </c>
    </row>
    <row r="122" spans="1:14" ht="13" x14ac:dyDescent="0.25">
      <c r="A122" s="11">
        <v>121</v>
      </c>
      <c r="B122" s="12">
        <v>45935</v>
      </c>
      <c r="C122" s="12" t="s">
        <v>71</v>
      </c>
      <c r="D122" s="12" t="s">
        <v>72</v>
      </c>
      <c r="E122" s="12" t="s">
        <v>73</v>
      </c>
      <c r="F122" s="11" t="s">
        <v>215</v>
      </c>
      <c r="G122" s="11">
        <v>4</v>
      </c>
      <c r="H122" s="11">
        <v>4</v>
      </c>
      <c r="I122" s="11">
        <v>3</v>
      </c>
      <c r="J122" s="11">
        <v>3</v>
      </c>
      <c r="K122" s="11">
        <v>3</v>
      </c>
      <c r="L122" s="11">
        <v>4</v>
      </c>
      <c r="M122" s="11">
        <v>4</v>
      </c>
      <c r="N122" s="11">
        <v>4</v>
      </c>
    </row>
    <row r="123" spans="1:14" ht="13" x14ac:dyDescent="0.25">
      <c r="A123" s="11">
        <v>122</v>
      </c>
      <c r="B123" s="12">
        <v>45948</v>
      </c>
      <c r="C123" s="12" t="s">
        <v>71</v>
      </c>
      <c r="D123" s="12" t="s">
        <v>72</v>
      </c>
      <c r="E123" s="12" t="s">
        <v>73</v>
      </c>
      <c r="F123" s="11" t="s">
        <v>215</v>
      </c>
      <c r="G123" s="11">
        <v>4</v>
      </c>
      <c r="H123" s="11">
        <v>3</v>
      </c>
      <c r="I123" s="11">
        <v>3</v>
      </c>
      <c r="J123" s="11">
        <v>3</v>
      </c>
      <c r="K123" s="11">
        <v>3</v>
      </c>
      <c r="L123" s="11">
        <v>3</v>
      </c>
      <c r="M123" s="11">
        <v>3</v>
      </c>
      <c r="N123" s="11">
        <v>3</v>
      </c>
    </row>
    <row r="124" spans="1:14" ht="13" x14ac:dyDescent="0.25">
      <c r="A124" s="11">
        <v>123</v>
      </c>
      <c r="B124" s="12">
        <v>45941</v>
      </c>
      <c r="C124" s="12" t="s">
        <v>71</v>
      </c>
      <c r="D124" s="12" t="s">
        <v>72</v>
      </c>
      <c r="E124" s="12" t="s">
        <v>73</v>
      </c>
      <c r="F124" s="11" t="s">
        <v>215</v>
      </c>
      <c r="G124" s="11">
        <v>4</v>
      </c>
      <c r="H124" s="11">
        <v>4</v>
      </c>
      <c r="I124" s="11">
        <v>4</v>
      </c>
      <c r="J124" s="11">
        <v>4</v>
      </c>
      <c r="K124" s="11">
        <v>4</v>
      </c>
      <c r="L124" s="11">
        <v>4</v>
      </c>
      <c r="M124" s="11">
        <v>4</v>
      </c>
      <c r="N124" s="11">
        <v>4</v>
      </c>
    </row>
    <row r="125" spans="1:14" ht="13" x14ac:dyDescent="0.25">
      <c r="A125" s="11">
        <v>124</v>
      </c>
      <c r="B125" s="12">
        <v>45943</v>
      </c>
      <c r="C125" s="12" t="s">
        <v>71</v>
      </c>
      <c r="D125" s="12" t="s">
        <v>72</v>
      </c>
      <c r="E125" s="12" t="s">
        <v>73</v>
      </c>
      <c r="F125" s="11" t="s">
        <v>215</v>
      </c>
      <c r="G125" s="11">
        <v>4</v>
      </c>
      <c r="H125" s="11">
        <v>3</v>
      </c>
      <c r="I125" s="11">
        <v>3</v>
      </c>
      <c r="J125" s="11">
        <v>3</v>
      </c>
      <c r="K125" s="11">
        <v>3</v>
      </c>
      <c r="L125" s="11">
        <v>2</v>
      </c>
      <c r="M125" s="11">
        <v>4</v>
      </c>
      <c r="N125" s="11">
        <v>3</v>
      </c>
    </row>
    <row r="126" spans="1:14" ht="13" x14ac:dyDescent="0.25">
      <c r="A126" s="11">
        <v>125</v>
      </c>
      <c r="B126" s="12">
        <v>45943</v>
      </c>
      <c r="C126" s="12" t="s">
        <v>71</v>
      </c>
      <c r="D126" s="12" t="s">
        <v>72</v>
      </c>
      <c r="E126" s="12" t="s">
        <v>73</v>
      </c>
      <c r="F126" s="11" t="s">
        <v>215</v>
      </c>
      <c r="G126" s="11">
        <v>4</v>
      </c>
      <c r="H126" s="11">
        <v>4</v>
      </c>
      <c r="I126" s="11">
        <v>4</v>
      </c>
      <c r="J126" s="11">
        <v>4</v>
      </c>
      <c r="K126" s="11">
        <v>4</v>
      </c>
      <c r="L126" s="11">
        <v>4</v>
      </c>
      <c r="M126" s="11">
        <v>4</v>
      </c>
      <c r="N126" s="11">
        <v>4</v>
      </c>
    </row>
    <row r="127" spans="1:14" ht="13" x14ac:dyDescent="0.25">
      <c r="A127" s="11">
        <v>126</v>
      </c>
      <c r="B127" s="12">
        <v>45941</v>
      </c>
      <c r="C127" s="12" t="s">
        <v>71</v>
      </c>
      <c r="D127" s="12" t="s">
        <v>72</v>
      </c>
      <c r="E127" s="12" t="s">
        <v>73</v>
      </c>
      <c r="F127" s="11" t="s">
        <v>215</v>
      </c>
      <c r="G127" s="11">
        <v>4</v>
      </c>
      <c r="H127" s="11">
        <v>4</v>
      </c>
      <c r="I127" s="11">
        <v>3</v>
      </c>
      <c r="J127" s="11">
        <v>4</v>
      </c>
      <c r="K127" s="11">
        <v>4</v>
      </c>
      <c r="L127" s="11">
        <v>4</v>
      </c>
      <c r="M127" s="11">
        <v>4</v>
      </c>
      <c r="N127" s="11">
        <v>4</v>
      </c>
    </row>
    <row r="128" spans="1:14" ht="13" x14ac:dyDescent="0.25">
      <c r="A128" s="11">
        <v>127</v>
      </c>
      <c r="B128" s="12">
        <v>45941</v>
      </c>
      <c r="C128" s="12" t="s">
        <v>71</v>
      </c>
      <c r="D128" s="12" t="s">
        <v>72</v>
      </c>
      <c r="E128" s="12" t="s">
        <v>73</v>
      </c>
      <c r="F128" s="11" t="s">
        <v>215</v>
      </c>
      <c r="G128" s="11">
        <v>4</v>
      </c>
      <c r="H128" s="11">
        <v>4</v>
      </c>
      <c r="I128" s="11">
        <v>4</v>
      </c>
      <c r="J128" s="11">
        <v>4</v>
      </c>
      <c r="K128" s="11">
        <v>4</v>
      </c>
      <c r="L128" s="11">
        <v>4</v>
      </c>
      <c r="M128" s="11">
        <v>4</v>
      </c>
      <c r="N128" s="11">
        <v>4</v>
      </c>
    </row>
    <row r="129" spans="1:14" ht="13" x14ac:dyDescent="0.25">
      <c r="A129" s="11">
        <v>128</v>
      </c>
      <c r="B129" s="12">
        <v>45940</v>
      </c>
      <c r="C129" s="12" t="s">
        <v>71</v>
      </c>
      <c r="D129" s="12" t="s">
        <v>72</v>
      </c>
      <c r="E129" s="12" t="s">
        <v>73</v>
      </c>
      <c r="F129" s="11" t="s">
        <v>231</v>
      </c>
      <c r="G129" s="11">
        <v>4</v>
      </c>
      <c r="H129" s="11">
        <v>3</v>
      </c>
      <c r="I129" s="11">
        <v>3</v>
      </c>
      <c r="J129" s="11">
        <v>2</v>
      </c>
      <c r="K129" s="11">
        <v>3</v>
      </c>
      <c r="L129" s="11">
        <v>3</v>
      </c>
      <c r="M129" s="11">
        <v>2</v>
      </c>
      <c r="N129" s="11">
        <v>3</v>
      </c>
    </row>
    <row r="130" spans="1:14" ht="13" x14ac:dyDescent="0.25">
      <c r="A130" s="11">
        <v>129</v>
      </c>
      <c r="B130" s="12">
        <v>45940</v>
      </c>
      <c r="C130" s="12" t="s">
        <v>71</v>
      </c>
      <c r="D130" s="12" t="s">
        <v>72</v>
      </c>
      <c r="E130" s="12" t="s">
        <v>73</v>
      </c>
      <c r="F130" s="11" t="s">
        <v>231</v>
      </c>
      <c r="G130" s="11">
        <v>4</v>
      </c>
      <c r="H130" s="11">
        <v>2</v>
      </c>
      <c r="I130" s="11">
        <v>3</v>
      </c>
      <c r="J130" s="11">
        <v>3</v>
      </c>
      <c r="K130" s="11">
        <v>3</v>
      </c>
      <c r="L130" s="11">
        <v>2</v>
      </c>
      <c r="M130" s="11">
        <v>3</v>
      </c>
      <c r="N130" s="11">
        <v>3</v>
      </c>
    </row>
    <row r="131" spans="1:14" ht="13" x14ac:dyDescent="0.25">
      <c r="A131" s="11">
        <v>130</v>
      </c>
      <c r="B131" s="12">
        <v>45940</v>
      </c>
      <c r="C131" s="12" t="s">
        <v>71</v>
      </c>
      <c r="D131" s="12" t="s">
        <v>72</v>
      </c>
      <c r="E131" s="12" t="s">
        <v>73</v>
      </c>
      <c r="F131" s="11" t="s">
        <v>231</v>
      </c>
      <c r="G131" s="11">
        <v>4</v>
      </c>
      <c r="H131" s="11">
        <v>3</v>
      </c>
      <c r="I131" s="11">
        <v>2</v>
      </c>
      <c r="J131" s="11">
        <v>3</v>
      </c>
      <c r="K131" s="11">
        <v>3</v>
      </c>
      <c r="L131" s="11">
        <v>3</v>
      </c>
      <c r="M131" s="11">
        <v>2</v>
      </c>
      <c r="N131" s="11">
        <v>3</v>
      </c>
    </row>
    <row r="132" spans="1:14" ht="13" x14ac:dyDescent="0.25">
      <c r="A132" s="11">
        <v>131</v>
      </c>
      <c r="B132" s="12">
        <v>45940</v>
      </c>
      <c r="C132" s="12" t="s">
        <v>71</v>
      </c>
      <c r="D132" s="12" t="s">
        <v>72</v>
      </c>
      <c r="E132" s="12" t="s">
        <v>73</v>
      </c>
      <c r="F132" s="11" t="s">
        <v>231</v>
      </c>
      <c r="G132" s="11">
        <v>4</v>
      </c>
      <c r="H132" s="11">
        <v>3</v>
      </c>
      <c r="I132" s="11">
        <v>3</v>
      </c>
      <c r="J132" s="11">
        <v>9</v>
      </c>
      <c r="K132" s="11">
        <v>4</v>
      </c>
      <c r="L132" s="11">
        <v>3</v>
      </c>
      <c r="M132" s="11">
        <v>3</v>
      </c>
      <c r="N132" s="11">
        <v>3</v>
      </c>
    </row>
    <row r="133" spans="1:14" ht="13" x14ac:dyDescent="0.25">
      <c r="A133" s="11">
        <v>132</v>
      </c>
      <c r="B133" s="12">
        <v>45962</v>
      </c>
      <c r="C133" s="12" t="s">
        <v>71</v>
      </c>
      <c r="D133" s="12" t="s">
        <v>72</v>
      </c>
      <c r="E133" s="12" t="s">
        <v>73</v>
      </c>
      <c r="F133" s="11" t="s">
        <v>189</v>
      </c>
      <c r="G133" s="11">
        <v>4</v>
      </c>
      <c r="H133" s="11">
        <v>3</v>
      </c>
      <c r="I133" s="11">
        <v>4</v>
      </c>
      <c r="J133" s="11">
        <v>3</v>
      </c>
      <c r="K133" s="11">
        <v>4</v>
      </c>
      <c r="L133" s="11">
        <v>4</v>
      </c>
      <c r="M133" s="11">
        <v>4</v>
      </c>
      <c r="N133" s="11">
        <v>4</v>
      </c>
    </row>
    <row r="134" spans="1:14" ht="13" x14ac:dyDescent="0.25">
      <c r="A134" s="11">
        <v>133</v>
      </c>
      <c r="B134" s="12">
        <v>45962</v>
      </c>
      <c r="C134" s="12" t="s">
        <v>71</v>
      </c>
      <c r="D134" s="12" t="s">
        <v>72</v>
      </c>
      <c r="E134" s="12" t="s">
        <v>73</v>
      </c>
      <c r="F134" s="11" t="s">
        <v>189</v>
      </c>
      <c r="G134" s="11">
        <v>4</v>
      </c>
      <c r="H134" s="11">
        <v>4</v>
      </c>
      <c r="I134" s="11">
        <v>4</v>
      </c>
      <c r="J134" s="11">
        <v>4</v>
      </c>
      <c r="K134" s="11">
        <v>2</v>
      </c>
      <c r="L134" s="11">
        <v>3</v>
      </c>
      <c r="M134" s="11">
        <v>4</v>
      </c>
      <c r="N134" s="11">
        <v>4</v>
      </c>
    </row>
    <row r="135" spans="1:14" ht="13" x14ac:dyDescent="0.25">
      <c r="A135" s="11">
        <v>134</v>
      </c>
      <c r="B135" s="12">
        <v>45962</v>
      </c>
      <c r="C135" s="12" t="s">
        <v>71</v>
      </c>
      <c r="D135" s="12" t="s">
        <v>72</v>
      </c>
      <c r="E135" s="12" t="s">
        <v>73</v>
      </c>
      <c r="F135" s="11" t="s">
        <v>189</v>
      </c>
      <c r="G135" s="11">
        <v>4</v>
      </c>
      <c r="H135" s="11">
        <v>4</v>
      </c>
      <c r="I135" s="11">
        <v>3</v>
      </c>
      <c r="J135" s="11">
        <v>3</v>
      </c>
      <c r="K135" s="11">
        <v>3</v>
      </c>
      <c r="L135" s="11">
        <v>3</v>
      </c>
      <c r="M135" s="11">
        <v>4</v>
      </c>
      <c r="N135" s="11">
        <v>4</v>
      </c>
    </row>
    <row r="136" spans="1:14" ht="13" x14ac:dyDescent="0.25">
      <c r="A136" s="11">
        <v>135</v>
      </c>
      <c r="B136" s="12">
        <v>45962</v>
      </c>
      <c r="C136" s="12" t="s">
        <v>71</v>
      </c>
      <c r="D136" s="12" t="s">
        <v>72</v>
      </c>
      <c r="E136" s="12" t="s">
        <v>73</v>
      </c>
      <c r="F136" s="11" t="s">
        <v>189</v>
      </c>
      <c r="G136" s="11">
        <v>4</v>
      </c>
      <c r="H136" s="11">
        <v>3</v>
      </c>
      <c r="I136" s="11">
        <v>4</v>
      </c>
      <c r="J136" s="11">
        <v>3</v>
      </c>
      <c r="K136" s="11">
        <v>4</v>
      </c>
      <c r="L136" s="11">
        <v>4</v>
      </c>
      <c r="M136" s="11">
        <v>4</v>
      </c>
      <c r="N136" s="11">
        <v>4</v>
      </c>
    </row>
    <row r="137" spans="1:14" ht="13" x14ac:dyDescent="0.25">
      <c r="A137" s="11">
        <v>136</v>
      </c>
      <c r="B137" s="12">
        <v>45962</v>
      </c>
      <c r="C137" s="12" t="s">
        <v>71</v>
      </c>
      <c r="D137" s="12" t="s">
        <v>72</v>
      </c>
      <c r="E137" s="12" t="s">
        <v>73</v>
      </c>
      <c r="F137" s="11" t="s">
        <v>189</v>
      </c>
      <c r="G137" s="11">
        <v>4</v>
      </c>
      <c r="H137" s="11">
        <v>4</v>
      </c>
      <c r="I137" s="11">
        <v>4</v>
      </c>
      <c r="J137" s="11">
        <v>4</v>
      </c>
      <c r="K137" s="11">
        <v>4</v>
      </c>
      <c r="L137" s="11">
        <v>4</v>
      </c>
      <c r="M137" s="11">
        <v>4</v>
      </c>
      <c r="N137" s="11">
        <v>4</v>
      </c>
    </row>
    <row r="138" spans="1:14" ht="13" x14ac:dyDescent="0.25">
      <c r="A138" s="11">
        <v>137</v>
      </c>
      <c r="B138" s="12">
        <v>45962</v>
      </c>
      <c r="C138" s="12" t="s">
        <v>71</v>
      </c>
      <c r="D138" s="12" t="s">
        <v>72</v>
      </c>
      <c r="E138" s="12" t="s">
        <v>73</v>
      </c>
      <c r="F138" s="11" t="s">
        <v>189</v>
      </c>
      <c r="G138" s="11">
        <v>4</v>
      </c>
      <c r="H138" s="11">
        <v>4</v>
      </c>
      <c r="I138" s="11">
        <v>3</v>
      </c>
      <c r="J138" s="11">
        <v>4</v>
      </c>
      <c r="K138" s="11">
        <v>4</v>
      </c>
      <c r="L138" s="11">
        <v>4</v>
      </c>
      <c r="M138" s="11">
        <v>4</v>
      </c>
      <c r="N138" s="11">
        <v>4</v>
      </c>
    </row>
    <row r="139" spans="1:14" ht="13" x14ac:dyDescent="0.25">
      <c r="A139" s="11">
        <v>138</v>
      </c>
      <c r="B139" s="12">
        <v>45962</v>
      </c>
      <c r="C139" s="12" t="s">
        <v>71</v>
      </c>
      <c r="D139" s="12" t="s">
        <v>72</v>
      </c>
      <c r="E139" s="12" t="s">
        <v>73</v>
      </c>
      <c r="F139" s="11" t="s">
        <v>189</v>
      </c>
      <c r="G139" s="11">
        <v>4</v>
      </c>
      <c r="H139" s="11">
        <v>4</v>
      </c>
      <c r="I139" s="11">
        <v>4</v>
      </c>
      <c r="J139" s="11">
        <v>4</v>
      </c>
      <c r="K139" s="11">
        <v>4</v>
      </c>
      <c r="L139" s="11">
        <v>4</v>
      </c>
      <c r="M139" s="11">
        <v>4</v>
      </c>
      <c r="N139" s="11">
        <v>4</v>
      </c>
    </row>
    <row r="140" spans="1:14" ht="13" x14ac:dyDescent="0.25">
      <c r="A140" s="11">
        <v>139</v>
      </c>
      <c r="B140" s="12">
        <v>45962</v>
      </c>
      <c r="C140" s="12" t="s">
        <v>71</v>
      </c>
      <c r="D140" s="12" t="s">
        <v>72</v>
      </c>
      <c r="E140" s="12" t="s">
        <v>73</v>
      </c>
      <c r="F140" s="11" t="s">
        <v>189</v>
      </c>
      <c r="G140" s="11">
        <v>4</v>
      </c>
      <c r="H140" s="11">
        <v>3</v>
      </c>
      <c r="I140" s="11">
        <v>4</v>
      </c>
      <c r="J140" s="11">
        <v>3</v>
      </c>
      <c r="K140" s="11">
        <v>3</v>
      </c>
      <c r="L140" s="11">
        <v>3</v>
      </c>
      <c r="M140" s="11">
        <v>4</v>
      </c>
      <c r="N140" s="11">
        <v>3</v>
      </c>
    </row>
    <row r="141" spans="1:14" ht="13" x14ac:dyDescent="0.25">
      <c r="A141" s="11">
        <v>140</v>
      </c>
      <c r="B141" s="12">
        <v>45962</v>
      </c>
      <c r="C141" s="12" t="s">
        <v>71</v>
      </c>
      <c r="D141" s="12" t="s">
        <v>72</v>
      </c>
      <c r="E141" s="12" t="s">
        <v>73</v>
      </c>
      <c r="F141" s="11" t="s">
        <v>189</v>
      </c>
      <c r="G141" s="11">
        <v>4</v>
      </c>
      <c r="H141" s="11">
        <v>4</v>
      </c>
      <c r="I141" s="11">
        <v>4</v>
      </c>
      <c r="J141" s="11">
        <v>4</v>
      </c>
      <c r="K141" s="11">
        <v>4</v>
      </c>
      <c r="L141" s="11">
        <v>4</v>
      </c>
      <c r="M141" s="11">
        <v>4</v>
      </c>
      <c r="N141" s="11">
        <v>4</v>
      </c>
    </row>
    <row r="142" spans="1:14" ht="13" x14ac:dyDescent="0.25">
      <c r="A142" s="11">
        <v>141</v>
      </c>
      <c r="B142" s="12">
        <v>45962</v>
      </c>
      <c r="C142" s="12" t="s">
        <v>71</v>
      </c>
      <c r="D142" s="12" t="s">
        <v>72</v>
      </c>
      <c r="E142" s="12" t="s">
        <v>73</v>
      </c>
      <c r="F142" s="11" t="s">
        <v>189</v>
      </c>
      <c r="G142" s="11">
        <v>4</v>
      </c>
      <c r="H142" s="11">
        <v>4</v>
      </c>
      <c r="I142" s="11">
        <v>4</v>
      </c>
      <c r="J142" s="11">
        <v>4</v>
      </c>
      <c r="K142" s="11">
        <v>4</v>
      </c>
      <c r="L142" s="11">
        <v>4</v>
      </c>
      <c r="M142" s="11">
        <v>4</v>
      </c>
      <c r="N142" s="11">
        <v>4</v>
      </c>
    </row>
    <row r="143" spans="1:14" ht="13" x14ac:dyDescent="0.25">
      <c r="A143" s="11">
        <v>142</v>
      </c>
      <c r="B143" s="12">
        <v>45962</v>
      </c>
      <c r="C143" s="12" t="s">
        <v>71</v>
      </c>
      <c r="D143" s="12" t="s">
        <v>72</v>
      </c>
      <c r="E143" s="12" t="s">
        <v>73</v>
      </c>
      <c r="F143" s="11" t="s">
        <v>189</v>
      </c>
      <c r="G143" s="11">
        <v>4</v>
      </c>
      <c r="H143" s="11">
        <v>4</v>
      </c>
      <c r="I143" s="11">
        <v>4</v>
      </c>
      <c r="J143" s="11">
        <v>4</v>
      </c>
      <c r="K143" s="11">
        <v>4</v>
      </c>
      <c r="L143" s="11">
        <v>4</v>
      </c>
      <c r="M143" s="11">
        <v>4</v>
      </c>
      <c r="N143" s="11">
        <v>4</v>
      </c>
    </row>
    <row r="144" spans="1:14" ht="13" x14ac:dyDescent="0.25">
      <c r="A144" s="11">
        <v>143</v>
      </c>
      <c r="B144" s="12">
        <v>45962</v>
      </c>
      <c r="C144" s="12" t="s">
        <v>71</v>
      </c>
      <c r="D144" s="12" t="s">
        <v>72</v>
      </c>
      <c r="E144" s="12" t="s">
        <v>73</v>
      </c>
      <c r="F144" s="11" t="s">
        <v>189</v>
      </c>
      <c r="G144" s="11">
        <v>4</v>
      </c>
      <c r="H144" s="11">
        <v>4</v>
      </c>
      <c r="I144" s="11">
        <v>4</v>
      </c>
      <c r="J144" s="11">
        <v>4</v>
      </c>
      <c r="K144" s="11">
        <v>4</v>
      </c>
      <c r="L144" s="11">
        <v>4</v>
      </c>
      <c r="M144" s="11">
        <v>4</v>
      </c>
      <c r="N144" s="11">
        <v>4</v>
      </c>
    </row>
    <row r="145" spans="1:14" ht="13" x14ac:dyDescent="0.25">
      <c r="A145" s="11">
        <v>144</v>
      </c>
      <c r="B145" s="12">
        <v>45969</v>
      </c>
      <c r="C145" s="12" t="s">
        <v>71</v>
      </c>
      <c r="D145" s="12" t="s">
        <v>72</v>
      </c>
      <c r="E145" s="12" t="s">
        <v>73</v>
      </c>
      <c r="F145" s="11" t="s">
        <v>74</v>
      </c>
      <c r="G145" s="11">
        <v>4</v>
      </c>
      <c r="H145" s="11">
        <v>4</v>
      </c>
      <c r="I145" s="11">
        <v>4</v>
      </c>
      <c r="J145" s="11">
        <v>4</v>
      </c>
      <c r="K145" s="11">
        <v>4</v>
      </c>
      <c r="L145" s="11">
        <v>4</v>
      </c>
      <c r="M145" s="11">
        <v>4</v>
      </c>
      <c r="N145" s="11">
        <v>4</v>
      </c>
    </row>
    <row r="146" spans="1:14" ht="13" x14ac:dyDescent="0.25">
      <c r="A146" s="11">
        <v>145</v>
      </c>
      <c r="B146" s="12">
        <v>45969</v>
      </c>
      <c r="C146" s="12" t="s">
        <v>71</v>
      </c>
      <c r="D146" s="12" t="s">
        <v>72</v>
      </c>
      <c r="E146" s="12" t="s">
        <v>73</v>
      </c>
      <c r="F146" s="11" t="s">
        <v>74</v>
      </c>
      <c r="G146" s="11">
        <v>4</v>
      </c>
      <c r="H146" s="11">
        <v>4</v>
      </c>
      <c r="I146" s="11">
        <v>4</v>
      </c>
      <c r="J146" s="11">
        <v>4</v>
      </c>
      <c r="K146" s="11">
        <v>4</v>
      </c>
      <c r="L146" s="11">
        <v>4</v>
      </c>
      <c r="M146" s="11">
        <v>4</v>
      </c>
      <c r="N146" s="11">
        <v>4</v>
      </c>
    </row>
    <row r="147" spans="1:14" ht="13" x14ac:dyDescent="0.25">
      <c r="A147" s="11">
        <v>146</v>
      </c>
      <c r="B147" s="12">
        <v>45969</v>
      </c>
      <c r="C147" s="12" t="s">
        <v>71</v>
      </c>
      <c r="D147" s="12" t="s">
        <v>72</v>
      </c>
      <c r="E147" s="12" t="s">
        <v>73</v>
      </c>
      <c r="F147" s="11" t="s">
        <v>74</v>
      </c>
      <c r="G147" s="11">
        <v>4</v>
      </c>
      <c r="H147" s="11">
        <v>3</v>
      </c>
      <c r="I147" s="11">
        <v>3</v>
      </c>
      <c r="J147" s="11">
        <v>3</v>
      </c>
      <c r="K147" s="11">
        <v>3</v>
      </c>
      <c r="L147" s="11">
        <v>3</v>
      </c>
      <c r="M147" s="11">
        <v>3</v>
      </c>
      <c r="N147" s="11">
        <v>4</v>
      </c>
    </row>
    <row r="148" spans="1:14" ht="13" x14ac:dyDescent="0.25">
      <c r="A148" s="11">
        <v>147</v>
      </c>
      <c r="B148" s="12">
        <v>45969</v>
      </c>
      <c r="C148" s="12" t="s">
        <v>71</v>
      </c>
      <c r="D148" s="12" t="s">
        <v>72</v>
      </c>
      <c r="E148" s="12" t="s">
        <v>73</v>
      </c>
      <c r="F148" s="11" t="s">
        <v>74</v>
      </c>
      <c r="G148" s="11">
        <v>4</v>
      </c>
      <c r="H148" s="11">
        <v>4</v>
      </c>
      <c r="I148" s="11">
        <v>4</v>
      </c>
      <c r="J148" s="11">
        <v>4</v>
      </c>
      <c r="K148" s="11">
        <v>3</v>
      </c>
      <c r="L148" s="11">
        <v>4</v>
      </c>
      <c r="M148" s="11">
        <v>4</v>
      </c>
      <c r="N148" s="11">
        <v>3</v>
      </c>
    </row>
    <row r="149" spans="1:14" ht="13" x14ac:dyDescent="0.25">
      <c r="A149" s="11">
        <v>148</v>
      </c>
      <c r="B149" s="12">
        <v>45969</v>
      </c>
      <c r="C149" s="12" t="s">
        <v>71</v>
      </c>
      <c r="D149" s="12" t="s">
        <v>72</v>
      </c>
      <c r="E149" s="12" t="s">
        <v>73</v>
      </c>
      <c r="F149" s="11" t="s">
        <v>74</v>
      </c>
      <c r="G149" s="11">
        <v>4</v>
      </c>
      <c r="H149" s="11">
        <v>3</v>
      </c>
      <c r="I149" s="11">
        <v>3</v>
      </c>
      <c r="J149" s="11">
        <v>3</v>
      </c>
      <c r="K149" s="11">
        <v>3</v>
      </c>
      <c r="L149" s="11">
        <v>3</v>
      </c>
      <c r="M149" s="11">
        <v>3</v>
      </c>
      <c r="N149" s="11">
        <v>3</v>
      </c>
    </row>
    <row r="150" spans="1:14" ht="13" x14ac:dyDescent="0.25">
      <c r="A150" s="11">
        <v>149</v>
      </c>
      <c r="B150" s="12">
        <v>45969</v>
      </c>
      <c r="C150" s="12" t="s">
        <v>71</v>
      </c>
      <c r="D150" s="12" t="s">
        <v>72</v>
      </c>
      <c r="E150" s="12" t="s">
        <v>73</v>
      </c>
      <c r="F150" s="11" t="s">
        <v>74</v>
      </c>
      <c r="G150" s="11">
        <v>4</v>
      </c>
      <c r="H150" s="11">
        <v>4</v>
      </c>
      <c r="I150" s="11">
        <v>4</v>
      </c>
      <c r="J150" s="11">
        <v>4</v>
      </c>
      <c r="K150" s="11">
        <v>4</v>
      </c>
      <c r="L150" s="11">
        <v>4</v>
      </c>
      <c r="M150" s="11">
        <v>4</v>
      </c>
      <c r="N150" s="11">
        <v>4</v>
      </c>
    </row>
    <row r="151" spans="1:14" ht="13" x14ac:dyDescent="0.25">
      <c r="A151" s="11">
        <v>150</v>
      </c>
      <c r="B151" s="12">
        <v>45969</v>
      </c>
      <c r="C151" s="12" t="s">
        <v>71</v>
      </c>
      <c r="D151" s="12" t="s">
        <v>72</v>
      </c>
      <c r="E151" s="12" t="s">
        <v>73</v>
      </c>
      <c r="F151" s="11" t="s">
        <v>74</v>
      </c>
      <c r="G151" s="11">
        <v>4</v>
      </c>
      <c r="H151" s="11">
        <v>4</v>
      </c>
      <c r="I151" s="11">
        <v>4</v>
      </c>
      <c r="J151" s="11">
        <v>4</v>
      </c>
      <c r="K151" s="11">
        <v>4</v>
      </c>
      <c r="L151" s="11">
        <v>4</v>
      </c>
      <c r="M151" s="11">
        <v>4</v>
      </c>
      <c r="N151" s="11">
        <v>4</v>
      </c>
    </row>
    <row r="152" spans="1:14" ht="13" x14ac:dyDescent="0.25">
      <c r="A152" s="11">
        <v>151</v>
      </c>
      <c r="B152" s="12">
        <v>45969</v>
      </c>
      <c r="C152" s="12" t="s">
        <v>71</v>
      </c>
      <c r="D152" s="12" t="s">
        <v>72</v>
      </c>
      <c r="E152" s="12" t="s">
        <v>73</v>
      </c>
      <c r="F152" s="11" t="s">
        <v>74</v>
      </c>
      <c r="G152" s="11">
        <v>4</v>
      </c>
      <c r="H152" s="11">
        <v>4</v>
      </c>
      <c r="I152" s="11">
        <v>4</v>
      </c>
      <c r="J152" s="11">
        <v>4</v>
      </c>
      <c r="K152" s="11">
        <v>3</v>
      </c>
      <c r="L152" s="11">
        <v>3</v>
      </c>
      <c r="M152" s="11">
        <v>4</v>
      </c>
      <c r="N152" s="11">
        <v>3</v>
      </c>
    </row>
    <row r="153" spans="1:14" ht="13" x14ac:dyDescent="0.25">
      <c r="A153" s="11">
        <v>152</v>
      </c>
      <c r="B153" s="12">
        <v>45977</v>
      </c>
      <c r="C153" s="12" t="s">
        <v>71</v>
      </c>
      <c r="D153" s="12" t="s">
        <v>72</v>
      </c>
      <c r="E153" s="12" t="s">
        <v>73</v>
      </c>
      <c r="F153" s="11" t="s">
        <v>74</v>
      </c>
      <c r="G153" s="11">
        <v>4</v>
      </c>
      <c r="H153" s="11">
        <v>4</v>
      </c>
      <c r="I153" s="11">
        <v>4</v>
      </c>
      <c r="J153" s="11">
        <v>4</v>
      </c>
      <c r="K153" s="11">
        <v>2</v>
      </c>
      <c r="L153" s="11">
        <v>3</v>
      </c>
      <c r="M153" s="11">
        <v>4</v>
      </c>
      <c r="N153" s="11">
        <v>4</v>
      </c>
    </row>
    <row r="154" spans="1:14" ht="13" x14ac:dyDescent="0.25">
      <c r="A154" s="11">
        <v>153</v>
      </c>
      <c r="B154" s="12">
        <v>45977</v>
      </c>
      <c r="C154" s="12" t="s">
        <v>71</v>
      </c>
      <c r="D154" s="12" t="s">
        <v>72</v>
      </c>
      <c r="E154" s="12" t="s">
        <v>73</v>
      </c>
      <c r="F154" s="11" t="s">
        <v>74</v>
      </c>
      <c r="G154" s="11">
        <v>4</v>
      </c>
      <c r="H154" s="11">
        <v>4</v>
      </c>
      <c r="I154" s="11">
        <v>4</v>
      </c>
      <c r="J154" s="11">
        <v>4</v>
      </c>
      <c r="K154" s="11">
        <v>4</v>
      </c>
      <c r="L154" s="11">
        <v>3</v>
      </c>
      <c r="M154" s="11">
        <v>4</v>
      </c>
      <c r="N154" s="11">
        <v>4</v>
      </c>
    </row>
    <row r="155" spans="1:14" ht="13" x14ac:dyDescent="0.25">
      <c r="A155" s="11">
        <v>154</v>
      </c>
      <c r="B155" s="12">
        <v>45977</v>
      </c>
      <c r="C155" s="12" t="s">
        <v>71</v>
      </c>
      <c r="D155" s="12" t="s">
        <v>72</v>
      </c>
      <c r="E155" s="12" t="s">
        <v>73</v>
      </c>
      <c r="F155" s="11" t="s">
        <v>74</v>
      </c>
      <c r="G155" s="11">
        <v>4</v>
      </c>
      <c r="H155" s="11">
        <v>4</v>
      </c>
      <c r="I155" s="11">
        <v>4</v>
      </c>
      <c r="J155" s="11">
        <v>4</v>
      </c>
      <c r="K155" s="11">
        <v>3</v>
      </c>
      <c r="L155" s="11">
        <v>4</v>
      </c>
      <c r="M155" s="11">
        <v>4</v>
      </c>
      <c r="N155" s="11">
        <v>4</v>
      </c>
    </row>
    <row r="156" spans="1:14" ht="13" x14ac:dyDescent="0.25">
      <c r="A156" s="11">
        <v>155</v>
      </c>
      <c r="B156" s="12">
        <v>45977</v>
      </c>
      <c r="C156" s="12" t="s">
        <v>71</v>
      </c>
      <c r="D156" s="12" t="s">
        <v>72</v>
      </c>
      <c r="E156" s="12" t="s">
        <v>73</v>
      </c>
      <c r="F156" s="11" t="s">
        <v>74</v>
      </c>
      <c r="G156" s="11">
        <v>4</v>
      </c>
      <c r="H156" s="11">
        <v>4</v>
      </c>
      <c r="I156" s="11">
        <v>4</v>
      </c>
      <c r="J156" s="11">
        <v>4</v>
      </c>
      <c r="K156" s="11">
        <v>4</v>
      </c>
      <c r="L156" s="11">
        <v>4</v>
      </c>
      <c r="M156" s="11">
        <v>4</v>
      </c>
      <c r="N156" s="11">
        <v>4</v>
      </c>
    </row>
    <row r="157" spans="1:14" ht="13" x14ac:dyDescent="0.25">
      <c r="A157" s="11">
        <v>156</v>
      </c>
      <c r="B157" s="12">
        <v>45963</v>
      </c>
      <c r="C157" s="12" t="s">
        <v>71</v>
      </c>
      <c r="D157" s="12" t="s">
        <v>72</v>
      </c>
      <c r="E157" s="12" t="s">
        <v>73</v>
      </c>
      <c r="F157" s="11" t="s">
        <v>142</v>
      </c>
      <c r="G157" s="11">
        <v>4</v>
      </c>
      <c r="H157" s="11">
        <v>4</v>
      </c>
      <c r="I157" s="11">
        <v>4</v>
      </c>
      <c r="J157" s="11">
        <v>4</v>
      </c>
      <c r="K157" s="11">
        <v>4</v>
      </c>
      <c r="L157" s="11">
        <v>4</v>
      </c>
      <c r="M157" s="11">
        <v>4</v>
      </c>
      <c r="N157" s="11">
        <v>4</v>
      </c>
    </row>
    <row r="158" spans="1:14" ht="13" x14ac:dyDescent="0.25">
      <c r="A158" s="11">
        <v>157</v>
      </c>
      <c r="B158" s="12">
        <v>45964</v>
      </c>
      <c r="C158" s="12" t="s">
        <v>71</v>
      </c>
      <c r="D158" s="12" t="s">
        <v>72</v>
      </c>
      <c r="E158" s="12" t="s">
        <v>73</v>
      </c>
      <c r="F158" s="11" t="s">
        <v>142</v>
      </c>
      <c r="G158" s="11">
        <v>4</v>
      </c>
      <c r="H158" s="11">
        <v>3</v>
      </c>
      <c r="I158" s="11">
        <v>3</v>
      </c>
      <c r="J158" s="11">
        <v>4</v>
      </c>
      <c r="K158" s="11">
        <v>3</v>
      </c>
      <c r="L158" s="11">
        <v>4</v>
      </c>
      <c r="M158" s="11">
        <v>4</v>
      </c>
      <c r="N158" s="11">
        <v>4</v>
      </c>
    </row>
    <row r="159" spans="1:14" ht="13" x14ac:dyDescent="0.25">
      <c r="A159" s="11">
        <v>158</v>
      </c>
      <c r="B159" s="12">
        <v>45963</v>
      </c>
      <c r="C159" s="12" t="s">
        <v>71</v>
      </c>
      <c r="D159" s="12" t="s">
        <v>72</v>
      </c>
      <c r="E159" s="12" t="s">
        <v>73</v>
      </c>
      <c r="F159" s="11" t="s">
        <v>142</v>
      </c>
      <c r="G159" s="11">
        <v>4</v>
      </c>
      <c r="H159" s="11">
        <v>3</v>
      </c>
      <c r="I159" s="11">
        <v>3</v>
      </c>
      <c r="J159" s="11">
        <v>3</v>
      </c>
      <c r="K159" s="11">
        <v>4</v>
      </c>
      <c r="L159" s="11">
        <v>3</v>
      </c>
      <c r="M159" s="11">
        <v>4</v>
      </c>
      <c r="N159" s="11">
        <v>4</v>
      </c>
    </row>
    <row r="160" spans="1:14" ht="13" x14ac:dyDescent="0.25">
      <c r="A160" s="11">
        <v>159</v>
      </c>
      <c r="B160" s="12">
        <v>45978</v>
      </c>
      <c r="C160" s="12" t="s">
        <v>71</v>
      </c>
      <c r="D160" s="12" t="s">
        <v>72</v>
      </c>
      <c r="E160" s="12" t="s">
        <v>73</v>
      </c>
      <c r="F160" s="11" t="s">
        <v>142</v>
      </c>
      <c r="G160" s="11">
        <v>4</v>
      </c>
      <c r="H160" s="11">
        <v>4</v>
      </c>
      <c r="I160" s="11">
        <v>4</v>
      </c>
      <c r="J160" s="11">
        <v>4</v>
      </c>
      <c r="K160" s="11">
        <v>4</v>
      </c>
      <c r="L160" s="11">
        <v>3</v>
      </c>
      <c r="M160" s="11">
        <v>4</v>
      </c>
      <c r="N160" s="11">
        <v>3</v>
      </c>
    </row>
    <row r="161" spans="1:14" ht="13" x14ac:dyDescent="0.25">
      <c r="A161" s="11">
        <v>160</v>
      </c>
      <c r="B161" s="12">
        <v>45977</v>
      </c>
      <c r="C161" s="12" t="s">
        <v>71</v>
      </c>
      <c r="D161" s="12" t="s">
        <v>72</v>
      </c>
      <c r="E161" s="12" t="s">
        <v>73</v>
      </c>
      <c r="F161" s="11" t="s">
        <v>142</v>
      </c>
      <c r="G161" s="11">
        <v>4</v>
      </c>
      <c r="H161" s="11">
        <v>4</v>
      </c>
      <c r="I161" s="11">
        <v>4</v>
      </c>
      <c r="J161" s="11">
        <v>4</v>
      </c>
      <c r="K161" s="11">
        <v>4</v>
      </c>
      <c r="L161" s="11">
        <v>4</v>
      </c>
      <c r="M161" s="11">
        <v>4</v>
      </c>
      <c r="N161" s="11">
        <v>4</v>
      </c>
    </row>
    <row r="162" spans="1:14" ht="13" x14ac:dyDescent="0.25">
      <c r="A162" s="11">
        <v>161</v>
      </c>
      <c r="B162" s="12">
        <v>45977</v>
      </c>
      <c r="C162" s="12" t="s">
        <v>71</v>
      </c>
      <c r="D162" s="12" t="s">
        <v>72</v>
      </c>
      <c r="E162" s="12" t="s">
        <v>73</v>
      </c>
      <c r="F162" s="11" t="s">
        <v>142</v>
      </c>
      <c r="G162" s="11">
        <v>4</v>
      </c>
      <c r="H162" s="11">
        <v>4</v>
      </c>
      <c r="I162" s="11">
        <v>4</v>
      </c>
      <c r="J162" s="11">
        <v>4</v>
      </c>
      <c r="K162" s="11">
        <v>4</v>
      </c>
      <c r="L162" s="11">
        <v>4</v>
      </c>
      <c r="M162" s="11">
        <v>4</v>
      </c>
      <c r="N162" s="11">
        <v>4</v>
      </c>
    </row>
    <row r="163" spans="1:14" ht="13" x14ac:dyDescent="0.25">
      <c r="A163" s="11">
        <v>162</v>
      </c>
      <c r="B163" s="12">
        <v>45976</v>
      </c>
      <c r="C163" s="12" t="s">
        <v>71</v>
      </c>
      <c r="D163" s="12" t="s">
        <v>72</v>
      </c>
      <c r="E163" s="12" t="s">
        <v>73</v>
      </c>
      <c r="F163" s="11" t="s">
        <v>142</v>
      </c>
      <c r="G163" s="11">
        <v>4</v>
      </c>
      <c r="H163" s="11">
        <v>4</v>
      </c>
      <c r="I163" s="11">
        <v>4</v>
      </c>
      <c r="J163" s="11">
        <v>4</v>
      </c>
      <c r="K163" s="11">
        <v>4</v>
      </c>
      <c r="L163" s="11">
        <v>4</v>
      </c>
      <c r="M163" s="11">
        <v>4</v>
      </c>
      <c r="N163" s="11">
        <v>4</v>
      </c>
    </row>
    <row r="164" spans="1:14" ht="13" x14ac:dyDescent="0.25">
      <c r="A164" s="11">
        <v>163</v>
      </c>
      <c r="B164" s="12">
        <v>45977</v>
      </c>
      <c r="C164" s="12" t="s">
        <v>71</v>
      </c>
      <c r="D164" s="12" t="s">
        <v>72</v>
      </c>
      <c r="E164" s="12" t="s">
        <v>73</v>
      </c>
      <c r="F164" s="11" t="s">
        <v>142</v>
      </c>
      <c r="G164" s="11">
        <v>4</v>
      </c>
      <c r="H164" s="11">
        <v>4</v>
      </c>
      <c r="I164" s="11">
        <v>4</v>
      </c>
      <c r="J164" s="11">
        <v>3</v>
      </c>
      <c r="K164" s="11">
        <v>2</v>
      </c>
      <c r="L164" s="11">
        <v>3</v>
      </c>
      <c r="M164" s="11">
        <v>3</v>
      </c>
      <c r="N164" s="11">
        <v>3</v>
      </c>
    </row>
    <row r="165" spans="1:14" ht="13" x14ac:dyDescent="0.25">
      <c r="A165" s="11">
        <v>164</v>
      </c>
      <c r="B165" s="12">
        <v>45997</v>
      </c>
      <c r="C165" s="12" t="s">
        <v>71</v>
      </c>
      <c r="D165" s="12" t="s">
        <v>72</v>
      </c>
      <c r="E165" s="12" t="s">
        <v>73</v>
      </c>
      <c r="F165" s="11" t="s">
        <v>274</v>
      </c>
      <c r="G165" s="11">
        <v>4</v>
      </c>
      <c r="H165" s="11">
        <v>3</v>
      </c>
      <c r="I165" s="11">
        <v>3</v>
      </c>
      <c r="J165" s="11">
        <v>4</v>
      </c>
      <c r="K165" s="11">
        <v>4</v>
      </c>
      <c r="L165" s="11">
        <v>4</v>
      </c>
      <c r="M165" s="11">
        <v>4</v>
      </c>
      <c r="N165" s="11">
        <v>4</v>
      </c>
    </row>
    <row r="166" spans="1:14" ht="13" x14ac:dyDescent="0.25">
      <c r="A166" s="11">
        <v>165</v>
      </c>
      <c r="B166" s="12">
        <v>45997</v>
      </c>
      <c r="C166" s="12" t="s">
        <v>71</v>
      </c>
      <c r="D166" s="12" t="s">
        <v>72</v>
      </c>
      <c r="E166" s="12" t="s">
        <v>73</v>
      </c>
      <c r="F166" s="11" t="s">
        <v>274</v>
      </c>
      <c r="G166" s="11">
        <v>4</v>
      </c>
      <c r="H166" s="11">
        <v>3</v>
      </c>
      <c r="I166" s="11">
        <v>3</v>
      </c>
      <c r="J166" s="11">
        <v>4</v>
      </c>
      <c r="K166" s="11">
        <v>3</v>
      </c>
      <c r="L166" s="11">
        <v>9</v>
      </c>
      <c r="M166" s="11">
        <v>9</v>
      </c>
      <c r="N166" s="11">
        <v>9</v>
      </c>
    </row>
    <row r="167" spans="1:14" ht="13" x14ac:dyDescent="0.25">
      <c r="A167" s="11">
        <v>166</v>
      </c>
      <c r="B167" s="12">
        <v>45997</v>
      </c>
      <c r="C167" s="12" t="s">
        <v>71</v>
      </c>
      <c r="D167" s="12" t="s">
        <v>72</v>
      </c>
      <c r="E167" s="12" t="s">
        <v>73</v>
      </c>
      <c r="F167" s="11" t="s">
        <v>274</v>
      </c>
      <c r="G167" s="11">
        <v>4</v>
      </c>
      <c r="H167" s="11">
        <v>4</v>
      </c>
      <c r="I167" s="11">
        <v>4</v>
      </c>
      <c r="J167" s="11">
        <v>4</v>
      </c>
      <c r="K167" s="11">
        <v>4</v>
      </c>
      <c r="L167" s="11">
        <v>4</v>
      </c>
      <c r="M167" s="11">
        <v>4</v>
      </c>
      <c r="N167" s="11">
        <v>4</v>
      </c>
    </row>
    <row r="168" spans="1:14" ht="13" x14ac:dyDescent="0.25">
      <c r="A168" s="11">
        <v>167</v>
      </c>
      <c r="B168" s="12">
        <v>45997</v>
      </c>
      <c r="C168" s="12" t="s">
        <v>71</v>
      </c>
      <c r="D168" s="12" t="s">
        <v>72</v>
      </c>
      <c r="E168" s="12" t="s">
        <v>73</v>
      </c>
      <c r="F168" s="11" t="s">
        <v>274</v>
      </c>
      <c r="G168" s="11">
        <v>4</v>
      </c>
      <c r="H168" s="11">
        <v>9</v>
      </c>
      <c r="I168" s="11">
        <v>2</v>
      </c>
      <c r="J168" s="11">
        <v>9</v>
      </c>
      <c r="K168" s="11">
        <v>2</v>
      </c>
      <c r="L168" s="11">
        <v>3</v>
      </c>
      <c r="M168" s="11">
        <v>3</v>
      </c>
      <c r="N168" s="11">
        <v>3</v>
      </c>
    </row>
    <row r="169" spans="1:14" ht="13" x14ac:dyDescent="0.25">
      <c r="A169" s="11">
        <v>168</v>
      </c>
      <c r="B169" s="12">
        <v>45997</v>
      </c>
      <c r="C169" s="12" t="s">
        <v>71</v>
      </c>
      <c r="D169" s="12" t="s">
        <v>72</v>
      </c>
      <c r="E169" s="12" t="s">
        <v>73</v>
      </c>
      <c r="F169" s="11" t="s">
        <v>274</v>
      </c>
      <c r="G169" s="11">
        <v>4</v>
      </c>
      <c r="H169" s="11">
        <v>3</v>
      </c>
      <c r="I169" s="11">
        <v>3</v>
      </c>
      <c r="J169" s="11">
        <v>4</v>
      </c>
      <c r="K169" s="11">
        <v>4</v>
      </c>
      <c r="L169" s="11">
        <v>4</v>
      </c>
      <c r="M169" s="11">
        <v>4</v>
      </c>
      <c r="N169" s="11">
        <v>4</v>
      </c>
    </row>
    <row r="170" spans="1:14" ht="13" x14ac:dyDescent="0.25">
      <c r="A170" s="11">
        <v>169</v>
      </c>
      <c r="B170" s="12">
        <v>45997</v>
      </c>
      <c r="C170" s="12" t="s">
        <v>71</v>
      </c>
      <c r="D170" s="12" t="s">
        <v>72</v>
      </c>
      <c r="E170" s="12" t="s">
        <v>73</v>
      </c>
      <c r="F170" s="11" t="s">
        <v>274</v>
      </c>
      <c r="G170" s="11">
        <v>4</v>
      </c>
      <c r="H170" s="11">
        <v>3</v>
      </c>
      <c r="I170" s="11">
        <v>4</v>
      </c>
      <c r="J170" s="11">
        <v>4</v>
      </c>
      <c r="K170" s="11">
        <v>3</v>
      </c>
      <c r="L170" s="11">
        <v>2</v>
      </c>
      <c r="M170" s="11">
        <v>4</v>
      </c>
      <c r="N170" s="11">
        <v>4</v>
      </c>
    </row>
    <row r="171" spans="1:14" ht="13" x14ac:dyDescent="0.25">
      <c r="A171" s="11">
        <v>170</v>
      </c>
      <c r="B171" s="12">
        <v>45997</v>
      </c>
      <c r="C171" s="12" t="s">
        <v>71</v>
      </c>
      <c r="D171" s="12" t="s">
        <v>72</v>
      </c>
      <c r="E171" s="12" t="s">
        <v>73</v>
      </c>
      <c r="F171" s="11" t="s">
        <v>274</v>
      </c>
      <c r="G171" s="11">
        <v>4</v>
      </c>
      <c r="H171" s="11">
        <v>4</v>
      </c>
      <c r="I171" s="11">
        <v>2</v>
      </c>
      <c r="J171" s="11">
        <v>9</v>
      </c>
      <c r="K171" s="11">
        <v>2</v>
      </c>
      <c r="L171" s="11">
        <v>4</v>
      </c>
      <c r="M171" s="11">
        <v>4</v>
      </c>
      <c r="N171" s="11">
        <v>3</v>
      </c>
    </row>
    <row r="172" spans="1:14" ht="13" x14ac:dyDescent="0.25">
      <c r="A172" s="11">
        <v>171</v>
      </c>
      <c r="B172" s="12">
        <v>45997</v>
      </c>
      <c r="C172" s="12" t="s">
        <v>71</v>
      </c>
      <c r="D172" s="12" t="s">
        <v>72</v>
      </c>
      <c r="E172" s="12" t="s">
        <v>73</v>
      </c>
      <c r="F172" s="11" t="s">
        <v>274</v>
      </c>
      <c r="G172" s="11">
        <v>4</v>
      </c>
      <c r="H172" s="11">
        <v>3</v>
      </c>
      <c r="I172" s="11">
        <v>4</v>
      </c>
      <c r="J172" s="11">
        <v>3</v>
      </c>
      <c r="K172" s="11">
        <v>2</v>
      </c>
      <c r="L172" s="11">
        <v>3</v>
      </c>
      <c r="M172" s="11">
        <v>4</v>
      </c>
      <c r="N172" s="11">
        <v>4</v>
      </c>
    </row>
    <row r="173" spans="1:14" ht="13" x14ac:dyDescent="0.25">
      <c r="A173" s="11">
        <v>172</v>
      </c>
      <c r="B173" s="12">
        <v>46004</v>
      </c>
      <c r="C173" s="12" t="s">
        <v>71</v>
      </c>
      <c r="D173" s="12" t="s">
        <v>72</v>
      </c>
      <c r="E173" s="12" t="s">
        <v>73</v>
      </c>
      <c r="F173" s="11" t="s">
        <v>111</v>
      </c>
      <c r="G173" s="11">
        <v>4</v>
      </c>
      <c r="H173" s="11">
        <v>2</v>
      </c>
      <c r="I173" s="11">
        <v>3</v>
      </c>
      <c r="J173" s="11">
        <v>3</v>
      </c>
      <c r="K173" s="11">
        <v>3</v>
      </c>
      <c r="L173" s="11">
        <v>3</v>
      </c>
      <c r="M173" s="11">
        <v>4</v>
      </c>
      <c r="N173" s="11">
        <v>4</v>
      </c>
    </row>
    <row r="174" spans="1:14" ht="13" x14ac:dyDescent="0.25">
      <c r="A174" s="11">
        <v>173</v>
      </c>
      <c r="B174" s="12">
        <v>46004</v>
      </c>
      <c r="C174" s="12" t="s">
        <v>71</v>
      </c>
      <c r="D174" s="12" t="s">
        <v>72</v>
      </c>
      <c r="E174" s="12" t="s">
        <v>73</v>
      </c>
      <c r="F174" s="11" t="s">
        <v>111</v>
      </c>
      <c r="G174" s="11">
        <v>4</v>
      </c>
      <c r="H174" s="11">
        <v>4</v>
      </c>
      <c r="I174" s="11">
        <v>4</v>
      </c>
      <c r="J174" s="11">
        <v>4</v>
      </c>
      <c r="K174" s="11">
        <v>3</v>
      </c>
      <c r="L174" s="11">
        <v>3</v>
      </c>
      <c r="M174" s="11">
        <v>4</v>
      </c>
      <c r="N174" s="11">
        <v>3</v>
      </c>
    </row>
    <row r="175" spans="1:14" ht="13" x14ac:dyDescent="0.25">
      <c r="A175" s="11">
        <v>174</v>
      </c>
      <c r="B175" s="12">
        <v>46001</v>
      </c>
      <c r="C175" s="12" t="s">
        <v>71</v>
      </c>
      <c r="D175" s="12" t="s">
        <v>72</v>
      </c>
      <c r="E175" s="12" t="s">
        <v>73</v>
      </c>
      <c r="F175" s="11" t="s">
        <v>111</v>
      </c>
      <c r="G175" s="11">
        <v>4</v>
      </c>
      <c r="H175" s="11">
        <v>4</v>
      </c>
      <c r="I175" s="11">
        <v>4</v>
      </c>
      <c r="J175" s="11">
        <v>4</v>
      </c>
      <c r="K175" s="11">
        <v>4</v>
      </c>
      <c r="L175" s="11">
        <v>4</v>
      </c>
      <c r="M175" s="11">
        <v>4</v>
      </c>
      <c r="N175" s="11">
        <v>4</v>
      </c>
    </row>
    <row r="176" spans="1:14" ht="13" x14ac:dyDescent="0.25">
      <c r="A176" s="11">
        <v>175</v>
      </c>
      <c r="B176" s="12">
        <v>46006</v>
      </c>
      <c r="C176" s="12" t="s">
        <v>71</v>
      </c>
      <c r="D176" s="12" t="s">
        <v>72</v>
      </c>
      <c r="E176" s="12" t="s">
        <v>73</v>
      </c>
      <c r="F176" s="11" t="s">
        <v>111</v>
      </c>
      <c r="G176" s="11">
        <v>4</v>
      </c>
      <c r="H176" s="11">
        <v>4</v>
      </c>
      <c r="I176" s="11">
        <v>3</v>
      </c>
      <c r="J176" s="11">
        <v>4</v>
      </c>
      <c r="K176" s="11">
        <v>3</v>
      </c>
      <c r="L176" s="11">
        <v>3</v>
      </c>
      <c r="M176" s="11">
        <v>4</v>
      </c>
      <c r="N176" s="11">
        <v>4</v>
      </c>
    </row>
    <row r="177" spans="1:14" ht="13" x14ac:dyDescent="0.25">
      <c r="A177" s="11">
        <v>176</v>
      </c>
      <c r="B177" s="12">
        <v>45997</v>
      </c>
      <c r="C177" s="12" t="s">
        <v>71</v>
      </c>
      <c r="D177" s="12" t="s">
        <v>72</v>
      </c>
      <c r="E177" s="12" t="s">
        <v>73</v>
      </c>
      <c r="F177" s="11" t="s">
        <v>111</v>
      </c>
      <c r="G177" s="11">
        <v>4</v>
      </c>
      <c r="H177" s="11">
        <v>4</v>
      </c>
      <c r="I177" s="11">
        <v>2</v>
      </c>
      <c r="J177" s="11">
        <v>3</v>
      </c>
      <c r="K177" s="11">
        <v>2</v>
      </c>
      <c r="L177" s="11">
        <v>2</v>
      </c>
      <c r="M177" s="11">
        <v>4</v>
      </c>
      <c r="N177" s="11">
        <v>3</v>
      </c>
    </row>
    <row r="178" spans="1:14" ht="13" x14ac:dyDescent="0.25">
      <c r="A178" s="11">
        <v>177</v>
      </c>
      <c r="B178" s="12">
        <v>45995</v>
      </c>
      <c r="C178" s="12" t="s">
        <v>71</v>
      </c>
      <c r="D178" s="12" t="s">
        <v>72</v>
      </c>
      <c r="E178" s="12" t="s">
        <v>73</v>
      </c>
      <c r="F178" s="11" t="s">
        <v>111</v>
      </c>
      <c r="G178" s="11">
        <v>4</v>
      </c>
      <c r="H178" s="11">
        <v>4</v>
      </c>
      <c r="I178" s="11">
        <v>4</v>
      </c>
      <c r="J178" s="11">
        <v>4</v>
      </c>
      <c r="K178" s="11">
        <v>3</v>
      </c>
      <c r="L178" s="11">
        <v>3</v>
      </c>
      <c r="M178" s="11">
        <v>4</v>
      </c>
      <c r="N178" s="11">
        <v>2</v>
      </c>
    </row>
    <row r="179" spans="1:14" ht="13" x14ac:dyDescent="0.25">
      <c r="A179" s="11">
        <v>178</v>
      </c>
      <c r="B179" s="12">
        <v>46005</v>
      </c>
      <c r="C179" s="12" t="s">
        <v>71</v>
      </c>
      <c r="D179" s="12" t="s">
        <v>72</v>
      </c>
      <c r="E179" s="12" t="s">
        <v>73</v>
      </c>
      <c r="F179" s="11" t="s">
        <v>111</v>
      </c>
      <c r="G179" s="11">
        <v>4</v>
      </c>
      <c r="H179" s="11">
        <v>4</v>
      </c>
      <c r="I179" s="11">
        <v>4</v>
      </c>
      <c r="J179" s="11">
        <v>4</v>
      </c>
      <c r="K179" s="11">
        <v>4</v>
      </c>
      <c r="L179" s="11">
        <v>4</v>
      </c>
      <c r="M179" s="11">
        <v>4</v>
      </c>
      <c r="N179" s="11">
        <v>4</v>
      </c>
    </row>
    <row r="180" spans="1:14" ht="13" x14ac:dyDescent="0.25">
      <c r="A180" s="11">
        <v>179</v>
      </c>
      <c r="B180" s="12">
        <v>45997</v>
      </c>
      <c r="C180" s="12" t="s">
        <v>71</v>
      </c>
      <c r="D180" s="12" t="s">
        <v>72</v>
      </c>
      <c r="E180" s="12" t="s">
        <v>73</v>
      </c>
      <c r="F180" s="11" t="s">
        <v>111</v>
      </c>
      <c r="G180" s="11">
        <v>4</v>
      </c>
      <c r="H180" s="11">
        <v>4</v>
      </c>
      <c r="I180" s="11">
        <v>4</v>
      </c>
      <c r="J180" s="11">
        <v>3</v>
      </c>
      <c r="K180" s="11">
        <v>3</v>
      </c>
      <c r="L180" s="11">
        <v>3</v>
      </c>
      <c r="M180" s="11">
        <v>4</v>
      </c>
      <c r="N180" s="11">
        <v>3</v>
      </c>
    </row>
    <row r="181" spans="1:14" ht="13" x14ac:dyDescent="0.25">
      <c r="A181" s="11">
        <v>180</v>
      </c>
      <c r="B181" s="12">
        <v>46002</v>
      </c>
      <c r="C181" s="12" t="s">
        <v>71</v>
      </c>
      <c r="D181" s="12" t="s">
        <v>72</v>
      </c>
      <c r="E181" s="12" t="s">
        <v>73</v>
      </c>
      <c r="F181" s="11" t="s">
        <v>111</v>
      </c>
      <c r="G181" s="11">
        <v>4</v>
      </c>
      <c r="H181" s="11">
        <v>4</v>
      </c>
      <c r="I181" s="11">
        <v>4</v>
      </c>
      <c r="J181" s="11">
        <v>4</v>
      </c>
      <c r="K181" s="11">
        <v>4</v>
      </c>
      <c r="L181" s="11">
        <v>3</v>
      </c>
      <c r="M181" s="11">
        <v>4</v>
      </c>
      <c r="N181" s="11">
        <v>4</v>
      </c>
    </row>
    <row r="182" spans="1:14" ht="13" x14ac:dyDescent="0.25">
      <c r="A182" s="11">
        <v>181</v>
      </c>
      <c r="B182" s="12">
        <v>45994</v>
      </c>
      <c r="C182" s="12" t="s">
        <v>71</v>
      </c>
      <c r="D182" s="12" t="s">
        <v>72</v>
      </c>
      <c r="E182" s="12" t="s">
        <v>73</v>
      </c>
      <c r="F182" s="11" t="s">
        <v>111</v>
      </c>
      <c r="G182" s="11">
        <v>4</v>
      </c>
      <c r="H182" s="11">
        <v>3</v>
      </c>
      <c r="I182" s="11">
        <v>3</v>
      </c>
      <c r="J182" s="11">
        <v>3</v>
      </c>
      <c r="K182" s="11">
        <v>2</v>
      </c>
      <c r="L182" s="11">
        <v>2</v>
      </c>
      <c r="M182" s="11">
        <v>2</v>
      </c>
      <c r="N182" s="11">
        <v>2</v>
      </c>
    </row>
    <row r="183" spans="1:14" ht="13" x14ac:dyDescent="0.25">
      <c r="A183" s="11">
        <v>182</v>
      </c>
      <c r="B183" s="12">
        <v>45993</v>
      </c>
      <c r="C183" s="12" t="s">
        <v>71</v>
      </c>
      <c r="D183" s="12" t="s">
        <v>72</v>
      </c>
      <c r="E183" s="12" t="s">
        <v>73</v>
      </c>
      <c r="F183" s="11" t="s">
        <v>111</v>
      </c>
      <c r="G183" s="11">
        <v>4</v>
      </c>
      <c r="H183" s="11">
        <v>4</v>
      </c>
      <c r="I183" s="11">
        <v>4</v>
      </c>
      <c r="J183" s="11">
        <v>4</v>
      </c>
      <c r="K183" s="11">
        <v>3</v>
      </c>
      <c r="L183" s="11">
        <v>2</v>
      </c>
      <c r="M183" s="11">
        <v>4</v>
      </c>
      <c r="N183" s="11">
        <v>4</v>
      </c>
    </row>
    <row r="184" spans="1:14" ht="13" x14ac:dyDescent="0.25">
      <c r="A184" s="11">
        <v>183</v>
      </c>
      <c r="B184" s="12">
        <v>45994</v>
      </c>
      <c r="C184" s="12" t="s">
        <v>71</v>
      </c>
      <c r="D184" s="12" t="s">
        <v>72</v>
      </c>
      <c r="E184" s="12" t="s">
        <v>73</v>
      </c>
      <c r="F184" s="11" t="s">
        <v>111</v>
      </c>
      <c r="G184" s="11">
        <v>4</v>
      </c>
      <c r="H184" s="11">
        <v>3</v>
      </c>
      <c r="I184" s="11">
        <v>3</v>
      </c>
      <c r="J184" s="11">
        <v>3</v>
      </c>
      <c r="K184" s="11">
        <v>2</v>
      </c>
      <c r="L184" s="11">
        <v>2</v>
      </c>
      <c r="M184" s="11">
        <v>2</v>
      </c>
      <c r="N184" s="11">
        <v>2</v>
      </c>
    </row>
    <row r="185" spans="1:14" ht="13" x14ac:dyDescent="0.3">
      <c r="A185" s="11">
        <v>184</v>
      </c>
      <c r="B185" s="22">
        <v>45841</v>
      </c>
      <c r="C185" s="22" t="s">
        <v>71</v>
      </c>
      <c r="D185" s="22" t="s">
        <v>298</v>
      </c>
      <c r="E185" s="22" t="s">
        <v>299</v>
      </c>
      <c r="F185" s="23" t="s">
        <v>300</v>
      </c>
      <c r="G185" s="25">
        <v>4</v>
      </c>
      <c r="H185" s="25">
        <v>4</v>
      </c>
      <c r="I185" s="25">
        <v>4</v>
      </c>
      <c r="J185" s="25">
        <v>3</v>
      </c>
      <c r="K185" s="25">
        <v>4</v>
      </c>
      <c r="L185" s="25">
        <v>3</v>
      </c>
      <c r="M185" s="25">
        <v>4</v>
      </c>
      <c r="N185" s="25">
        <v>3</v>
      </c>
    </row>
    <row r="186" spans="1:14" ht="13" x14ac:dyDescent="0.3">
      <c r="A186" s="11">
        <v>185</v>
      </c>
      <c r="B186" s="22">
        <v>45841</v>
      </c>
      <c r="C186" s="22" t="s">
        <v>71</v>
      </c>
      <c r="D186" s="22" t="s">
        <v>298</v>
      </c>
      <c r="E186" s="22" t="s">
        <v>299</v>
      </c>
      <c r="F186" s="23" t="s">
        <v>300</v>
      </c>
      <c r="G186" s="25">
        <v>4</v>
      </c>
      <c r="H186" s="25">
        <v>4</v>
      </c>
      <c r="I186" s="25">
        <v>4</v>
      </c>
      <c r="J186" s="25">
        <v>4</v>
      </c>
      <c r="K186" s="25">
        <v>4</v>
      </c>
      <c r="L186" s="25">
        <v>4</v>
      </c>
      <c r="M186" s="25">
        <v>4</v>
      </c>
      <c r="N186" s="25">
        <v>4</v>
      </c>
    </row>
    <row r="187" spans="1:14" ht="13" x14ac:dyDescent="0.3">
      <c r="A187" s="11">
        <v>186</v>
      </c>
      <c r="B187" s="22">
        <v>45841</v>
      </c>
      <c r="C187" s="22" t="s">
        <v>71</v>
      </c>
      <c r="D187" s="22" t="s">
        <v>298</v>
      </c>
      <c r="E187" s="22" t="s">
        <v>299</v>
      </c>
      <c r="F187" s="23" t="s">
        <v>300</v>
      </c>
      <c r="G187" s="25">
        <v>3</v>
      </c>
      <c r="H187" s="25">
        <v>3</v>
      </c>
      <c r="I187" s="25">
        <v>4</v>
      </c>
      <c r="J187" s="25">
        <v>3</v>
      </c>
      <c r="K187" s="25">
        <v>4</v>
      </c>
      <c r="L187" s="25">
        <v>3</v>
      </c>
      <c r="M187" s="25">
        <v>4</v>
      </c>
      <c r="N187" s="25">
        <v>3</v>
      </c>
    </row>
    <row r="188" spans="1:14" ht="13" x14ac:dyDescent="0.3">
      <c r="A188" s="11">
        <v>187</v>
      </c>
      <c r="B188" s="22">
        <v>45841</v>
      </c>
      <c r="C188" s="22" t="s">
        <v>71</v>
      </c>
      <c r="D188" s="22" t="s">
        <v>298</v>
      </c>
      <c r="E188" s="22" t="s">
        <v>299</v>
      </c>
      <c r="F188" s="23" t="s">
        <v>300</v>
      </c>
      <c r="G188" s="25">
        <v>4</v>
      </c>
      <c r="H188" s="25">
        <v>4</v>
      </c>
      <c r="I188" s="25">
        <v>4</v>
      </c>
      <c r="J188" s="25">
        <v>4</v>
      </c>
      <c r="K188" s="25">
        <v>4</v>
      </c>
      <c r="L188" s="25">
        <v>4</v>
      </c>
      <c r="M188" s="25">
        <v>4</v>
      </c>
      <c r="N188" s="25">
        <v>4</v>
      </c>
    </row>
    <row r="189" spans="1:14" ht="13" x14ac:dyDescent="0.3">
      <c r="A189" s="11">
        <v>188</v>
      </c>
      <c r="B189" s="22">
        <v>45841</v>
      </c>
      <c r="C189" s="22" t="s">
        <v>71</v>
      </c>
      <c r="D189" s="22" t="s">
        <v>298</v>
      </c>
      <c r="E189" s="22" t="s">
        <v>299</v>
      </c>
      <c r="F189" s="23" t="s">
        <v>300</v>
      </c>
      <c r="G189" s="25">
        <v>4</v>
      </c>
      <c r="H189" s="25">
        <v>4</v>
      </c>
      <c r="I189" s="25">
        <v>3</v>
      </c>
      <c r="J189" s="25">
        <v>3</v>
      </c>
      <c r="K189" s="25">
        <v>4</v>
      </c>
      <c r="L189" s="25">
        <v>3</v>
      </c>
      <c r="M189" s="25">
        <v>4</v>
      </c>
      <c r="N189" s="25">
        <v>4</v>
      </c>
    </row>
    <row r="190" spans="1:14" ht="13" x14ac:dyDescent="0.3">
      <c r="A190" s="11">
        <v>189</v>
      </c>
      <c r="B190" s="22">
        <v>45845</v>
      </c>
      <c r="C190" s="22" t="s">
        <v>71</v>
      </c>
      <c r="D190" s="22" t="s">
        <v>298</v>
      </c>
      <c r="E190" s="22" t="s">
        <v>299</v>
      </c>
      <c r="F190" s="23" t="s">
        <v>300</v>
      </c>
      <c r="G190" s="25">
        <v>4</v>
      </c>
      <c r="H190" s="25">
        <v>4</v>
      </c>
      <c r="I190" s="25">
        <v>3</v>
      </c>
      <c r="J190" s="25">
        <v>3</v>
      </c>
      <c r="K190" s="25">
        <v>3</v>
      </c>
      <c r="L190" s="25">
        <v>3</v>
      </c>
      <c r="M190" s="25">
        <v>4</v>
      </c>
      <c r="N190" s="25">
        <v>3</v>
      </c>
    </row>
    <row r="191" spans="1:14" ht="13" x14ac:dyDescent="0.3">
      <c r="A191" s="11">
        <v>190</v>
      </c>
      <c r="B191" s="22">
        <v>45845</v>
      </c>
      <c r="C191" s="22" t="s">
        <v>71</v>
      </c>
      <c r="D191" s="22" t="s">
        <v>298</v>
      </c>
      <c r="E191" s="22" t="s">
        <v>299</v>
      </c>
      <c r="F191" s="23" t="s">
        <v>309</v>
      </c>
      <c r="G191" s="25">
        <v>3</v>
      </c>
      <c r="H191" s="25">
        <v>4</v>
      </c>
      <c r="I191" s="25">
        <v>4</v>
      </c>
      <c r="J191" s="25">
        <v>4</v>
      </c>
      <c r="K191" s="25">
        <v>3</v>
      </c>
      <c r="L191" s="25">
        <v>4</v>
      </c>
      <c r="M191" s="25">
        <v>4</v>
      </c>
      <c r="N191" s="25">
        <v>3</v>
      </c>
    </row>
    <row r="192" spans="1:14" ht="13" x14ac:dyDescent="0.3">
      <c r="A192" s="11">
        <v>191</v>
      </c>
      <c r="B192" s="22">
        <v>45848</v>
      </c>
      <c r="C192" s="22" t="s">
        <v>71</v>
      </c>
      <c r="D192" s="22" t="s">
        <v>298</v>
      </c>
      <c r="E192" s="22" t="s">
        <v>299</v>
      </c>
      <c r="F192" s="23" t="s">
        <v>300</v>
      </c>
      <c r="G192" s="25">
        <v>4</v>
      </c>
      <c r="H192" s="25">
        <v>4</v>
      </c>
      <c r="I192" s="25">
        <v>4</v>
      </c>
      <c r="J192" s="25">
        <v>3</v>
      </c>
      <c r="K192" s="25">
        <v>4</v>
      </c>
      <c r="L192" s="25">
        <v>4</v>
      </c>
      <c r="M192" s="25">
        <v>4</v>
      </c>
      <c r="N192" s="25">
        <v>4</v>
      </c>
    </row>
    <row r="193" spans="1:14" ht="13" x14ac:dyDescent="0.3">
      <c r="A193" s="11">
        <v>192</v>
      </c>
      <c r="B193" s="22">
        <v>45848</v>
      </c>
      <c r="C193" s="22" t="s">
        <v>71</v>
      </c>
      <c r="D193" s="22" t="s">
        <v>298</v>
      </c>
      <c r="E193" s="22" t="s">
        <v>299</v>
      </c>
      <c r="F193" s="23" t="s">
        <v>309</v>
      </c>
      <c r="G193" s="25">
        <v>4</v>
      </c>
      <c r="H193" s="25">
        <v>4</v>
      </c>
      <c r="I193" s="25">
        <v>4</v>
      </c>
      <c r="J193" s="25">
        <v>4</v>
      </c>
      <c r="K193" s="25">
        <v>4</v>
      </c>
      <c r="L193" s="25">
        <v>3</v>
      </c>
      <c r="M193" s="25">
        <v>4</v>
      </c>
      <c r="N193" s="25">
        <v>4</v>
      </c>
    </row>
    <row r="194" spans="1:14" ht="13" x14ac:dyDescent="0.3">
      <c r="A194" s="11">
        <v>193</v>
      </c>
      <c r="B194" s="30">
        <v>45851</v>
      </c>
      <c r="C194" s="22" t="s">
        <v>71</v>
      </c>
      <c r="D194" s="22" t="s">
        <v>298</v>
      </c>
      <c r="E194" s="22" t="s">
        <v>299</v>
      </c>
      <c r="F194" s="23" t="s">
        <v>309</v>
      </c>
      <c r="G194" s="25">
        <v>4</v>
      </c>
      <c r="H194" s="25">
        <v>4</v>
      </c>
      <c r="I194" s="25">
        <v>4</v>
      </c>
      <c r="J194" s="25">
        <v>4</v>
      </c>
      <c r="K194" s="25">
        <v>4</v>
      </c>
      <c r="L194" s="25">
        <v>4</v>
      </c>
      <c r="M194" s="25">
        <v>4</v>
      </c>
      <c r="N194" s="25">
        <v>4</v>
      </c>
    </row>
    <row r="195" spans="1:14" ht="13" x14ac:dyDescent="0.3">
      <c r="A195" s="11">
        <v>194</v>
      </c>
      <c r="B195" s="30">
        <v>45851</v>
      </c>
      <c r="C195" s="22" t="s">
        <v>71</v>
      </c>
      <c r="D195" s="22" t="s">
        <v>298</v>
      </c>
      <c r="E195" s="22" t="s">
        <v>299</v>
      </c>
      <c r="F195" s="23" t="s">
        <v>309</v>
      </c>
      <c r="G195" s="25">
        <v>4</v>
      </c>
      <c r="H195" s="25">
        <v>4</v>
      </c>
      <c r="I195" s="25">
        <v>4</v>
      </c>
      <c r="J195" s="25">
        <v>4</v>
      </c>
      <c r="K195" s="25">
        <v>4</v>
      </c>
      <c r="L195" s="25">
        <v>4</v>
      </c>
      <c r="M195" s="25">
        <v>4</v>
      </c>
      <c r="N195" s="25">
        <v>4</v>
      </c>
    </row>
    <row r="196" spans="1:14" ht="13" x14ac:dyDescent="0.3">
      <c r="A196" s="11">
        <v>195</v>
      </c>
      <c r="B196" s="30">
        <v>45852</v>
      </c>
      <c r="C196" s="22" t="s">
        <v>71</v>
      </c>
      <c r="D196" s="22" t="s">
        <v>298</v>
      </c>
      <c r="E196" s="22" t="s">
        <v>299</v>
      </c>
      <c r="F196" s="23" t="s">
        <v>309</v>
      </c>
      <c r="G196" s="25">
        <v>4</v>
      </c>
      <c r="H196" s="25">
        <v>4</v>
      </c>
      <c r="I196" s="25">
        <v>4</v>
      </c>
      <c r="J196" s="25">
        <v>4</v>
      </c>
      <c r="K196" s="25">
        <v>4</v>
      </c>
      <c r="L196" s="25">
        <v>4</v>
      </c>
      <c r="M196" s="25">
        <v>4</v>
      </c>
      <c r="N196" s="25">
        <v>4</v>
      </c>
    </row>
    <row r="197" spans="1:14" ht="13" x14ac:dyDescent="0.3">
      <c r="A197" s="11">
        <v>196</v>
      </c>
      <c r="B197" s="30">
        <v>45852</v>
      </c>
      <c r="C197" s="22" t="s">
        <v>71</v>
      </c>
      <c r="D197" s="22" t="s">
        <v>298</v>
      </c>
      <c r="E197" s="22" t="s">
        <v>299</v>
      </c>
      <c r="F197" s="23" t="s">
        <v>309</v>
      </c>
      <c r="G197" s="25">
        <v>4</v>
      </c>
      <c r="H197" s="25">
        <v>4</v>
      </c>
      <c r="I197" s="25">
        <v>3</v>
      </c>
      <c r="J197" s="25">
        <v>3</v>
      </c>
      <c r="K197" s="25">
        <v>4</v>
      </c>
      <c r="L197" s="25">
        <v>4</v>
      </c>
      <c r="M197" s="25">
        <v>4</v>
      </c>
      <c r="N197" s="25">
        <v>3</v>
      </c>
    </row>
    <row r="198" spans="1:14" ht="13" x14ac:dyDescent="0.3">
      <c r="A198" s="11">
        <v>197</v>
      </c>
      <c r="B198" s="30">
        <v>45852</v>
      </c>
      <c r="C198" s="22" t="s">
        <v>71</v>
      </c>
      <c r="D198" s="22" t="s">
        <v>298</v>
      </c>
      <c r="E198" s="22" t="s">
        <v>299</v>
      </c>
      <c r="F198" s="23" t="s">
        <v>300</v>
      </c>
      <c r="G198" s="25">
        <v>4</v>
      </c>
      <c r="H198" s="25">
        <v>4</v>
      </c>
      <c r="I198" s="25">
        <v>4</v>
      </c>
      <c r="J198" s="25">
        <v>4</v>
      </c>
      <c r="K198" s="25">
        <v>4</v>
      </c>
      <c r="L198" s="25">
        <v>4</v>
      </c>
      <c r="M198" s="25">
        <v>4</v>
      </c>
      <c r="N198" s="25">
        <v>4</v>
      </c>
    </row>
    <row r="199" spans="1:14" ht="13" x14ac:dyDescent="0.3">
      <c r="A199" s="11">
        <v>198</v>
      </c>
      <c r="B199" s="30">
        <v>45854</v>
      </c>
      <c r="C199" s="22" t="s">
        <v>71</v>
      </c>
      <c r="D199" s="22" t="s">
        <v>298</v>
      </c>
      <c r="E199" s="22" t="s">
        <v>299</v>
      </c>
      <c r="F199" s="23" t="s">
        <v>300</v>
      </c>
      <c r="G199" s="25">
        <v>3</v>
      </c>
      <c r="H199" s="25">
        <v>4</v>
      </c>
      <c r="I199" s="25">
        <v>4</v>
      </c>
      <c r="J199" s="25">
        <v>4</v>
      </c>
      <c r="K199" s="25">
        <v>3</v>
      </c>
      <c r="L199" s="25">
        <v>3</v>
      </c>
      <c r="M199" s="25">
        <v>4</v>
      </c>
      <c r="N199" s="25">
        <v>4</v>
      </c>
    </row>
    <row r="200" spans="1:14" ht="13" x14ac:dyDescent="0.3">
      <c r="A200" s="11">
        <v>199</v>
      </c>
      <c r="B200" s="30">
        <v>45854</v>
      </c>
      <c r="C200" s="22" t="s">
        <v>71</v>
      </c>
      <c r="D200" s="22" t="s">
        <v>298</v>
      </c>
      <c r="E200" s="22" t="s">
        <v>299</v>
      </c>
      <c r="F200" s="23" t="s">
        <v>300</v>
      </c>
      <c r="G200" s="25">
        <v>4</v>
      </c>
      <c r="H200" s="25">
        <v>4</v>
      </c>
      <c r="I200" s="25">
        <v>3</v>
      </c>
      <c r="J200" s="25">
        <v>4</v>
      </c>
      <c r="K200" s="25">
        <v>4</v>
      </c>
      <c r="L200" s="25">
        <v>4</v>
      </c>
      <c r="M200" s="25">
        <v>4</v>
      </c>
      <c r="N200" s="25">
        <v>4</v>
      </c>
    </row>
    <row r="201" spans="1:14" ht="13" x14ac:dyDescent="0.3">
      <c r="A201" s="11">
        <v>200</v>
      </c>
      <c r="B201" s="30">
        <v>45854</v>
      </c>
      <c r="C201" s="22" t="s">
        <v>71</v>
      </c>
      <c r="D201" s="22" t="s">
        <v>298</v>
      </c>
      <c r="E201" s="22" t="s">
        <v>299</v>
      </c>
      <c r="F201" s="23" t="s">
        <v>300</v>
      </c>
      <c r="G201" s="25">
        <v>4</v>
      </c>
      <c r="H201" s="25">
        <v>4</v>
      </c>
      <c r="I201" s="25">
        <v>3</v>
      </c>
      <c r="J201" s="25">
        <v>4</v>
      </c>
      <c r="K201" s="25">
        <v>4</v>
      </c>
      <c r="L201" s="25">
        <v>4</v>
      </c>
      <c r="M201" s="25">
        <v>4</v>
      </c>
      <c r="N201" s="25">
        <v>4</v>
      </c>
    </row>
    <row r="202" spans="1:14" ht="13" x14ac:dyDescent="0.3">
      <c r="A202" s="11">
        <v>201</v>
      </c>
      <c r="B202" s="30">
        <v>45854</v>
      </c>
      <c r="C202" s="22" t="s">
        <v>71</v>
      </c>
      <c r="D202" s="22" t="s">
        <v>298</v>
      </c>
      <c r="E202" s="22" t="s">
        <v>299</v>
      </c>
      <c r="F202" s="23" t="s">
        <v>300</v>
      </c>
      <c r="G202" s="25">
        <v>3</v>
      </c>
      <c r="H202" s="25">
        <v>4</v>
      </c>
      <c r="I202" s="25">
        <v>4</v>
      </c>
      <c r="J202" s="25">
        <v>4</v>
      </c>
      <c r="K202" s="25">
        <v>4</v>
      </c>
      <c r="L202" s="25">
        <v>4</v>
      </c>
      <c r="M202" s="25">
        <v>4</v>
      </c>
      <c r="N202" s="25">
        <v>4</v>
      </c>
    </row>
    <row r="203" spans="1:14" ht="13" x14ac:dyDescent="0.3">
      <c r="A203" s="11">
        <v>202</v>
      </c>
      <c r="B203" s="30">
        <v>45854</v>
      </c>
      <c r="C203" s="22" t="s">
        <v>71</v>
      </c>
      <c r="D203" s="22" t="s">
        <v>298</v>
      </c>
      <c r="E203" s="22" t="s">
        <v>299</v>
      </c>
      <c r="F203" s="23" t="s">
        <v>300</v>
      </c>
      <c r="G203" s="25">
        <v>4</v>
      </c>
      <c r="H203" s="25">
        <v>4</v>
      </c>
      <c r="I203" s="25">
        <v>4</v>
      </c>
      <c r="J203" s="25">
        <v>4</v>
      </c>
      <c r="K203" s="25">
        <v>4</v>
      </c>
      <c r="L203" s="25">
        <v>4</v>
      </c>
      <c r="M203" s="25">
        <v>4</v>
      </c>
      <c r="N203" s="25">
        <v>4</v>
      </c>
    </row>
    <row r="204" spans="1:14" ht="13" x14ac:dyDescent="0.3">
      <c r="A204" s="11">
        <v>203</v>
      </c>
      <c r="B204" s="30">
        <v>45855</v>
      </c>
      <c r="C204" s="22" t="s">
        <v>71</v>
      </c>
      <c r="D204" s="22" t="s">
        <v>298</v>
      </c>
      <c r="E204" s="22" t="s">
        <v>299</v>
      </c>
      <c r="F204" s="23" t="s">
        <v>300</v>
      </c>
      <c r="G204" s="25">
        <v>4</v>
      </c>
      <c r="H204" s="25">
        <v>4</v>
      </c>
      <c r="I204" s="25">
        <v>3</v>
      </c>
      <c r="J204" s="25">
        <v>3</v>
      </c>
      <c r="K204" s="25">
        <v>3</v>
      </c>
      <c r="L204" s="25">
        <v>4</v>
      </c>
      <c r="M204" s="25">
        <v>4</v>
      </c>
      <c r="N204" s="25">
        <v>4</v>
      </c>
    </row>
    <row r="205" spans="1:14" ht="13" x14ac:dyDescent="0.3">
      <c r="A205" s="11">
        <v>204</v>
      </c>
      <c r="B205" s="30">
        <v>45857</v>
      </c>
      <c r="C205" s="22" t="s">
        <v>71</v>
      </c>
      <c r="D205" s="22" t="s">
        <v>298</v>
      </c>
      <c r="E205" s="22" t="s">
        <v>299</v>
      </c>
      <c r="F205" s="23" t="s">
        <v>300</v>
      </c>
      <c r="G205" s="25">
        <v>4</v>
      </c>
      <c r="H205" s="25">
        <v>4</v>
      </c>
      <c r="I205" s="25">
        <v>3</v>
      </c>
      <c r="J205" s="25">
        <v>4</v>
      </c>
      <c r="K205" s="25">
        <v>4</v>
      </c>
      <c r="L205" s="25">
        <v>4</v>
      </c>
      <c r="M205" s="25">
        <v>4</v>
      </c>
      <c r="N205" s="25">
        <v>4</v>
      </c>
    </row>
    <row r="206" spans="1:14" ht="13" x14ac:dyDescent="0.3">
      <c r="A206" s="11">
        <v>205</v>
      </c>
      <c r="B206" s="30">
        <v>45857</v>
      </c>
      <c r="C206" s="22" t="s">
        <v>71</v>
      </c>
      <c r="D206" s="22" t="s">
        <v>298</v>
      </c>
      <c r="E206" s="22" t="s">
        <v>299</v>
      </c>
      <c r="F206" s="23" t="s">
        <v>300</v>
      </c>
      <c r="G206" s="25">
        <v>4</v>
      </c>
      <c r="H206" s="25">
        <v>4</v>
      </c>
      <c r="I206" s="25">
        <v>4</v>
      </c>
      <c r="J206" s="25">
        <v>4</v>
      </c>
      <c r="K206" s="25">
        <v>4</v>
      </c>
      <c r="L206" s="25">
        <v>3</v>
      </c>
      <c r="M206" s="25">
        <v>4</v>
      </c>
      <c r="N206" s="25">
        <v>3</v>
      </c>
    </row>
    <row r="207" spans="1:14" ht="13" x14ac:dyDescent="0.3">
      <c r="A207" s="11">
        <v>206</v>
      </c>
      <c r="B207" s="30">
        <v>45857</v>
      </c>
      <c r="C207" s="22" t="s">
        <v>71</v>
      </c>
      <c r="D207" s="22" t="s">
        <v>298</v>
      </c>
      <c r="E207" s="22" t="s">
        <v>299</v>
      </c>
      <c r="F207" s="23" t="s">
        <v>300</v>
      </c>
      <c r="G207" s="25">
        <v>3</v>
      </c>
      <c r="H207" s="25">
        <v>3</v>
      </c>
      <c r="I207" s="25">
        <v>4</v>
      </c>
      <c r="J207" s="25">
        <v>4</v>
      </c>
      <c r="K207" s="25">
        <v>4</v>
      </c>
      <c r="L207" s="25">
        <v>4</v>
      </c>
      <c r="M207" s="25">
        <v>4</v>
      </c>
      <c r="N207" s="25">
        <v>3</v>
      </c>
    </row>
    <row r="208" spans="1:14" ht="13" x14ac:dyDescent="0.3">
      <c r="A208" s="11">
        <v>207</v>
      </c>
      <c r="B208" s="30">
        <v>45864</v>
      </c>
      <c r="C208" s="22" t="s">
        <v>71</v>
      </c>
      <c r="D208" s="22" t="s">
        <v>298</v>
      </c>
      <c r="E208" s="22" t="s">
        <v>299</v>
      </c>
      <c r="F208" s="23" t="s">
        <v>309</v>
      </c>
      <c r="G208" s="25">
        <v>3</v>
      </c>
      <c r="H208" s="25">
        <v>3</v>
      </c>
      <c r="I208" s="25">
        <v>3</v>
      </c>
      <c r="J208" s="25">
        <v>3</v>
      </c>
      <c r="K208" s="25">
        <v>2</v>
      </c>
      <c r="L208" s="25">
        <v>3</v>
      </c>
      <c r="M208" s="25">
        <v>4</v>
      </c>
      <c r="N208" s="25">
        <v>3</v>
      </c>
    </row>
    <row r="209" spans="1:14" ht="13" x14ac:dyDescent="0.3">
      <c r="A209" s="11">
        <v>208</v>
      </c>
      <c r="B209" s="30">
        <v>45864</v>
      </c>
      <c r="C209" s="22" t="s">
        <v>71</v>
      </c>
      <c r="D209" s="22" t="s">
        <v>298</v>
      </c>
      <c r="E209" s="22" t="s">
        <v>299</v>
      </c>
      <c r="F209" s="23" t="s">
        <v>309</v>
      </c>
      <c r="G209" s="25">
        <v>4</v>
      </c>
      <c r="H209" s="25">
        <v>4</v>
      </c>
      <c r="I209" s="25">
        <v>4</v>
      </c>
      <c r="J209" s="25">
        <v>4</v>
      </c>
      <c r="K209" s="25">
        <v>4</v>
      </c>
      <c r="L209" s="25">
        <v>2</v>
      </c>
      <c r="M209" s="25">
        <v>4</v>
      </c>
      <c r="N209" s="25">
        <v>2</v>
      </c>
    </row>
    <row r="210" spans="1:14" ht="13" x14ac:dyDescent="0.3">
      <c r="A210" s="11">
        <v>209</v>
      </c>
      <c r="B210" s="30">
        <v>45864</v>
      </c>
      <c r="C210" s="22" t="s">
        <v>71</v>
      </c>
      <c r="D210" s="22" t="s">
        <v>298</v>
      </c>
      <c r="E210" s="22" t="s">
        <v>299</v>
      </c>
      <c r="F210" s="23" t="s">
        <v>309</v>
      </c>
      <c r="G210" s="25">
        <v>4</v>
      </c>
      <c r="H210" s="25">
        <v>4</v>
      </c>
      <c r="I210" s="25">
        <v>3</v>
      </c>
      <c r="J210" s="25">
        <v>4</v>
      </c>
      <c r="K210" s="25">
        <v>4</v>
      </c>
      <c r="L210" s="25">
        <v>4</v>
      </c>
      <c r="M210" s="25">
        <v>4</v>
      </c>
      <c r="N210" s="25">
        <v>4</v>
      </c>
    </row>
    <row r="211" spans="1:14" ht="13" x14ac:dyDescent="0.3">
      <c r="A211" s="11">
        <v>210</v>
      </c>
      <c r="B211" s="30">
        <v>45864</v>
      </c>
      <c r="C211" s="22" t="s">
        <v>71</v>
      </c>
      <c r="D211" s="22" t="s">
        <v>298</v>
      </c>
      <c r="E211" s="22" t="s">
        <v>299</v>
      </c>
      <c r="F211" s="23" t="s">
        <v>309</v>
      </c>
      <c r="G211" s="25">
        <v>4</v>
      </c>
      <c r="H211" s="25">
        <v>4</v>
      </c>
      <c r="I211" s="25">
        <v>4</v>
      </c>
      <c r="J211" s="25">
        <v>4</v>
      </c>
      <c r="K211" s="25">
        <v>4</v>
      </c>
      <c r="L211" s="25">
        <v>4</v>
      </c>
      <c r="M211" s="25">
        <v>4</v>
      </c>
      <c r="N211" s="25">
        <v>4</v>
      </c>
    </row>
    <row r="212" spans="1:14" ht="13" x14ac:dyDescent="0.3">
      <c r="A212" s="11">
        <v>211</v>
      </c>
      <c r="B212" s="30">
        <v>45864</v>
      </c>
      <c r="C212" s="22" t="s">
        <v>71</v>
      </c>
      <c r="D212" s="22" t="s">
        <v>298</v>
      </c>
      <c r="E212" s="22" t="s">
        <v>299</v>
      </c>
      <c r="F212" s="23" t="s">
        <v>309</v>
      </c>
      <c r="G212" s="25">
        <v>4</v>
      </c>
      <c r="H212" s="25">
        <v>4</v>
      </c>
      <c r="I212" s="25">
        <v>4</v>
      </c>
      <c r="J212" s="25">
        <v>4</v>
      </c>
      <c r="K212" s="25">
        <v>4</v>
      </c>
      <c r="L212" s="25">
        <v>4</v>
      </c>
      <c r="M212" s="25">
        <v>4</v>
      </c>
      <c r="N212" s="25">
        <v>4</v>
      </c>
    </row>
    <row r="213" spans="1:14" ht="13" x14ac:dyDescent="0.3">
      <c r="A213" s="11">
        <v>212</v>
      </c>
      <c r="B213" s="30">
        <v>45864</v>
      </c>
      <c r="C213" s="22" t="s">
        <v>71</v>
      </c>
      <c r="D213" s="22" t="s">
        <v>298</v>
      </c>
      <c r="E213" s="22" t="s">
        <v>299</v>
      </c>
      <c r="F213" s="23" t="s">
        <v>300</v>
      </c>
      <c r="G213" s="25">
        <v>4</v>
      </c>
      <c r="H213" s="25">
        <v>4</v>
      </c>
      <c r="I213" s="25">
        <v>4</v>
      </c>
      <c r="J213" s="25">
        <v>4</v>
      </c>
      <c r="K213" s="25">
        <v>3</v>
      </c>
      <c r="L213" s="25">
        <v>3</v>
      </c>
      <c r="M213" s="25">
        <v>4</v>
      </c>
      <c r="N213" s="25">
        <v>3</v>
      </c>
    </row>
    <row r="214" spans="1:14" ht="13" x14ac:dyDescent="0.3">
      <c r="A214" s="11">
        <v>213</v>
      </c>
      <c r="B214" s="30">
        <v>45865</v>
      </c>
      <c r="C214" s="22" t="s">
        <v>71</v>
      </c>
      <c r="D214" s="22" t="s">
        <v>298</v>
      </c>
      <c r="E214" s="22" t="s">
        <v>299</v>
      </c>
      <c r="F214" s="23" t="s">
        <v>300</v>
      </c>
      <c r="G214" s="25">
        <v>4</v>
      </c>
      <c r="H214" s="25">
        <v>4</v>
      </c>
      <c r="I214" s="25">
        <v>3</v>
      </c>
      <c r="J214" s="25">
        <v>4</v>
      </c>
      <c r="K214" s="25">
        <v>4</v>
      </c>
      <c r="L214" s="25">
        <v>3</v>
      </c>
      <c r="M214" s="25">
        <v>4</v>
      </c>
      <c r="N214" s="25">
        <v>4</v>
      </c>
    </row>
    <row r="215" spans="1:14" ht="13" x14ac:dyDescent="0.3">
      <c r="A215" s="11">
        <v>214</v>
      </c>
      <c r="B215" s="30">
        <v>45865</v>
      </c>
      <c r="C215" s="22" t="s">
        <v>71</v>
      </c>
      <c r="D215" s="22" t="s">
        <v>298</v>
      </c>
      <c r="E215" s="22" t="s">
        <v>299</v>
      </c>
      <c r="F215" s="23" t="s">
        <v>300</v>
      </c>
      <c r="G215" s="25">
        <v>4</v>
      </c>
      <c r="H215" s="25">
        <v>4</v>
      </c>
      <c r="I215" s="25">
        <v>4</v>
      </c>
      <c r="J215" s="25">
        <v>4</v>
      </c>
      <c r="K215" s="25">
        <v>4</v>
      </c>
      <c r="L215" s="25">
        <v>4</v>
      </c>
      <c r="M215" s="25">
        <v>4</v>
      </c>
      <c r="N215" s="25">
        <v>4</v>
      </c>
    </row>
    <row r="216" spans="1:14" ht="13" x14ac:dyDescent="0.3">
      <c r="A216" s="11">
        <v>215</v>
      </c>
      <c r="B216" s="30">
        <v>45865</v>
      </c>
      <c r="C216" s="22" t="s">
        <v>71</v>
      </c>
      <c r="D216" s="22" t="s">
        <v>298</v>
      </c>
      <c r="E216" s="22" t="s">
        <v>299</v>
      </c>
      <c r="F216" s="23" t="s">
        <v>309</v>
      </c>
      <c r="G216" s="25">
        <v>1</v>
      </c>
      <c r="H216" s="25">
        <v>4</v>
      </c>
      <c r="I216" s="25">
        <v>4</v>
      </c>
      <c r="J216" s="25">
        <v>4</v>
      </c>
      <c r="K216" s="25">
        <v>4</v>
      </c>
      <c r="L216" s="25">
        <v>4</v>
      </c>
      <c r="M216" s="25">
        <v>4</v>
      </c>
      <c r="N216" s="25">
        <v>4</v>
      </c>
    </row>
    <row r="217" spans="1:14" ht="13" x14ac:dyDescent="0.3">
      <c r="A217" s="11">
        <v>216</v>
      </c>
      <c r="B217" s="30">
        <v>45866</v>
      </c>
      <c r="C217" s="22" t="s">
        <v>71</v>
      </c>
      <c r="D217" s="22" t="s">
        <v>298</v>
      </c>
      <c r="E217" s="22" t="s">
        <v>299</v>
      </c>
      <c r="F217" s="23" t="s">
        <v>309</v>
      </c>
      <c r="G217" s="25">
        <v>3</v>
      </c>
      <c r="H217" s="25">
        <v>3</v>
      </c>
      <c r="I217" s="25">
        <v>3</v>
      </c>
      <c r="J217" s="25">
        <v>3</v>
      </c>
      <c r="K217" s="25">
        <v>3</v>
      </c>
      <c r="L217" s="25">
        <v>3</v>
      </c>
      <c r="M217" s="25">
        <v>4</v>
      </c>
      <c r="N217" s="25">
        <v>3</v>
      </c>
    </row>
    <row r="218" spans="1:14" ht="13" x14ac:dyDescent="0.3">
      <c r="A218" s="11">
        <v>217</v>
      </c>
      <c r="B218" s="30">
        <v>45866</v>
      </c>
      <c r="C218" s="22" t="s">
        <v>71</v>
      </c>
      <c r="D218" s="22" t="s">
        <v>298</v>
      </c>
      <c r="E218" s="22" t="s">
        <v>299</v>
      </c>
      <c r="F218" s="23" t="s">
        <v>309</v>
      </c>
      <c r="G218" s="25">
        <v>3</v>
      </c>
      <c r="H218" s="25">
        <v>3</v>
      </c>
      <c r="I218" s="25">
        <v>3</v>
      </c>
      <c r="J218" s="25">
        <v>3</v>
      </c>
      <c r="K218" s="25">
        <v>3</v>
      </c>
      <c r="L218" s="25">
        <v>3</v>
      </c>
      <c r="M218" s="25">
        <v>3</v>
      </c>
      <c r="N218" s="25">
        <v>3</v>
      </c>
    </row>
    <row r="219" spans="1:14" ht="13" x14ac:dyDescent="0.3">
      <c r="A219" s="11">
        <v>218</v>
      </c>
      <c r="B219" s="30">
        <v>45870</v>
      </c>
      <c r="C219" s="22" t="s">
        <v>71</v>
      </c>
      <c r="D219" s="22" t="s">
        <v>298</v>
      </c>
      <c r="E219" s="22" t="s">
        <v>299</v>
      </c>
      <c r="F219" s="23" t="s">
        <v>309</v>
      </c>
      <c r="G219" s="25">
        <v>3</v>
      </c>
      <c r="H219" s="25">
        <v>3</v>
      </c>
      <c r="I219" s="25">
        <v>4</v>
      </c>
      <c r="J219" s="25">
        <v>3</v>
      </c>
      <c r="K219" s="25">
        <v>4</v>
      </c>
      <c r="L219" s="25">
        <v>3</v>
      </c>
      <c r="M219" s="25">
        <v>4</v>
      </c>
      <c r="N219" s="25">
        <v>3</v>
      </c>
    </row>
    <row r="220" spans="1:14" ht="13" x14ac:dyDescent="0.3">
      <c r="A220" s="11">
        <v>219</v>
      </c>
      <c r="B220" s="30">
        <v>45870</v>
      </c>
      <c r="C220" s="22" t="s">
        <v>71</v>
      </c>
      <c r="D220" s="22" t="s">
        <v>298</v>
      </c>
      <c r="E220" s="22" t="s">
        <v>299</v>
      </c>
      <c r="F220" s="23" t="s">
        <v>309</v>
      </c>
      <c r="G220" s="25">
        <v>4</v>
      </c>
      <c r="H220" s="25">
        <v>4</v>
      </c>
      <c r="I220" s="25">
        <v>4</v>
      </c>
      <c r="J220" s="25">
        <v>4</v>
      </c>
      <c r="K220" s="25">
        <v>4</v>
      </c>
      <c r="L220" s="25">
        <v>4</v>
      </c>
      <c r="M220" s="25">
        <v>4</v>
      </c>
      <c r="N220" s="25">
        <v>4</v>
      </c>
    </row>
    <row r="221" spans="1:14" ht="13" x14ac:dyDescent="0.3">
      <c r="A221" s="11">
        <v>220</v>
      </c>
      <c r="B221" s="30">
        <v>45870</v>
      </c>
      <c r="C221" s="22" t="s">
        <v>71</v>
      </c>
      <c r="D221" s="22" t="s">
        <v>298</v>
      </c>
      <c r="E221" s="22" t="s">
        <v>299</v>
      </c>
      <c r="F221" s="23" t="s">
        <v>309</v>
      </c>
      <c r="G221" s="25">
        <v>4</v>
      </c>
      <c r="H221" s="25">
        <v>4</v>
      </c>
      <c r="I221" s="25">
        <v>4</v>
      </c>
      <c r="J221" s="25">
        <v>4</v>
      </c>
      <c r="K221" s="25">
        <v>4</v>
      </c>
      <c r="L221" s="25">
        <v>4</v>
      </c>
      <c r="M221" s="25">
        <v>4</v>
      </c>
      <c r="N221" s="25">
        <v>4</v>
      </c>
    </row>
    <row r="222" spans="1:14" ht="13" x14ac:dyDescent="0.3">
      <c r="A222" s="11">
        <v>221</v>
      </c>
      <c r="B222" s="30">
        <v>45871</v>
      </c>
      <c r="C222" s="22" t="s">
        <v>71</v>
      </c>
      <c r="D222" s="22" t="s">
        <v>298</v>
      </c>
      <c r="E222" s="22" t="s">
        <v>299</v>
      </c>
      <c r="F222" s="23" t="s">
        <v>309</v>
      </c>
      <c r="G222" s="25">
        <v>4</v>
      </c>
      <c r="H222" s="25">
        <v>4</v>
      </c>
      <c r="I222" s="25">
        <v>4</v>
      </c>
      <c r="J222" s="25">
        <v>4</v>
      </c>
      <c r="K222" s="25">
        <v>4</v>
      </c>
      <c r="L222" s="25">
        <v>4</v>
      </c>
      <c r="M222" s="25">
        <v>4</v>
      </c>
      <c r="N222" s="25">
        <v>4</v>
      </c>
    </row>
    <row r="223" spans="1:14" ht="13" x14ac:dyDescent="0.3">
      <c r="A223" s="11">
        <v>222</v>
      </c>
      <c r="B223" s="30">
        <v>45871</v>
      </c>
      <c r="C223" s="22" t="s">
        <v>71</v>
      </c>
      <c r="D223" s="22" t="s">
        <v>298</v>
      </c>
      <c r="E223" s="22" t="s">
        <v>299</v>
      </c>
      <c r="F223" s="23" t="s">
        <v>309</v>
      </c>
      <c r="G223" s="25">
        <v>4</v>
      </c>
      <c r="H223" s="25">
        <v>4</v>
      </c>
      <c r="I223" s="25">
        <v>4</v>
      </c>
      <c r="J223" s="25">
        <v>4</v>
      </c>
      <c r="K223" s="25">
        <v>4</v>
      </c>
      <c r="L223" s="25">
        <v>4</v>
      </c>
      <c r="M223" s="25">
        <v>4</v>
      </c>
      <c r="N223" s="25">
        <v>4</v>
      </c>
    </row>
    <row r="224" spans="1:14" ht="13" x14ac:dyDescent="0.3">
      <c r="A224" s="11">
        <v>223</v>
      </c>
      <c r="B224" s="30">
        <v>45871</v>
      </c>
      <c r="C224" s="22" t="s">
        <v>71</v>
      </c>
      <c r="D224" s="22" t="s">
        <v>298</v>
      </c>
      <c r="E224" s="22" t="s">
        <v>299</v>
      </c>
      <c r="F224" s="23" t="s">
        <v>309</v>
      </c>
      <c r="G224" s="25">
        <v>4</v>
      </c>
      <c r="H224" s="25">
        <v>4</v>
      </c>
      <c r="I224" s="25">
        <v>4</v>
      </c>
      <c r="J224" s="25">
        <v>4</v>
      </c>
      <c r="K224" s="25">
        <v>4</v>
      </c>
      <c r="L224" s="25">
        <v>4</v>
      </c>
      <c r="M224" s="25">
        <v>4</v>
      </c>
      <c r="N224" s="25">
        <v>4</v>
      </c>
    </row>
    <row r="225" spans="1:14" ht="13" x14ac:dyDescent="0.3">
      <c r="A225" s="11">
        <v>224</v>
      </c>
      <c r="B225" s="30">
        <v>45871</v>
      </c>
      <c r="C225" s="22" t="s">
        <v>71</v>
      </c>
      <c r="D225" s="22" t="s">
        <v>298</v>
      </c>
      <c r="E225" s="22" t="s">
        <v>299</v>
      </c>
      <c r="F225" s="23" t="s">
        <v>309</v>
      </c>
      <c r="G225" s="25">
        <v>4</v>
      </c>
      <c r="H225" s="25">
        <v>4</v>
      </c>
      <c r="I225" s="25">
        <v>4</v>
      </c>
      <c r="J225" s="25">
        <v>4</v>
      </c>
      <c r="K225" s="25">
        <v>4</v>
      </c>
      <c r="L225" s="25">
        <v>4</v>
      </c>
      <c r="M225" s="25">
        <v>4</v>
      </c>
      <c r="N225" s="25">
        <v>4</v>
      </c>
    </row>
    <row r="226" spans="1:14" ht="13" x14ac:dyDescent="0.3">
      <c r="A226" s="11">
        <v>225</v>
      </c>
      <c r="B226" s="30">
        <v>45871</v>
      </c>
      <c r="C226" s="22" t="s">
        <v>71</v>
      </c>
      <c r="D226" s="22" t="s">
        <v>298</v>
      </c>
      <c r="E226" s="22" t="s">
        <v>299</v>
      </c>
      <c r="F226" s="23" t="s">
        <v>309</v>
      </c>
      <c r="G226" s="25">
        <v>3</v>
      </c>
      <c r="H226" s="25">
        <v>3</v>
      </c>
      <c r="I226" s="25">
        <v>2</v>
      </c>
      <c r="J226" s="25">
        <v>3</v>
      </c>
      <c r="K226" s="25">
        <v>3</v>
      </c>
      <c r="L226" s="25">
        <v>3</v>
      </c>
      <c r="M226" s="25">
        <v>4</v>
      </c>
      <c r="N226" s="25">
        <v>3</v>
      </c>
    </row>
    <row r="227" spans="1:14" ht="13" x14ac:dyDescent="0.3">
      <c r="A227" s="11">
        <v>226</v>
      </c>
      <c r="B227" s="30">
        <v>45873</v>
      </c>
      <c r="C227" s="22" t="s">
        <v>71</v>
      </c>
      <c r="D227" s="22" t="s">
        <v>298</v>
      </c>
      <c r="E227" s="22" t="s">
        <v>299</v>
      </c>
      <c r="F227" s="23" t="s">
        <v>309</v>
      </c>
      <c r="G227" s="25">
        <v>4</v>
      </c>
      <c r="H227" s="25">
        <v>4</v>
      </c>
      <c r="I227" s="25">
        <v>3</v>
      </c>
      <c r="J227" s="25">
        <v>4</v>
      </c>
      <c r="K227" s="25">
        <v>4</v>
      </c>
      <c r="L227" s="25">
        <v>4</v>
      </c>
      <c r="M227" s="25">
        <v>4</v>
      </c>
      <c r="N227" s="25">
        <v>4</v>
      </c>
    </row>
    <row r="228" spans="1:14" ht="13" x14ac:dyDescent="0.3">
      <c r="A228" s="11">
        <v>227</v>
      </c>
      <c r="B228" s="30">
        <v>45873</v>
      </c>
      <c r="C228" s="22" t="s">
        <v>71</v>
      </c>
      <c r="D228" s="22" t="s">
        <v>298</v>
      </c>
      <c r="E228" s="22" t="s">
        <v>299</v>
      </c>
      <c r="F228" s="23" t="s">
        <v>309</v>
      </c>
      <c r="G228" s="25">
        <v>4</v>
      </c>
      <c r="H228" s="25">
        <v>4</v>
      </c>
      <c r="I228" s="25">
        <v>4</v>
      </c>
      <c r="J228" s="25">
        <v>4</v>
      </c>
      <c r="K228" s="25">
        <v>4</v>
      </c>
      <c r="L228" s="25">
        <v>4</v>
      </c>
      <c r="M228" s="25">
        <v>4</v>
      </c>
      <c r="N228" s="25">
        <v>4</v>
      </c>
    </row>
    <row r="229" spans="1:14" ht="13" x14ac:dyDescent="0.3">
      <c r="A229" s="11">
        <v>228</v>
      </c>
      <c r="B229" s="30">
        <v>45873</v>
      </c>
      <c r="C229" s="22" t="s">
        <v>71</v>
      </c>
      <c r="D229" s="22" t="s">
        <v>298</v>
      </c>
      <c r="E229" s="22" t="s">
        <v>299</v>
      </c>
      <c r="F229" s="23" t="s">
        <v>309</v>
      </c>
      <c r="G229" s="25">
        <v>9</v>
      </c>
      <c r="H229" s="25">
        <v>3</v>
      </c>
      <c r="I229" s="25">
        <v>4</v>
      </c>
      <c r="J229" s="25">
        <v>3</v>
      </c>
      <c r="K229" s="25">
        <v>3</v>
      </c>
      <c r="L229" s="25">
        <v>2</v>
      </c>
      <c r="M229" s="25">
        <v>4</v>
      </c>
      <c r="N229" s="25">
        <v>2</v>
      </c>
    </row>
    <row r="230" spans="1:14" ht="13" x14ac:dyDescent="0.3">
      <c r="A230" s="11">
        <v>229</v>
      </c>
      <c r="B230" s="30">
        <v>45873</v>
      </c>
      <c r="C230" s="22" t="s">
        <v>71</v>
      </c>
      <c r="D230" s="22" t="s">
        <v>298</v>
      </c>
      <c r="E230" s="22" t="s">
        <v>299</v>
      </c>
      <c r="F230" s="23" t="s">
        <v>309</v>
      </c>
      <c r="G230" s="25">
        <v>4</v>
      </c>
      <c r="H230" s="25">
        <v>3</v>
      </c>
      <c r="I230" s="25">
        <v>2</v>
      </c>
      <c r="J230" s="25">
        <v>4</v>
      </c>
      <c r="K230" s="25">
        <v>3</v>
      </c>
      <c r="L230" s="25">
        <v>4</v>
      </c>
      <c r="M230" s="25">
        <v>4</v>
      </c>
      <c r="N230" s="25">
        <v>4</v>
      </c>
    </row>
    <row r="231" spans="1:14" ht="13" x14ac:dyDescent="0.3">
      <c r="A231" s="11">
        <v>230</v>
      </c>
      <c r="B231" s="30">
        <v>45875</v>
      </c>
      <c r="C231" s="22" t="s">
        <v>71</v>
      </c>
      <c r="D231" s="22" t="s">
        <v>298</v>
      </c>
      <c r="E231" s="22" t="s">
        <v>299</v>
      </c>
      <c r="F231" s="23" t="s">
        <v>309</v>
      </c>
      <c r="G231" s="25">
        <v>3</v>
      </c>
      <c r="H231" s="25">
        <v>3</v>
      </c>
      <c r="I231" s="25">
        <v>3</v>
      </c>
      <c r="J231" s="25">
        <v>3</v>
      </c>
      <c r="K231" s="25">
        <v>3</v>
      </c>
      <c r="L231" s="25">
        <v>3</v>
      </c>
      <c r="M231" s="25">
        <v>3</v>
      </c>
      <c r="N231" s="25">
        <v>3</v>
      </c>
    </row>
    <row r="232" spans="1:14" ht="13" x14ac:dyDescent="0.3">
      <c r="A232" s="11">
        <v>231</v>
      </c>
      <c r="B232" s="30">
        <v>45875</v>
      </c>
      <c r="C232" s="22" t="s">
        <v>71</v>
      </c>
      <c r="D232" s="22" t="s">
        <v>298</v>
      </c>
      <c r="E232" s="22" t="s">
        <v>299</v>
      </c>
      <c r="F232" s="23" t="s">
        <v>309</v>
      </c>
      <c r="G232" s="25">
        <v>4</v>
      </c>
      <c r="H232" s="25">
        <v>4</v>
      </c>
      <c r="I232" s="25">
        <v>4</v>
      </c>
      <c r="J232" s="25">
        <v>4</v>
      </c>
      <c r="K232" s="25">
        <v>4</v>
      </c>
      <c r="L232" s="25">
        <v>4</v>
      </c>
      <c r="M232" s="25">
        <v>4</v>
      </c>
      <c r="N232" s="25">
        <v>4</v>
      </c>
    </row>
    <row r="233" spans="1:14" ht="13" x14ac:dyDescent="0.3">
      <c r="A233" s="11">
        <v>232</v>
      </c>
      <c r="B233" s="30">
        <v>45876</v>
      </c>
      <c r="C233" s="22" t="s">
        <v>71</v>
      </c>
      <c r="D233" s="22" t="s">
        <v>298</v>
      </c>
      <c r="E233" s="22" t="s">
        <v>299</v>
      </c>
      <c r="F233" s="23" t="s">
        <v>309</v>
      </c>
      <c r="G233" s="25">
        <v>4</v>
      </c>
      <c r="H233" s="25">
        <v>4</v>
      </c>
      <c r="I233" s="25">
        <v>4</v>
      </c>
      <c r="J233" s="25">
        <v>4</v>
      </c>
      <c r="K233" s="25">
        <v>4</v>
      </c>
      <c r="L233" s="25">
        <v>4</v>
      </c>
      <c r="M233" s="25">
        <v>4</v>
      </c>
      <c r="N233" s="25">
        <v>4</v>
      </c>
    </row>
    <row r="234" spans="1:14" ht="13" x14ac:dyDescent="0.3">
      <c r="A234" s="11">
        <v>233</v>
      </c>
      <c r="B234" s="30">
        <v>45878</v>
      </c>
      <c r="C234" s="22" t="s">
        <v>71</v>
      </c>
      <c r="D234" s="22" t="s">
        <v>298</v>
      </c>
      <c r="E234" s="22" t="s">
        <v>299</v>
      </c>
      <c r="F234" s="23" t="s">
        <v>309</v>
      </c>
      <c r="G234" s="25">
        <v>4</v>
      </c>
      <c r="H234" s="25">
        <v>4</v>
      </c>
      <c r="I234" s="25">
        <v>4</v>
      </c>
      <c r="J234" s="25">
        <v>4</v>
      </c>
      <c r="K234" s="25">
        <v>4</v>
      </c>
      <c r="L234" s="25">
        <v>3</v>
      </c>
      <c r="M234" s="25">
        <v>4</v>
      </c>
      <c r="N234" s="25">
        <v>4</v>
      </c>
    </row>
    <row r="235" spans="1:14" ht="13" x14ac:dyDescent="0.3">
      <c r="A235" s="11">
        <v>234</v>
      </c>
      <c r="B235" s="30">
        <v>45878</v>
      </c>
      <c r="C235" s="22" t="s">
        <v>71</v>
      </c>
      <c r="D235" s="22" t="s">
        <v>298</v>
      </c>
      <c r="E235" s="22" t="s">
        <v>299</v>
      </c>
      <c r="F235" s="23" t="s">
        <v>309</v>
      </c>
      <c r="G235" s="25">
        <v>4</v>
      </c>
      <c r="H235" s="25">
        <v>4</v>
      </c>
      <c r="I235" s="25">
        <v>4</v>
      </c>
      <c r="J235" s="25">
        <v>4</v>
      </c>
      <c r="K235" s="25">
        <v>4</v>
      </c>
      <c r="L235" s="25">
        <v>4</v>
      </c>
      <c r="M235" s="25">
        <v>4</v>
      </c>
      <c r="N235" s="25">
        <v>4</v>
      </c>
    </row>
    <row r="236" spans="1:14" ht="13" x14ac:dyDescent="0.3">
      <c r="A236" s="11">
        <v>235</v>
      </c>
      <c r="B236" s="30">
        <v>45878</v>
      </c>
      <c r="C236" s="22" t="s">
        <v>71</v>
      </c>
      <c r="D236" s="22" t="s">
        <v>298</v>
      </c>
      <c r="E236" s="22" t="s">
        <v>299</v>
      </c>
      <c r="F236" s="23" t="s">
        <v>309</v>
      </c>
      <c r="G236" s="25">
        <v>3</v>
      </c>
      <c r="H236" s="25">
        <v>3</v>
      </c>
      <c r="I236" s="25">
        <v>3</v>
      </c>
      <c r="J236" s="25">
        <v>3</v>
      </c>
      <c r="K236" s="25">
        <v>3</v>
      </c>
      <c r="L236" s="25">
        <v>3</v>
      </c>
      <c r="M236" s="25">
        <v>4</v>
      </c>
      <c r="N236" s="25">
        <v>4</v>
      </c>
    </row>
    <row r="237" spans="1:14" ht="13" x14ac:dyDescent="0.3">
      <c r="A237" s="11">
        <v>236</v>
      </c>
      <c r="B237" s="30">
        <v>45883</v>
      </c>
      <c r="C237" s="22" t="s">
        <v>71</v>
      </c>
      <c r="D237" s="22" t="s">
        <v>298</v>
      </c>
      <c r="E237" s="22" t="s">
        <v>299</v>
      </c>
      <c r="F237" s="23" t="s">
        <v>309</v>
      </c>
      <c r="G237" s="25">
        <v>4</v>
      </c>
      <c r="H237" s="25">
        <v>4</v>
      </c>
      <c r="I237" s="25">
        <v>4</v>
      </c>
      <c r="J237" s="25">
        <v>4</v>
      </c>
      <c r="K237" s="25">
        <v>4</v>
      </c>
      <c r="L237" s="25">
        <v>4</v>
      </c>
      <c r="M237" s="25">
        <v>4</v>
      </c>
      <c r="N237" s="25">
        <v>4</v>
      </c>
    </row>
    <row r="238" spans="1:14" ht="13" x14ac:dyDescent="0.3">
      <c r="A238" s="11">
        <v>237</v>
      </c>
      <c r="B238" s="30">
        <v>45883</v>
      </c>
      <c r="C238" s="22" t="s">
        <v>71</v>
      </c>
      <c r="D238" s="22" t="s">
        <v>298</v>
      </c>
      <c r="E238" s="22" t="s">
        <v>299</v>
      </c>
      <c r="F238" s="23" t="s">
        <v>309</v>
      </c>
      <c r="G238" s="25">
        <v>4</v>
      </c>
      <c r="H238" s="25">
        <v>4</v>
      </c>
      <c r="I238" s="25">
        <v>4</v>
      </c>
      <c r="J238" s="25">
        <v>4</v>
      </c>
      <c r="K238" s="25">
        <v>3</v>
      </c>
      <c r="L238" s="25">
        <v>3</v>
      </c>
      <c r="M238" s="25">
        <v>4</v>
      </c>
      <c r="N238" s="25">
        <v>4</v>
      </c>
    </row>
    <row r="239" spans="1:14" ht="13" x14ac:dyDescent="0.3">
      <c r="A239" s="11">
        <v>238</v>
      </c>
      <c r="B239" s="30">
        <v>45885</v>
      </c>
      <c r="C239" s="22" t="s">
        <v>71</v>
      </c>
      <c r="D239" s="22" t="s">
        <v>298</v>
      </c>
      <c r="E239" s="22" t="s">
        <v>299</v>
      </c>
      <c r="F239" s="23" t="s">
        <v>309</v>
      </c>
      <c r="G239" s="25">
        <v>4</v>
      </c>
      <c r="H239" s="25">
        <v>4</v>
      </c>
      <c r="I239" s="25">
        <v>4</v>
      </c>
      <c r="J239" s="25">
        <v>4</v>
      </c>
      <c r="K239" s="25">
        <v>4</v>
      </c>
      <c r="L239" s="25">
        <v>4</v>
      </c>
      <c r="M239" s="25">
        <v>4</v>
      </c>
      <c r="N239" s="25">
        <v>4</v>
      </c>
    </row>
    <row r="240" spans="1:14" ht="13" x14ac:dyDescent="0.3">
      <c r="A240" s="11">
        <v>239</v>
      </c>
      <c r="B240" s="30">
        <v>45885</v>
      </c>
      <c r="C240" s="22" t="s">
        <v>71</v>
      </c>
      <c r="D240" s="22" t="s">
        <v>298</v>
      </c>
      <c r="E240" s="22" t="s">
        <v>299</v>
      </c>
      <c r="F240" s="23" t="s">
        <v>309</v>
      </c>
      <c r="G240" s="25">
        <v>4</v>
      </c>
      <c r="H240" s="25">
        <v>4</v>
      </c>
      <c r="I240" s="25">
        <v>3</v>
      </c>
      <c r="J240" s="25">
        <v>4</v>
      </c>
      <c r="K240" s="25">
        <v>4</v>
      </c>
      <c r="L240" s="25">
        <v>4</v>
      </c>
      <c r="M240" s="25">
        <v>4</v>
      </c>
      <c r="N240" s="25">
        <v>4</v>
      </c>
    </row>
    <row r="241" spans="1:14" ht="13" x14ac:dyDescent="0.3">
      <c r="A241" s="11">
        <v>240</v>
      </c>
      <c r="B241" s="30">
        <v>45885</v>
      </c>
      <c r="C241" s="22" t="s">
        <v>71</v>
      </c>
      <c r="D241" s="22" t="s">
        <v>298</v>
      </c>
      <c r="E241" s="22" t="s">
        <v>299</v>
      </c>
      <c r="F241" s="23" t="s">
        <v>309</v>
      </c>
      <c r="G241" s="25">
        <v>4</v>
      </c>
      <c r="H241" s="25">
        <v>4</v>
      </c>
      <c r="I241" s="25">
        <v>4</v>
      </c>
      <c r="J241" s="25">
        <v>4</v>
      </c>
      <c r="K241" s="25">
        <v>4</v>
      </c>
      <c r="L241" s="25">
        <v>4</v>
      </c>
      <c r="M241" s="25">
        <v>4</v>
      </c>
      <c r="N241" s="25">
        <v>4</v>
      </c>
    </row>
    <row r="242" spans="1:14" ht="13" x14ac:dyDescent="0.3">
      <c r="A242" s="11">
        <v>241</v>
      </c>
      <c r="B242" s="30">
        <v>45886</v>
      </c>
      <c r="C242" s="22" t="s">
        <v>71</v>
      </c>
      <c r="D242" s="22" t="s">
        <v>298</v>
      </c>
      <c r="E242" s="22" t="s">
        <v>299</v>
      </c>
      <c r="F242" s="23" t="s">
        <v>309</v>
      </c>
      <c r="G242" s="25">
        <v>4</v>
      </c>
      <c r="H242" s="25">
        <v>4</v>
      </c>
      <c r="I242" s="25">
        <v>3</v>
      </c>
      <c r="J242" s="25">
        <v>3</v>
      </c>
      <c r="K242" s="25">
        <v>2</v>
      </c>
      <c r="L242" s="25">
        <v>4</v>
      </c>
      <c r="M242" s="25">
        <v>4</v>
      </c>
      <c r="N242" s="25">
        <v>4</v>
      </c>
    </row>
    <row r="243" spans="1:14" ht="13" x14ac:dyDescent="0.3">
      <c r="A243" s="11">
        <v>242</v>
      </c>
      <c r="B243" s="30">
        <v>45886</v>
      </c>
      <c r="C243" s="22" t="s">
        <v>71</v>
      </c>
      <c r="D243" s="22" t="s">
        <v>298</v>
      </c>
      <c r="E243" s="22" t="s">
        <v>299</v>
      </c>
      <c r="F243" s="23" t="s">
        <v>309</v>
      </c>
      <c r="G243" s="25">
        <v>4</v>
      </c>
      <c r="H243" s="25">
        <v>4</v>
      </c>
      <c r="I243" s="25">
        <v>3</v>
      </c>
      <c r="J243" s="25">
        <v>3</v>
      </c>
      <c r="K243" s="25">
        <v>4</v>
      </c>
      <c r="L243" s="25">
        <v>4</v>
      </c>
      <c r="M243" s="25">
        <v>4</v>
      </c>
      <c r="N243" s="25">
        <v>4</v>
      </c>
    </row>
    <row r="244" spans="1:14" ht="13" x14ac:dyDescent="0.3">
      <c r="A244" s="11">
        <v>243</v>
      </c>
      <c r="B244" s="30">
        <v>45886</v>
      </c>
      <c r="C244" s="22" t="s">
        <v>71</v>
      </c>
      <c r="D244" s="22" t="s">
        <v>298</v>
      </c>
      <c r="E244" s="22" t="s">
        <v>299</v>
      </c>
      <c r="F244" s="23" t="s">
        <v>309</v>
      </c>
      <c r="G244" s="25">
        <v>4</v>
      </c>
      <c r="H244" s="25">
        <v>4</v>
      </c>
      <c r="I244" s="25">
        <v>4</v>
      </c>
      <c r="J244" s="25">
        <v>4</v>
      </c>
      <c r="K244" s="25">
        <v>4</v>
      </c>
      <c r="L244" s="25">
        <v>4</v>
      </c>
      <c r="M244" s="25">
        <v>4</v>
      </c>
      <c r="N244" s="25">
        <v>4</v>
      </c>
    </row>
    <row r="245" spans="1:14" ht="13" x14ac:dyDescent="0.3">
      <c r="A245" s="11">
        <v>244</v>
      </c>
      <c r="B245" s="30">
        <v>45886</v>
      </c>
      <c r="C245" s="22" t="s">
        <v>71</v>
      </c>
      <c r="D245" s="22" t="s">
        <v>298</v>
      </c>
      <c r="E245" s="22" t="s">
        <v>299</v>
      </c>
      <c r="F245" s="23" t="s">
        <v>309</v>
      </c>
      <c r="G245" s="25">
        <v>4</v>
      </c>
      <c r="H245" s="25">
        <v>4</v>
      </c>
      <c r="I245" s="25">
        <v>4</v>
      </c>
      <c r="J245" s="25">
        <v>4</v>
      </c>
      <c r="K245" s="25">
        <v>4</v>
      </c>
      <c r="L245" s="25">
        <v>4</v>
      </c>
      <c r="M245" s="25">
        <v>4</v>
      </c>
      <c r="N245" s="25">
        <v>4</v>
      </c>
    </row>
    <row r="246" spans="1:14" ht="13" x14ac:dyDescent="0.3">
      <c r="A246" s="11">
        <v>245</v>
      </c>
      <c r="B246" s="30">
        <v>45887</v>
      </c>
      <c r="C246" s="22" t="s">
        <v>71</v>
      </c>
      <c r="D246" s="22" t="s">
        <v>298</v>
      </c>
      <c r="E246" s="22" t="s">
        <v>299</v>
      </c>
      <c r="F246" s="23" t="s">
        <v>309</v>
      </c>
      <c r="G246" s="25">
        <v>3</v>
      </c>
      <c r="H246" s="25">
        <v>3</v>
      </c>
      <c r="I246" s="25">
        <v>2</v>
      </c>
      <c r="J246" s="25">
        <v>3</v>
      </c>
      <c r="K246" s="25">
        <v>4</v>
      </c>
      <c r="L246" s="25">
        <v>4</v>
      </c>
      <c r="M246" s="25">
        <v>4</v>
      </c>
      <c r="N246" s="25">
        <v>3</v>
      </c>
    </row>
    <row r="247" spans="1:14" ht="13" x14ac:dyDescent="0.3">
      <c r="A247" s="11">
        <v>246</v>
      </c>
      <c r="B247" s="30">
        <v>45887</v>
      </c>
      <c r="C247" s="22" t="s">
        <v>71</v>
      </c>
      <c r="D247" s="22" t="s">
        <v>298</v>
      </c>
      <c r="E247" s="22" t="s">
        <v>299</v>
      </c>
      <c r="F247" s="23" t="s">
        <v>309</v>
      </c>
      <c r="G247" s="25">
        <v>4</v>
      </c>
      <c r="H247" s="25">
        <v>3</v>
      </c>
      <c r="I247" s="25">
        <v>4</v>
      </c>
      <c r="J247" s="25">
        <v>4</v>
      </c>
      <c r="K247" s="25">
        <v>4</v>
      </c>
      <c r="L247" s="25">
        <v>4</v>
      </c>
      <c r="M247" s="25">
        <v>4</v>
      </c>
      <c r="N247" s="25">
        <v>4</v>
      </c>
    </row>
    <row r="248" spans="1:14" ht="13" x14ac:dyDescent="0.3">
      <c r="A248" s="11">
        <v>247</v>
      </c>
      <c r="B248" s="30">
        <v>45887</v>
      </c>
      <c r="C248" s="22" t="s">
        <v>71</v>
      </c>
      <c r="D248" s="22" t="s">
        <v>298</v>
      </c>
      <c r="E248" s="22" t="s">
        <v>299</v>
      </c>
      <c r="F248" s="23" t="s">
        <v>309</v>
      </c>
      <c r="G248" s="25">
        <v>4</v>
      </c>
      <c r="H248" s="25">
        <v>4</v>
      </c>
      <c r="I248" s="25">
        <v>4</v>
      </c>
      <c r="J248" s="25">
        <v>4</v>
      </c>
      <c r="K248" s="25">
        <v>4</v>
      </c>
      <c r="L248" s="25">
        <v>4</v>
      </c>
      <c r="M248" s="25">
        <v>4</v>
      </c>
      <c r="N248" s="25">
        <v>4</v>
      </c>
    </row>
    <row r="249" spans="1:14" ht="13" x14ac:dyDescent="0.3">
      <c r="A249" s="11">
        <v>248</v>
      </c>
      <c r="B249" s="30">
        <v>45887</v>
      </c>
      <c r="C249" s="22" t="s">
        <v>71</v>
      </c>
      <c r="D249" s="22" t="s">
        <v>298</v>
      </c>
      <c r="E249" s="22" t="s">
        <v>299</v>
      </c>
      <c r="F249" s="23" t="s">
        <v>309</v>
      </c>
      <c r="G249" s="25">
        <v>3</v>
      </c>
      <c r="H249" s="25">
        <v>3</v>
      </c>
      <c r="I249" s="25">
        <v>3</v>
      </c>
      <c r="J249" s="25">
        <v>2</v>
      </c>
      <c r="K249" s="25">
        <v>3</v>
      </c>
      <c r="L249" s="25">
        <v>4</v>
      </c>
      <c r="M249" s="25">
        <v>4</v>
      </c>
      <c r="N249" s="25">
        <v>4</v>
      </c>
    </row>
    <row r="250" spans="1:14" ht="13" x14ac:dyDescent="0.3">
      <c r="A250" s="11">
        <v>249</v>
      </c>
      <c r="B250" s="30">
        <v>45887</v>
      </c>
      <c r="C250" s="22" t="s">
        <v>71</v>
      </c>
      <c r="D250" s="22" t="s">
        <v>298</v>
      </c>
      <c r="E250" s="22" t="s">
        <v>299</v>
      </c>
      <c r="F250" s="23" t="s">
        <v>309</v>
      </c>
      <c r="G250" s="25">
        <v>4</v>
      </c>
      <c r="H250" s="25">
        <v>4</v>
      </c>
      <c r="I250" s="25">
        <v>4</v>
      </c>
      <c r="J250" s="25">
        <v>4</v>
      </c>
      <c r="K250" s="25">
        <v>4</v>
      </c>
      <c r="L250" s="25">
        <v>4</v>
      </c>
      <c r="M250" s="25">
        <v>4</v>
      </c>
      <c r="N250" s="25">
        <v>4</v>
      </c>
    </row>
    <row r="251" spans="1:14" ht="13" x14ac:dyDescent="0.3">
      <c r="A251" s="11">
        <v>250</v>
      </c>
      <c r="B251" s="30">
        <v>45887</v>
      </c>
      <c r="C251" s="22" t="s">
        <v>71</v>
      </c>
      <c r="D251" s="22" t="s">
        <v>298</v>
      </c>
      <c r="E251" s="22" t="s">
        <v>299</v>
      </c>
      <c r="F251" s="23" t="s">
        <v>309</v>
      </c>
      <c r="G251" s="25">
        <v>2</v>
      </c>
      <c r="H251" s="25">
        <v>3</v>
      </c>
      <c r="I251" s="25">
        <v>3</v>
      </c>
      <c r="J251" s="25">
        <v>3</v>
      </c>
      <c r="K251" s="25">
        <v>3</v>
      </c>
      <c r="L251" s="25">
        <v>3</v>
      </c>
      <c r="M251" s="25">
        <v>4</v>
      </c>
      <c r="N251" s="25">
        <v>4</v>
      </c>
    </row>
    <row r="252" spans="1:14" ht="13" x14ac:dyDescent="0.3">
      <c r="A252" s="11">
        <v>251</v>
      </c>
      <c r="B252" s="30">
        <v>45888</v>
      </c>
      <c r="C252" s="22" t="s">
        <v>71</v>
      </c>
      <c r="D252" s="22" t="s">
        <v>298</v>
      </c>
      <c r="E252" s="22" t="s">
        <v>299</v>
      </c>
      <c r="F252" s="23" t="s">
        <v>309</v>
      </c>
      <c r="G252" s="25">
        <v>3</v>
      </c>
      <c r="H252" s="25">
        <v>4</v>
      </c>
      <c r="I252" s="25">
        <v>4</v>
      </c>
      <c r="J252" s="25">
        <v>3</v>
      </c>
      <c r="K252" s="25">
        <v>4</v>
      </c>
      <c r="L252" s="25">
        <v>4</v>
      </c>
      <c r="M252" s="25">
        <v>4</v>
      </c>
      <c r="N252" s="25">
        <v>4</v>
      </c>
    </row>
    <row r="253" spans="1:14" ht="13" x14ac:dyDescent="0.3">
      <c r="A253" s="11">
        <v>252</v>
      </c>
      <c r="B253" s="30">
        <v>45889</v>
      </c>
      <c r="C253" s="22" t="s">
        <v>71</v>
      </c>
      <c r="D253" s="22" t="s">
        <v>298</v>
      </c>
      <c r="E253" s="22" t="s">
        <v>299</v>
      </c>
      <c r="F253" s="23" t="s">
        <v>309</v>
      </c>
      <c r="G253" s="25">
        <v>4</v>
      </c>
      <c r="H253" s="25">
        <v>4</v>
      </c>
      <c r="I253" s="25">
        <v>4</v>
      </c>
      <c r="J253" s="25">
        <v>4</v>
      </c>
      <c r="K253" s="25">
        <v>4</v>
      </c>
      <c r="L253" s="25">
        <v>4</v>
      </c>
      <c r="M253" s="25">
        <v>4</v>
      </c>
      <c r="N253" s="25">
        <v>4</v>
      </c>
    </row>
    <row r="254" spans="1:14" ht="13" x14ac:dyDescent="0.3">
      <c r="A254" s="11">
        <v>253</v>
      </c>
      <c r="B254" s="30">
        <v>45889</v>
      </c>
      <c r="C254" s="22" t="s">
        <v>71</v>
      </c>
      <c r="D254" s="22" t="s">
        <v>298</v>
      </c>
      <c r="E254" s="22" t="s">
        <v>299</v>
      </c>
      <c r="F254" s="23" t="s">
        <v>309</v>
      </c>
      <c r="G254" s="25">
        <v>4</v>
      </c>
      <c r="H254" s="25">
        <v>4</v>
      </c>
      <c r="I254" s="25">
        <v>4</v>
      </c>
      <c r="J254" s="25">
        <v>4</v>
      </c>
      <c r="K254" s="25">
        <v>4</v>
      </c>
      <c r="L254" s="25">
        <v>4</v>
      </c>
      <c r="M254" s="25">
        <v>4</v>
      </c>
      <c r="N254" s="25">
        <v>4</v>
      </c>
    </row>
    <row r="255" spans="1:14" ht="13" x14ac:dyDescent="0.3">
      <c r="A255" s="11">
        <v>254</v>
      </c>
      <c r="B255" s="30">
        <v>45889</v>
      </c>
      <c r="C255" s="22" t="s">
        <v>71</v>
      </c>
      <c r="D255" s="22" t="s">
        <v>298</v>
      </c>
      <c r="E255" s="22" t="s">
        <v>299</v>
      </c>
      <c r="F255" s="23" t="s">
        <v>309</v>
      </c>
      <c r="G255" s="25">
        <v>4</v>
      </c>
      <c r="H255" s="25">
        <v>4</v>
      </c>
      <c r="I255" s="25">
        <v>4</v>
      </c>
      <c r="J255" s="25">
        <v>4</v>
      </c>
      <c r="K255" s="25">
        <v>4</v>
      </c>
      <c r="L255" s="25">
        <v>4</v>
      </c>
      <c r="M255" s="25">
        <v>4</v>
      </c>
      <c r="N255" s="25">
        <v>4</v>
      </c>
    </row>
    <row r="256" spans="1:14" ht="13" x14ac:dyDescent="0.3">
      <c r="A256" s="11">
        <v>255</v>
      </c>
      <c r="B256" s="81">
        <v>45891</v>
      </c>
      <c r="C256" s="22" t="s">
        <v>71</v>
      </c>
      <c r="D256" s="22" t="s">
        <v>298</v>
      </c>
      <c r="E256" s="22" t="s">
        <v>299</v>
      </c>
      <c r="F256" s="23" t="s">
        <v>300</v>
      </c>
      <c r="G256" s="25">
        <v>4</v>
      </c>
      <c r="H256" s="25">
        <v>4</v>
      </c>
      <c r="I256" s="25">
        <v>4</v>
      </c>
      <c r="J256" s="25">
        <v>4</v>
      </c>
      <c r="K256" s="25">
        <v>4</v>
      </c>
      <c r="L256" s="25">
        <v>4</v>
      </c>
      <c r="M256" s="25">
        <v>4</v>
      </c>
      <c r="N256" s="25">
        <v>4</v>
      </c>
    </row>
    <row r="257" spans="1:14" ht="13" x14ac:dyDescent="0.3">
      <c r="A257" s="11">
        <v>256</v>
      </c>
      <c r="B257" s="30">
        <v>45891</v>
      </c>
      <c r="C257" s="22" t="s">
        <v>71</v>
      </c>
      <c r="D257" s="22" t="s">
        <v>298</v>
      </c>
      <c r="E257" s="22" t="s">
        <v>299</v>
      </c>
      <c r="F257" s="23" t="s">
        <v>309</v>
      </c>
      <c r="G257" s="25">
        <v>4</v>
      </c>
      <c r="H257" s="25">
        <v>4</v>
      </c>
      <c r="I257" s="25">
        <v>4</v>
      </c>
      <c r="J257" s="25">
        <v>4</v>
      </c>
      <c r="K257" s="25">
        <v>4</v>
      </c>
      <c r="L257" s="25">
        <v>4</v>
      </c>
      <c r="M257" s="25">
        <v>4</v>
      </c>
      <c r="N257" s="25">
        <v>4</v>
      </c>
    </row>
    <row r="258" spans="1:14" ht="13" x14ac:dyDescent="0.3">
      <c r="A258" s="11">
        <v>257</v>
      </c>
      <c r="B258" s="30">
        <v>45892</v>
      </c>
      <c r="C258" s="22" t="s">
        <v>71</v>
      </c>
      <c r="D258" s="22" t="s">
        <v>298</v>
      </c>
      <c r="E258" s="22" t="s">
        <v>299</v>
      </c>
      <c r="F258" s="23" t="s">
        <v>300</v>
      </c>
      <c r="G258" s="25">
        <v>4</v>
      </c>
      <c r="H258" s="25">
        <v>4</v>
      </c>
      <c r="I258" s="25">
        <v>4</v>
      </c>
      <c r="J258" s="25">
        <v>4</v>
      </c>
      <c r="K258" s="25">
        <v>4</v>
      </c>
      <c r="L258" s="25">
        <v>4</v>
      </c>
      <c r="M258" s="25">
        <v>4</v>
      </c>
      <c r="N258" s="25">
        <v>4</v>
      </c>
    </row>
    <row r="259" spans="1:14" ht="13" x14ac:dyDescent="0.3">
      <c r="A259" s="11">
        <v>258</v>
      </c>
      <c r="B259" s="30">
        <v>45896</v>
      </c>
      <c r="C259" s="22" t="s">
        <v>71</v>
      </c>
      <c r="D259" s="22" t="s">
        <v>298</v>
      </c>
      <c r="E259" s="22" t="s">
        <v>299</v>
      </c>
      <c r="F259" s="23" t="s">
        <v>300</v>
      </c>
      <c r="G259" s="25">
        <v>4</v>
      </c>
      <c r="H259" s="25">
        <v>4</v>
      </c>
      <c r="I259" s="25">
        <v>3</v>
      </c>
      <c r="J259" s="25">
        <v>4</v>
      </c>
      <c r="K259" s="25">
        <v>4</v>
      </c>
      <c r="L259" s="25">
        <v>4</v>
      </c>
      <c r="M259" s="25">
        <v>4</v>
      </c>
      <c r="N259" s="25">
        <v>4</v>
      </c>
    </row>
    <row r="260" spans="1:14" ht="13" x14ac:dyDescent="0.3">
      <c r="A260" s="11">
        <v>259</v>
      </c>
      <c r="B260" s="30">
        <v>45896</v>
      </c>
      <c r="C260" s="22" t="s">
        <v>71</v>
      </c>
      <c r="D260" s="22" t="s">
        <v>298</v>
      </c>
      <c r="E260" s="22" t="s">
        <v>299</v>
      </c>
      <c r="F260" s="23" t="s">
        <v>300</v>
      </c>
      <c r="G260" s="25">
        <v>4</v>
      </c>
      <c r="H260" s="25">
        <v>3</v>
      </c>
      <c r="I260" s="25">
        <v>4</v>
      </c>
      <c r="J260" s="25">
        <v>4</v>
      </c>
      <c r="K260" s="25">
        <v>4</v>
      </c>
      <c r="L260" s="25">
        <v>4</v>
      </c>
      <c r="M260" s="25">
        <v>4</v>
      </c>
      <c r="N260" s="25">
        <v>4</v>
      </c>
    </row>
    <row r="261" spans="1:14" ht="13" x14ac:dyDescent="0.3">
      <c r="A261" s="11">
        <v>260</v>
      </c>
      <c r="B261" s="30">
        <v>45896</v>
      </c>
      <c r="C261" s="22" t="s">
        <v>71</v>
      </c>
      <c r="D261" s="22" t="s">
        <v>298</v>
      </c>
      <c r="E261" s="22" t="s">
        <v>299</v>
      </c>
      <c r="F261" s="23" t="s">
        <v>300</v>
      </c>
      <c r="G261" s="25">
        <v>2</v>
      </c>
      <c r="H261" s="25">
        <v>4</v>
      </c>
      <c r="I261" s="25">
        <v>4</v>
      </c>
      <c r="J261" s="25">
        <v>4</v>
      </c>
      <c r="K261" s="25">
        <v>4</v>
      </c>
      <c r="L261" s="25">
        <v>4</v>
      </c>
      <c r="M261" s="25">
        <v>4</v>
      </c>
      <c r="N261" s="25">
        <v>4</v>
      </c>
    </row>
    <row r="262" spans="1:14" ht="13" x14ac:dyDescent="0.3">
      <c r="A262" s="11">
        <v>261</v>
      </c>
      <c r="B262" s="30">
        <v>45899</v>
      </c>
      <c r="C262" s="22" t="s">
        <v>71</v>
      </c>
      <c r="D262" s="22" t="s">
        <v>298</v>
      </c>
      <c r="E262" s="22" t="s">
        <v>299</v>
      </c>
      <c r="F262" s="23" t="s">
        <v>300</v>
      </c>
      <c r="G262" s="25">
        <v>4</v>
      </c>
      <c r="H262" s="25">
        <v>4</v>
      </c>
      <c r="I262" s="25">
        <v>4</v>
      </c>
      <c r="J262" s="25">
        <v>4</v>
      </c>
      <c r="K262" s="25">
        <v>4</v>
      </c>
      <c r="L262" s="25">
        <v>4</v>
      </c>
      <c r="M262" s="25">
        <v>4</v>
      </c>
      <c r="N262" s="25">
        <v>4</v>
      </c>
    </row>
    <row r="263" spans="1:14" ht="13" x14ac:dyDescent="0.3">
      <c r="A263" s="11">
        <v>262</v>
      </c>
      <c r="B263" s="30">
        <v>45899</v>
      </c>
      <c r="C263" s="22" t="s">
        <v>71</v>
      </c>
      <c r="D263" s="22" t="s">
        <v>298</v>
      </c>
      <c r="E263" s="22" t="s">
        <v>299</v>
      </c>
      <c r="F263" s="23" t="s">
        <v>300</v>
      </c>
      <c r="G263" s="25">
        <v>4</v>
      </c>
      <c r="H263" s="25">
        <v>4</v>
      </c>
      <c r="I263" s="25">
        <v>4</v>
      </c>
      <c r="J263" s="25">
        <v>4</v>
      </c>
      <c r="K263" s="25">
        <v>4</v>
      </c>
      <c r="L263" s="25">
        <v>4</v>
      </c>
      <c r="M263" s="25">
        <v>4</v>
      </c>
      <c r="N263" s="25">
        <v>4</v>
      </c>
    </row>
    <row r="264" spans="1:14" ht="13" x14ac:dyDescent="0.3">
      <c r="A264" s="11">
        <v>263</v>
      </c>
      <c r="B264" s="30">
        <v>45899</v>
      </c>
      <c r="C264" s="22" t="s">
        <v>71</v>
      </c>
      <c r="D264" s="22" t="s">
        <v>298</v>
      </c>
      <c r="E264" s="22" t="s">
        <v>299</v>
      </c>
      <c r="F264" s="23" t="s">
        <v>300</v>
      </c>
      <c r="G264" s="25">
        <v>4</v>
      </c>
      <c r="H264" s="25">
        <v>4</v>
      </c>
      <c r="I264" s="25">
        <v>4</v>
      </c>
      <c r="J264" s="25">
        <v>4</v>
      </c>
      <c r="K264" s="25">
        <v>4</v>
      </c>
      <c r="L264" s="25">
        <v>4</v>
      </c>
      <c r="M264" s="25">
        <v>4</v>
      </c>
      <c r="N264" s="25">
        <v>4</v>
      </c>
    </row>
    <row r="265" spans="1:14" ht="13" x14ac:dyDescent="0.3">
      <c r="A265" s="11">
        <v>264</v>
      </c>
      <c r="B265" s="30">
        <v>45902</v>
      </c>
      <c r="C265" s="22" t="s">
        <v>71</v>
      </c>
      <c r="D265" s="22" t="s">
        <v>298</v>
      </c>
      <c r="E265" s="22" t="s">
        <v>299</v>
      </c>
      <c r="F265" s="23" t="s">
        <v>300</v>
      </c>
      <c r="G265" s="25">
        <v>4</v>
      </c>
      <c r="H265" s="25">
        <v>4</v>
      </c>
      <c r="I265" s="25">
        <v>4</v>
      </c>
      <c r="J265" s="25">
        <v>4</v>
      </c>
      <c r="K265" s="25">
        <v>4</v>
      </c>
      <c r="L265" s="25">
        <v>4</v>
      </c>
      <c r="M265" s="25">
        <v>4</v>
      </c>
      <c r="N265" s="25">
        <v>4</v>
      </c>
    </row>
    <row r="266" spans="1:14" ht="13" x14ac:dyDescent="0.3">
      <c r="A266" s="11">
        <v>265</v>
      </c>
      <c r="B266" s="30">
        <v>45906</v>
      </c>
      <c r="C266" s="22" t="s">
        <v>71</v>
      </c>
      <c r="D266" s="22" t="s">
        <v>298</v>
      </c>
      <c r="E266" s="22" t="s">
        <v>299</v>
      </c>
      <c r="F266" s="23" t="s">
        <v>300</v>
      </c>
      <c r="G266" s="25">
        <v>3</v>
      </c>
      <c r="H266" s="25">
        <v>4</v>
      </c>
      <c r="I266" s="25">
        <v>4</v>
      </c>
      <c r="J266" s="25">
        <v>4</v>
      </c>
      <c r="K266" s="25">
        <v>4</v>
      </c>
      <c r="L266" s="25">
        <v>4</v>
      </c>
      <c r="M266" s="25">
        <v>4</v>
      </c>
      <c r="N266" s="25">
        <v>4</v>
      </c>
    </row>
    <row r="267" spans="1:14" ht="13" x14ac:dyDescent="0.3">
      <c r="A267" s="11">
        <v>266</v>
      </c>
      <c r="B267" s="30">
        <v>45906</v>
      </c>
      <c r="C267" s="22" t="s">
        <v>71</v>
      </c>
      <c r="D267" s="22" t="s">
        <v>298</v>
      </c>
      <c r="E267" s="22" t="s">
        <v>299</v>
      </c>
      <c r="F267" s="23" t="s">
        <v>300</v>
      </c>
      <c r="G267" s="25">
        <v>4</v>
      </c>
      <c r="H267" s="25">
        <v>3</v>
      </c>
      <c r="I267" s="25">
        <v>4</v>
      </c>
      <c r="J267" s="25">
        <v>4</v>
      </c>
      <c r="K267" s="25">
        <v>4</v>
      </c>
      <c r="L267" s="25">
        <v>4</v>
      </c>
      <c r="M267" s="25">
        <v>4</v>
      </c>
      <c r="N267" s="25">
        <v>4</v>
      </c>
    </row>
    <row r="268" spans="1:14" ht="13" x14ac:dyDescent="0.3">
      <c r="A268" s="11">
        <v>267</v>
      </c>
      <c r="B268" s="30">
        <v>45919</v>
      </c>
      <c r="C268" s="22" t="s">
        <v>71</v>
      </c>
      <c r="D268" s="22" t="s">
        <v>298</v>
      </c>
      <c r="E268" s="22" t="s">
        <v>299</v>
      </c>
      <c r="F268" s="23" t="s">
        <v>300</v>
      </c>
      <c r="G268" s="25">
        <v>4</v>
      </c>
      <c r="H268" s="25">
        <v>4</v>
      </c>
      <c r="I268" s="25">
        <v>4</v>
      </c>
      <c r="J268" s="25">
        <v>4</v>
      </c>
      <c r="K268" s="25">
        <v>4</v>
      </c>
      <c r="L268" s="25">
        <v>4</v>
      </c>
      <c r="M268" s="25">
        <v>4</v>
      </c>
      <c r="N268" s="25">
        <v>4</v>
      </c>
    </row>
    <row r="269" spans="1:14" ht="13" x14ac:dyDescent="0.3">
      <c r="A269" s="11">
        <v>268</v>
      </c>
      <c r="B269" s="30">
        <v>45919</v>
      </c>
      <c r="C269" s="22" t="s">
        <v>71</v>
      </c>
      <c r="D269" s="22" t="s">
        <v>298</v>
      </c>
      <c r="E269" s="22" t="s">
        <v>299</v>
      </c>
      <c r="F269" s="23" t="s">
        <v>300</v>
      </c>
      <c r="G269" s="25">
        <v>4</v>
      </c>
      <c r="H269" s="25">
        <v>4</v>
      </c>
      <c r="I269" s="25">
        <v>4</v>
      </c>
      <c r="J269" s="25">
        <v>4</v>
      </c>
      <c r="K269" s="25">
        <v>4</v>
      </c>
      <c r="L269" s="25">
        <v>4</v>
      </c>
      <c r="M269" s="25">
        <v>4</v>
      </c>
      <c r="N269" s="25">
        <v>4</v>
      </c>
    </row>
    <row r="270" spans="1:14" ht="13" x14ac:dyDescent="0.3">
      <c r="A270" s="11">
        <v>269</v>
      </c>
      <c r="B270" s="30">
        <v>45919</v>
      </c>
      <c r="C270" s="22" t="s">
        <v>71</v>
      </c>
      <c r="D270" s="22" t="s">
        <v>298</v>
      </c>
      <c r="E270" s="22" t="s">
        <v>299</v>
      </c>
      <c r="F270" s="23" t="s">
        <v>300</v>
      </c>
      <c r="G270" s="25">
        <v>4</v>
      </c>
      <c r="H270" s="25">
        <v>4</v>
      </c>
      <c r="I270" s="25">
        <v>4</v>
      </c>
      <c r="J270" s="25">
        <v>4</v>
      </c>
      <c r="K270" s="25">
        <v>4</v>
      </c>
      <c r="L270" s="25">
        <v>4</v>
      </c>
      <c r="M270" s="25">
        <v>4</v>
      </c>
      <c r="N270" s="25">
        <v>4</v>
      </c>
    </row>
    <row r="271" spans="1:14" ht="13" x14ac:dyDescent="0.3">
      <c r="A271" s="11">
        <v>270</v>
      </c>
      <c r="B271" s="30">
        <v>45920</v>
      </c>
      <c r="C271" s="22" t="s">
        <v>71</v>
      </c>
      <c r="D271" s="22" t="s">
        <v>298</v>
      </c>
      <c r="E271" s="22" t="s">
        <v>299</v>
      </c>
      <c r="F271" s="23" t="s">
        <v>300</v>
      </c>
      <c r="G271" s="25">
        <v>4</v>
      </c>
      <c r="H271" s="25">
        <v>4</v>
      </c>
      <c r="I271" s="25">
        <v>4</v>
      </c>
      <c r="J271" s="25">
        <v>4</v>
      </c>
      <c r="K271" s="25">
        <v>4</v>
      </c>
      <c r="L271" s="25">
        <v>4</v>
      </c>
      <c r="M271" s="25">
        <v>4</v>
      </c>
      <c r="N271" s="25">
        <v>4</v>
      </c>
    </row>
    <row r="272" spans="1:14" ht="13" x14ac:dyDescent="0.3">
      <c r="A272" s="11">
        <v>271</v>
      </c>
      <c r="B272" s="30">
        <v>45920</v>
      </c>
      <c r="C272" s="22" t="s">
        <v>71</v>
      </c>
      <c r="D272" s="22" t="s">
        <v>298</v>
      </c>
      <c r="E272" s="22" t="s">
        <v>299</v>
      </c>
      <c r="F272" s="23" t="s">
        <v>300</v>
      </c>
      <c r="G272" s="25">
        <v>4</v>
      </c>
      <c r="H272" s="25">
        <v>4</v>
      </c>
      <c r="I272" s="25">
        <v>4</v>
      </c>
      <c r="J272" s="25">
        <v>4</v>
      </c>
      <c r="K272" s="25">
        <v>4</v>
      </c>
      <c r="L272" s="25">
        <v>4</v>
      </c>
      <c r="M272" s="25">
        <v>4</v>
      </c>
      <c r="N272" s="25">
        <v>4</v>
      </c>
    </row>
    <row r="273" spans="1:14" ht="13" x14ac:dyDescent="0.3">
      <c r="A273" s="11">
        <v>272</v>
      </c>
      <c r="B273" s="81">
        <v>45921</v>
      </c>
      <c r="C273" s="22" t="s">
        <v>71</v>
      </c>
      <c r="D273" s="22" t="s">
        <v>298</v>
      </c>
      <c r="E273" s="22" t="s">
        <v>299</v>
      </c>
      <c r="F273" s="23" t="s">
        <v>300</v>
      </c>
      <c r="G273" s="25">
        <v>4</v>
      </c>
      <c r="H273" s="25">
        <v>4</v>
      </c>
      <c r="I273" s="25">
        <v>4</v>
      </c>
      <c r="J273" s="25">
        <v>4</v>
      </c>
      <c r="K273" s="25">
        <v>4</v>
      </c>
      <c r="L273" s="25">
        <v>4</v>
      </c>
      <c r="M273" s="25">
        <v>4</v>
      </c>
      <c r="N273" s="25">
        <v>4</v>
      </c>
    </row>
    <row r="274" spans="1:14" ht="13" x14ac:dyDescent="0.3">
      <c r="A274" s="11">
        <v>273</v>
      </c>
      <c r="B274" s="81">
        <v>45921</v>
      </c>
      <c r="C274" s="22" t="s">
        <v>71</v>
      </c>
      <c r="D274" s="22" t="s">
        <v>298</v>
      </c>
      <c r="E274" s="22" t="s">
        <v>299</v>
      </c>
      <c r="F274" s="23" t="s">
        <v>300</v>
      </c>
      <c r="G274" s="25">
        <v>4</v>
      </c>
      <c r="H274" s="25">
        <v>4</v>
      </c>
      <c r="I274" s="25">
        <v>4</v>
      </c>
      <c r="J274" s="25">
        <v>4</v>
      </c>
      <c r="K274" s="25">
        <v>4</v>
      </c>
      <c r="L274" s="25">
        <v>4</v>
      </c>
      <c r="M274" s="25">
        <v>4</v>
      </c>
      <c r="N274" s="25">
        <v>4</v>
      </c>
    </row>
    <row r="275" spans="1:14" ht="13" x14ac:dyDescent="0.3">
      <c r="A275" s="11">
        <v>274</v>
      </c>
      <c r="B275" s="81">
        <v>45921</v>
      </c>
      <c r="C275" s="22" t="s">
        <v>71</v>
      </c>
      <c r="D275" s="22" t="s">
        <v>298</v>
      </c>
      <c r="E275" s="22" t="s">
        <v>299</v>
      </c>
      <c r="F275" s="23" t="s">
        <v>300</v>
      </c>
      <c r="G275" s="25">
        <v>4</v>
      </c>
      <c r="H275" s="25">
        <v>4</v>
      </c>
      <c r="I275" s="25">
        <v>4</v>
      </c>
      <c r="J275" s="25">
        <v>4</v>
      </c>
      <c r="K275" s="25">
        <v>4</v>
      </c>
      <c r="L275" s="25">
        <v>4</v>
      </c>
      <c r="M275" s="25">
        <v>4</v>
      </c>
      <c r="N275" s="25">
        <v>4</v>
      </c>
    </row>
    <row r="276" spans="1:14" ht="13" x14ac:dyDescent="0.3">
      <c r="A276" s="11">
        <v>275</v>
      </c>
      <c r="B276" s="81">
        <v>45921</v>
      </c>
      <c r="C276" s="22" t="s">
        <v>71</v>
      </c>
      <c r="D276" s="22" t="s">
        <v>298</v>
      </c>
      <c r="E276" s="22" t="s">
        <v>299</v>
      </c>
      <c r="F276" s="23" t="s">
        <v>300</v>
      </c>
      <c r="G276" s="25">
        <v>4</v>
      </c>
      <c r="H276" s="25">
        <v>4</v>
      </c>
      <c r="I276" s="25">
        <v>4</v>
      </c>
      <c r="J276" s="25">
        <v>4</v>
      </c>
      <c r="K276" s="25">
        <v>4</v>
      </c>
      <c r="L276" s="25">
        <v>4</v>
      </c>
      <c r="M276" s="25">
        <v>4</v>
      </c>
      <c r="N276" s="25">
        <v>4</v>
      </c>
    </row>
    <row r="277" spans="1:14" ht="13" x14ac:dyDescent="0.3">
      <c r="A277" s="11">
        <v>276</v>
      </c>
      <c r="B277" s="30">
        <v>45922</v>
      </c>
      <c r="C277" s="22" t="s">
        <v>71</v>
      </c>
      <c r="D277" s="22" t="s">
        <v>298</v>
      </c>
      <c r="E277" s="22" t="s">
        <v>299</v>
      </c>
      <c r="F277" s="23" t="s">
        <v>309</v>
      </c>
      <c r="G277" s="25">
        <v>3</v>
      </c>
      <c r="H277" s="25">
        <v>3</v>
      </c>
      <c r="I277" s="25">
        <v>3</v>
      </c>
      <c r="J277" s="25">
        <v>3</v>
      </c>
      <c r="K277" s="25">
        <v>3</v>
      </c>
      <c r="L277" s="25">
        <v>3</v>
      </c>
      <c r="M277" s="25">
        <v>4</v>
      </c>
      <c r="N277" s="25">
        <v>3</v>
      </c>
    </row>
    <row r="278" spans="1:14" ht="13" x14ac:dyDescent="0.3">
      <c r="A278" s="11">
        <v>277</v>
      </c>
      <c r="B278" s="30">
        <v>45922</v>
      </c>
      <c r="C278" s="22" t="s">
        <v>71</v>
      </c>
      <c r="D278" s="22" t="s">
        <v>298</v>
      </c>
      <c r="E278" s="22" t="s">
        <v>299</v>
      </c>
      <c r="F278" s="23" t="s">
        <v>309</v>
      </c>
      <c r="G278" s="25">
        <v>4</v>
      </c>
      <c r="H278" s="25">
        <v>4</v>
      </c>
      <c r="I278" s="25">
        <v>4</v>
      </c>
      <c r="J278" s="25">
        <v>4</v>
      </c>
      <c r="K278" s="25">
        <v>4</v>
      </c>
      <c r="L278" s="25">
        <v>4</v>
      </c>
      <c r="M278" s="25">
        <v>4</v>
      </c>
      <c r="N278" s="25">
        <v>4</v>
      </c>
    </row>
    <row r="279" spans="1:14" ht="13" x14ac:dyDescent="0.3">
      <c r="A279" s="11">
        <v>278</v>
      </c>
      <c r="B279" s="30">
        <v>45922</v>
      </c>
      <c r="C279" s="22" t="s">
        <v>71</v>
      </c>
      <c r="D279" s="22" t="s">
        <v>298</v>
      </c>
      <c r="E279" s="22" t="s">
        <v>299</v>
      </c>
      <c r="F279" s="23" t="s">
        <v>300</v>
      </c>
      <c r="G279" s="25">
        <v>4</v>
      </c>
      <c r="H279" s="25">
        <v>4</v>
      </c>
      <c r="I279" s="25">
        <v>3</v>
      </c>
      <c r="J279" s="25">
        <v>3</v>
      </c>
      <c r="K279" s="25">
        <v>4</v>
      </c>
      <c r="L279" s="25">
        <v>4</v>
      </c>
      <c r="M279" s="25">
        <v>3</v>
      </c>
      <c r="N279" s="25">
        <v>4</v>
      </c>
    </row>
    <row r="280" spans="1:14" ht="13" x14ac:dyDescent="0.3">
      <c r="A280" s="11">
        <v>279</v>
      </c>
      <c r="B280" s="30">
        <v>45922</v>
      </c>
      <c r="C280" s="22" t="s">
        <v>71</v>
      </c>
      <c r="D280" s="22" t="s">
        <v>298</v>
      </c>
      <c r="E280" s="22" t="s">
        <v>299</v>
      </c>
      <c r="F280" s="23" t="s">
        <v>300</v>
      </c>
      <c r="G280" s="25">
        <v>3</v>
      </c>
      <c r="H280" s="25">
        <v>3</v>
      </c>
      <c r="I280" s="25">
        <v>3</v>
      </c>
      <c r="J280" s="25">
        <v>3</v>
      </c>
      <c r="K280" s="25">
        <v>3</v>
      </c>
      <c r="L280" s="25">
        <v>3</v>
      </c>
      <c r="M280" s="25">
        <v>3</v>
      </c>
      <c r="N280" s="25">
        <v>3</v>
      </c>
    </row>
    <row r="281" spans="1:14" ht="13" x14ac:dyDescent="0.3">
      <c r="A281" s="11">
        <v>280</v>
      </c>
      <c r="B281" s="30">
        <v>45922</v>
      </c>
      <c r="C281" s="22" t="s">
        <v>71</v>
      </c>
      <c r="D281" s="22" t="s">
        <v>298</v>
      </c>
      <c r="E281" s="22" t="s">
        <v>299</v>
      </c>
      <c r="F281" s="23" t="s">
        <v>300</v>
      </c>
      <c r="G281" s="25">
        <v>4</v>
      </c>
      <c r="H281" s="25">
        <v>4</v>
      </c>
      <c r="I281" s="25">
        <v>4</v>
      </c>
      <c r="J281" s="25">
        <v>4</v>
      </c>
      <c r="K281" s="25">
        <v>4</v>
      </c>
      <c r="L281" s="25">
        <v>4</v>
      </c>
      <c r="M281" s="25">
        <v>4</v>
      </c>
      <c r="N281" s="25">
        <v>4</v>
      </c>
    </row>
    <row r="282" spans="1:14" ht="13" x14ac:dyDescent="0.3">
      <c r="A282" s="11">
        <v>281</v>
      </c>
      <c r="B282" s="30">
        <v>45924</v>
      </c>
      <c r="C282" s="22" t="s">
        <v>71</v>
      </c>
      <c r="D282" s="22" t="s">
        <v>298</v>
      </c>
      <c r="E282" s="22" t="s">
        <v>299</v>
      </c>
      <c r="F282" s="23" t="s">
        <v>300</v>
      </c>
      <c r="G282" s="25">
        <v>4</v>
      </c>
      <c r="H282" s="25">
        <v>3</v>
      </c>
      <c r="I282" s="25">
        <v>3</v>
      </c>
      <c r="J282" s="25">
        <v>3</v>
      </c>
      <c r="K282" s="25">
        <v>4</v>
      </c>
      <c r="L282" s="25">
        <v>4</v>
      </c>
      <c r="M282" s="25">
        <v>4</v>
      </c>
      <c r="N282" s="25">
        <v>4</v>
      </c>
    </row>
    <row r="283" spans="1:14" ht="13" x14ac:dyDescent="0.3">
      <c r="A283" s="11">
        <v>282</v>
      </c>
      <c r="B283" s="30">
        <v>45924</v>
      </c>
      <c r="C283" s="22" t="s">
        <v>71</v>
      </c>
      <c r="D283" s="22" t="s">
        <v>298</v>
      </c>
      <c r="E283" s="22" t="s">
        <v>299</v>
      </c>
      <c r="F283" s="23" t="s">
        <v>300</v>
      </c>
      <c r="G283" s="25">
        <v>4</v>
      </c>
      <c r="H283" s="25">
        <v>4</v>
      </c>
      <c r="I283" s="25">
        <v>4</v>
      </c>
      <c r="J283" s="25">
        <v>4</v>
      </c>
      <c r="K283" s="25">
        <v>3</v>
      </c>
      <c r="L283" s="25">
        <v>3</v>
      </c>
      <c r="M283" s="25">
        <v>4</v>
      </c>
      <c r="N283" s="25">
        <v>3</v>
      </c>
    </row>
    <row r="284" spans="1:14" ht="13" x14ac:dyDescent="0.3">
      <c r="A284" s="11">
        <v>283</v>
      </c>
      <c r="B284" s="30">
        <v>45924</v>
      </c>
      <c r="C284" s="22" t="s">
        <v>71</v>
      </c>
      <c r="D284" s="22" t="s">
        <v>298</v>
      </c>
      <c r="E284" s="22" t="s">
        <v>299</v>
      </c>
      <c r="F284" s="23" t="s">
        <v>300</v>
      </c>
      <c r="G284" s="25">
        <v>1</v>
      </c>
      <c r="H284" s="25">
        <v>4</v>
      </c>
      <c r="I284" s="25">
        <v>3</v>
      </c>
      <c r="J284" s="25">
        <v>4</v>
      </c>
      <c r="K284" s="25">
        <v>4</v>
      </c>
      <c r="L284" s="25">
        <v>4</v>
      </c>
      <c r="M284" s="25">
        <v>4</v>
      </c>
      <c r="N284" s="25">
        <v>4</v>
      </c>
    </row>
    <row r="285" spans="1:14" ht="13" x14ac:dyDescent="0.3">
      <c r="A285" s="11">
        <v>284</v>
      </c>
      <c r="B285" s="30">
        <v>45924</v>
      </c>
      <c r="C285" s="22" t="s">
        <v>71</v>
      </c>
      <c r="D285" s="22" t="s">
        <v>298</v>
      </c>
      <c r="E285" s="22" t="s">
        <v>299</v>
      </c>
      <c r="F285" s="23" t="s">
        <v>300</v>
      </c>
      <c r="G285" s="25">
        <v>4</v>
      </c>
      <c r="H285" s="25">
        <v>4</v>
      </c>
      <c r="I285" s="25">
        <v>4</v>
      </c>
      <c r="J285" s="25">
        <v>4</v>
      </c>
      <c r="K285" s="25">
        <v>4</v>
      </c>
      <c r="L285" s="25">
        <v>4</v>
      </c>
      <c r="M285" s="25">
        <v>4</v>
      </c>
      <c r="N285" s="25">
        <v>4</v>
      </c>
    </row>
    <row r="286" spans="1:14" ht="13" x14ac:dyDescent="0.3">
      <c r="A286" s="11">
        <v>285</v>
      </c>
      <c r="B286" s="30">
        <v>45924</v>
      </c>
      <c r="C286" s="22" t="s">
        <v>71</v>
      </c>
      <c r="D286" s="22" t="s">
        <v>298</v>
      </c>
      <c r="E286" s="22" t="s">
        <v>299</v>
      </c>
      <c r="F286" s="23" t="s">
        <v>300</v>
      </c>
      <c r="G286" s="25">
        <v>4</v>
      </c>
      <c r="H286" s="25">
        <v>4</v>
      </c>
      <c r="I286" s="25">
        <v>4</v>
      </c>
      <c r="J286" s="25">
        <v>4</v>
      </c>
      <c r="K286" s="25">
        <v>4</v>
      </c>
      <c r="L286" s="25">
        <v>4</v>
      </c>
      <c r="M286" s="25">
        <v>4</v>
      </c>
      <c r="N286" s="25">
        <v>4</v>
      </c>
    </row>
    <row r="287" spans="1:14" ht="13" x14ac:dyDescent="0.3">
      <c r="A287" s="11">
        <v>286</v>
      </c>
      <c r="B287" s="30">
        <v>45924</v>
      </c>
      <c r="C287" s="22" t="s">
        <v>71</v>
      </c>
      <c r="D287" s="22" t="s">
        <v>298</v>
      </c>
      <c r="E287" s="22" t="s">
        <v>299</v>
      </c>
      <c r="F287" s="23" t="s">
        <v>300</v>
      </c>
      <c r="G287" s="25">
        <v>4</v>
      </c>
      <c r="H287" s="25">
        <v>3</v>
      </c>
      <c r="I287" s="25">
        <v>3</v>
      </c>
      <c r="J287" s="25">
        <v>3</v>
      </c>
      <c r="K287" s="25">
        <v>4</v>
      </c>
      <c r="L287" s="25">
        <v>4</v>
      </c>
      <c r="M287" s="25">
        <v>4</v>
      </c>
      <c r="N287" s="25">
        <v>4</v>
      </c>
    </row>
    <row r="288" spans="1:14" ht="13" x14ac:dyDescent="0.3">
      <c r="A288" s="11">
        <v>287</v>
      </c>
      <c r="B288" s="30">
        <v>45924</v>
      </c>
      <c r="C288" s="22" t="s">
        <v>71</v>
      </c>
      <c r="D288" s="22" t="s">
        <v>298</v>
      </c>
      <c r="E288" s="22" t="s">
        <v>299</v>
      </c>
      <c r="F288" s="23" t="s">
        <v>300</v>
      </c>
      <c r="G288" s="25">
        <v>4</v>
      </c>
      <c r="H288" s="25">
        <v>3</v>
      </c>
      <c r="I288" s="25">
        <v>3</v>
      </c>
      <c r="J288" s="25">
        <v>3</v>
      </c>
      <c r="K288" s="25">
        <v>3</v>
      </c>
      <c r="L288" s="25">
        <v>3</v>
      </c>
      <c r="M288" s="25">
        <v>4</v>
      </c>
      <c r="N288" s="25">
        <v>4</v>
      </c>
    </row>
    <row r="289" spans="1:14" ht="13" x14ac:dyDescent="0.3">
      <c r="A289" s="11">
        <v>288</v>
      </c>
      <c r="B289" s="30">
        <v>45927</v>
      </c>
      <c r="C289" s="22" t="s">
        <v>71</v>
      </c>
      <c r="D289" s="22" t="s">
        <v>298</v>
      </c>
      <c r="E289" s="22" t="s">
        <v>299</v>
      </c>
      <c r="F289" s="23" t="s">
        <v>300</v>
      </c>
      <c r="G289" s="25">
        <v>4</v>
      </c>
      <c r="H289" s="25">
        <v>4</v>
      </c>
      <c r="I289" s="25">
        <v>4</v>
      </c>
      <c r="J289" s="25">
        <v>4</v>
      </c>
      <c r="K289" s="25">
        <v>4</v>
      </c>
      <c r="L289" s="25">
        <v>4</v>
      </c>
      <c r="M289" s="25">
        <v>4</v>
      </c>
      <c r="N289" s="25">
        <v>4</v>
      </c>
    </row>
    <row r="290" spans="1:14" ht="13" x14ac:dyDescent="0.3">
      <c r="A290" s="11">
        <v>289</v>
      </c>
      <c r="B290" s="30">
        <v>45927</v>
      </c>
      <c r="C290" s="22" t="s">
        <v>71</v>
      </c>
      <c r="D290" s="22" t="s">
        <v>298</v>
      </c>
      <c r="E290" s="22" t="s">
        <v>299</v>
      </c>
      <c r="F290" s="23" t="s">
        <v>300</v>
      </c>
      <c r="G290" s="25">
        <v>4</v>
      </c>
      <c r="H290" s="25">
        <v>4</v>
      </c>
      <c r="I290" s="25">
        <v>4</v>
      </c>
      <c r="J290" s="25">
        <v>4</v>
      </c>
      <c r="K290" s="25">
        <v>4</v>
      </c>
      <c r="L290" s="25">
        <v>4</v>
      </c>
      <c r="M290" s="25">
        <v>4</v>
      </c>
      <c r="N290" s="25">
        <v>4</v>
      </c>
    </row>
    <row r="291" spans="1:14" ht="13" x14ac:dyDescent="0.3">
      <c r="A291" s="11">
        <v>290</v>
      </c>
      <c r="B291" s="30">
        <v>45927</v>
      </c>
      <c r="C291" s="22" t="s">
        <v>71</v>
      </c>
      <c r="D291" s="22" t="s">
        <v>298</v>
      </c>
      <c r="E291" s="22" t="s">
        <v>299</v>
      </c>
      <c r="F291" s="23" t="s">
        <v>300</v>
      </c>
      <c r="G291" s="25">
        <v>4</v>
      </c>
      <c r="H291" s="25">
        <v>4</v>
      </c>
      <c r="I291" s="25">
        <v>4</v>
      </c>
      <c r="J291" s="25">
        <v>4</v>
      </c>
      <c r="K291" s="25">
        <v>4</v>
      </c>
      <c r="L291" s="25">
        <v>4</v>
      </c>
      <c r="M291" s="25">
        <v>4</v>
      </c>
      <c r="N291" s="25">
        <v>4</v>
      </c>
    </row>
    <row r="292" spans="1:14" ht="13" x14ac:dyDescent="0.3">
      <c r="A292" s="11">
        <v>291</v>
      </c>
      <c r="B292" s="30">
        <v>45928</v>
      </c>
      <c r="C292" s="22" t="s">
        <v>71</v>
      </c>
      <c r="D292" s="22" t="s">
        <v>298</v>
      </c>
      <c r="E292" s="22" t="s">
        <v>299</v>
      </c>
      <c r="F292" s="23" t="s">
        <v>300</v>
      </c>
      <c r="G292" s="25">
        <v>2</v>
      </c>
      <c r="H292" s="25">
        <v>2</v>
      </c>
      <c r="I292" s="25">
        <v>2</v>
      </c>
      <c r="J292" s="25">
        <v>2</v>
      </c>
      <c r="K292" s="25">
        <v>4</v>
      </c>
      <c r="L292" s="25">
        <v>4</v>
      </c>
      <c r="M292" s="25">
        <v>4</v>
      </c>
      <c r="N292" s="25">
        <v>3</v>
      </c>
    </row>
    <row r="293" spans="1:14" ht="13" x14ac:dyDescent="0.3">
      <c r="A293" s="11">
        <v>292</v>
      </c>
      <c r="B293" s="30">
        <v>45928</v>
      </c>
      <c r="C293" s="22" t="s">
        <v>71</v>
      </c>
      <c r="D293" s="22" t="s">
        <v>298</v>
      </c>
      <c r="E293" s="22" t="s">
        <v>299</v>
      </c>
      <c r="F293" s="23" t="s">
        <v>300</v>
      </c>
      <c r="G293" s="25">
        <v>4</v>
      </c>
      <c r="H293" s="25">
        <v>4</v>
      </c>
      <c r="I293" s="25">
        <v>4</v>
      </c>
      <c r="J293" s="25">
        <v>4</v>
      </c>
      <c r="K293" s="25">
        <v>3</v>
      </c>
      <c r="L293" s="25">
        <v>3</v>
      </c>
      <c r="M293" s="25">
        <v>3</v>
      </c>
      <c r="N293" s="25">
        <v>2</v>
      </c>
    </row>
    <row r="294" spans="1:14" ht="13" x14ac:dyDescent="0.3">
      <c r="A294" s="11">
        <v>293</v>
      </c>
      <c r="B294" s="30">
        <v>45928</v>
      </c>
      <c r="C294" s="22" t="s">
        <v>71</v>
      </c>
      <c r="D294" s="22" t="s">
        <v>298</v>
      </c>
      <c r="E294" s="22" t="s">
        <v>299</v>
      </c>
      <c r="F294" s="23" t="s">
        <v>300</v>
      </c>
      <c r="G294" s="25">
        <v>4</v>
      </c>
      <c r="H294" s="25">
        <v>4</v>
      </c>
      <c r="I294" s="25">
        <v>4</v>
      </c>
      <c r="J294" s="25">
        <v>4</v>
      </c>
      <c r="K294" s="25">
        <v>4</v>
      </c>
      <c r="L294" s="25">
        <v>4</v>
      </c>
      <c r="M294" s="25">
        <v>4</v>
      </c>
      <c r="N294" s="25">
        <v>4</v>
      </c>
    </row>
    <row r="295" spans="1:14" ht="13" x14ac:dyDescent="0.3">
      <c r="A295" s="11">
        <v>294</v>
      </c>
      <c r="B295" s="30">
        <v>45928</v>
      </c>
      <c r="C295" s="22" t="s">
        <v>71</v>
      </c>
      <c r="D295" s="22" t="s">
        <v>298</v>
      </c>
      <c r="E295" s="22" t="s">
        <v>299</v>
      </c>
      <c r="F295" s="23" t="s">
        <v>300</v>
      </c>
      <c r="G295" s="25">
        <v>4</v>
      </c>
      <c r="H295" s="25">
        <v>3</v>
      </c>
      <c r="I295" s="25">
        <v>3</v>
      </c>
      <c r="J295" s="25">
        <v>3</v>
      </c>
      <c r="K295" s="25">
        <v>3</v>
      </c>
      <c r="L295" s="25">
        <v>3</v>
      </c>
      <c r="M295" s="25">
        <v>4</v>
      </c>
      <c r="N295" s="25">
        <v>3</v>
      </c>
    </row>
    <row r="296" spans="1:14" ht="13" x14ac:dyDescent="0.3">
      <c r="A296" s="11">
        <v>295</v>
      </c>
      <c r="B296" s="30">
        <v>45928</v>
      </c>
      <c r="C296" s="22" t="s">
        <v>71</v>
      </c>
      <c r="D296" s="22" t="s">
        <v>298</v>
      </c>
      <c r="E296" s="22" t="s">
        <v>299</v>
      </c>
      <c r="F296" s="23" t="s">
        <v>300</v>
      </c>
      <c r="G296" s="25">
        <v>3</v>
      </c>
      <c r="H296" s="25">
        <v>3</v>
      </c>
      <c r="I296" s="25">
        <v>3</v>
      </c>
      <c r="J296" s="25">
        <v>3</v>
      </c>
      <c r="K296" s="25">
        <v>4</v>
      </c>
      <c r="L296" s="25">
        <v>4</v>
      </c>
      <c r="M296" s="25">
        <v>4</v>
      </c>
      <c r="N296" s="25">
        <v>4</v>
      </c>
    </row>
    <row r="297" spans="1:14" ht="13" x14ac:dyDescent="0.3">
      <c r="A297" s="11">
        <v>296</v>
      </c>
      <c r="B297" s="30">
        <v>45933</v>
      </c>
      <c r="C297" s="22" t="s">
        <v>71</v>
      </c>
      <c r="D297" s="22" t="s">
        <v>298</v>
      </c>
      <c r="E297" s="22" t="s">
        <v>299</v>
      </c>
      <c r="F297" s="23" t="s">
        <v>300</v>
      </c>
      <c r="G297" s="25">
        <v>4</v>
      </c>
      <c r="H297" s="25">
        <v>4</v>
      </c>
      <c r="I297" s="25">
        <v>4</v>
      </c>
      <c r="J297" s="25">
        <v>4</v>
      </c>
      <c r="K297" s="25">
        <v>3</v>
      </c>
      <c r="L297" s="25">
        <v>3</v>
      </c>
      <c r="M297" s="25">
        <v>4</v>
      </c>
      <c r="N297" s="25">
        <v>4</v>
      </c>
    </row>
    <row r="298" spans="1:14" ht="13" x14ac:dyDescent="0.3">
      <c r="A298" s="11">
        <v>297</v>
      </c>
      <c r="B298" s="30">
        <v>45933</v>
      </c>
      <c r="C298" s="22" t="s">
        <v>71</v>
      </c>
      <c r="D298" s="22" t="s">
        <v>298</v>
      </c>
      <c r="E298" s="22" t="s">
        <v>299</v>
      </c>
      <c r="F298" s="23" t="s">
        <v>300</v>
      </c>
      <c r="G298" s="25">
        <v>4</v>
      </c>
      <c r="H298" s="25">
        <v>4</v>
      </c>
      <c r="I298" s="25">
        <v>4</v>
      </c>
      <c r="J298" s="25">
        <v>4</v>
      </c>
      <c r="K298" s="25">
        <v>4</v>
      </c>
      <c r="L298" s="25">
        <v>4</v>
      </c>
      <c r="M298" s="25">
        <v>4</v>
      </c>
      <c r="N298" s="25">
        <v>3</v>
      </c>
    </row>
    <row r="299" spans="1:14" ht="13" x14ac:dyDescent="0.3">
      <c r="A299" s="11">
        <v>298</v>
      </c>
      <c r="B299" s="30">
        <v>45933</v>
      </c>
      <c r="C299" s="22" t="s">
        <v>71</v>
      </c>
      <c r="D299" s="22" t="s">
        <v>298</v>
      </c>
      <c r="E299" s="22" t="s">
        <v>299</v>
      </c>
      <c r="F299" s="23" t="s">
        <v>300</v>
      </c>
      <c r="G299" s="25">
        <v>4</v>
      </c>
      <c r="H299" s="25">
        <v>4</v>
      </c>
      <c r="I299" s="25">
        <v>3</v>
      </c>
      <c r="J299" s="25">
        <v>4</v>
      </c>
      <c r="K299" s="25">
        <v>4</v>
      </c>
      <c r="L299" s="25">
        <v>3</v>
      </c>
      <c r="M299" s="25">
        <v>4</v>
      </c>
      <c r="N299" s="25">
        <v>3</v>
      </c>
    </row>
    <row r="300" spans="1:14" ht="13" x14ac:dyDescent="0.3">
      <c r="A300" s="11">
        <v>299</v>
      </c>
      <c r="B300" s="30">
        <v>45933</v>
      </c>
      <c r="C300" s="22" t="s">
        <v>71</v>
      </c>
      <c r="D300" s="22" t="s">
        <v>298</v>
      </c>
      <c r="E300" s="22" t="s">
        <v>299</v>
      </c>
      <c r="F300" s="23" t="s">
        <v>300</v>
      </c>
      <c r="G300" s="25">
        <v>4</v>
      </c>
      <c r="H300" s="25">
        <v>4</v>
      </c>
      <c r="I300" s="25">
        <v>4</v>
      </c>
      <c r="J300" s="25">
        <v>4</v>
      </c>
      <c r="K300" s="25">
        <v>3</v>
      </c>
      <c r="L300" s="25">
        <v>3</v>
      </c>
      <c r="M300" s="25">
        <v>4</v>
      </c>
      <c r="N300" s="25">
        <v>4</v>
      </c>
    </row>
    <row r="301" spans="1:14" ht="13" x14ac:dyDescent="0.3">
      <c r="A301" s="11">
        <v>300</v>
      </c>
      <c r="B301" s="30">
        <v>45933</v>
      </c>
      <c r="C301" s="22" t="s">
        <v>71</v>
      </c>
      <c r="D301" s="22" t="s">
        <v>298</v>
      </c>
      <c r="E301" s="22" t="s">
        <v>299</v>
      </c>
      <c r="F301" s="23" t="s">
        <v>300</v>
      </c>
      <c r="G301" s="25">
        <v>4</v>
      </c>
      <c r="H301" s="25">
        <v>4</v>
      </c>
      <c r="I301" s="25">
        <v>4</v>
      </c>
      <c r="J301" s="25">
        <v>4</v>
      </c>
      <c r="K301" s="25">
        <v>4</v>
      </c>
      <c r="L301" s="25">
        <v>4</v>
      </c>
      <c r="M301" s="25">
        <v>4</v>
      </c>
      <c r="N301" s="25">
        <v>4</v>
      </c>
    </row>
    <row r="302" spans="1:14" ht="13" x14ac:dyDescent="0.3">
      <c r="A302" s="11">
        <v>301</v>
      </c>
      <c r="B302" s="30">
        <v>45933</v>
      </c>
      <c r="C302" s="22" t="s">
        <v>71</v>
      </c>
      <c r="D302" s="22" t="s">
        <v>298</v>
      </c>
      <c r="E302" s="22" t="s">
        <v>299</v>
      </c>
      <c r="F302" s="23" t="s">
        <v>300</v>
      </c>
      <c r="G302" s="25">
        <v>4</v>
      </c>
      <c r="H302" s="25">
        <v>4</v>
      </c>
      <c r="I302" s="25">
        <v>4</v>
      </c>
      <c r="J302" s="25">
        <v>4</v>
      </c>
      <c r="K302" s="25">
        <v>4</v>
      </c>
      <c r="L302" s="25">
        <v>4</v>
      </c>
      <c r="M302" s="25">
        <v>4</v>
      </c>
      <c r="N302" s="25">
        <v>4</v>
      </c>
    </row>
    <row r="303" spans="1:14" ht="13" x14ac:dyDescent="0.3">
      <c r="A303" s="11">
        <v>302</v>
      </c>
      <c r="B303" s="30">
        <v>45933</v>
      </c>
      <c r="C303" s="22" t="s">
        <v>71</v>
      </c>
      <c r="D303" s="22" t="s">
        <v>298</v>
      </c>
      <c r="E303" s="22" t="s">
        <v>299</v>
      </c>
      <c r="F303" s="23" t="s">
        <v>300</v>
      </c>
      <c r="G303" s="25">
        <v>4</v>
      </c>
      <c r="H303" s="25">
        <v>3</v>
      </c>
      <c r="I303" s="25">
        <v>4</v>
      </c>
      <c r="J303" s="25">
        <v>4</v>
      </c>
      <c r="K303" s="25">
        <v>4</v>
      </c>
      <c r="L303" s="25">
        <v>3</v>
      </c>
      <c r="M303" s="25">
        <v>3</v>
      </c>
      <c r="N303" s="25">
        <v>2</v>
      </c>
    </row>
    <row r="304" spans="1:14" ht="13" x14ac:dyDescent="0.3">
      <c r="A304" s="11">
        <v>303</v>
      </c>
      <c r="B304" s="30">
        <v>45933</v>
      </c>
      <c r="C304" s="22" t="s">
        <v>71</v>
      </c>
      <c r="D304" s="22" t="s">
        <v>298</v>
      </c>
      <c r="E304" s="22" t="s">
        <v>299</v>
      </c>
      <c r="F304" s="23" t="s">
        <v>300</v>
      </c>
      <c r="G304" s="25">
        <v>4</v>
      </c>
      <c r="H304" s="25">
        <v>4</v>
      </c>
      <c r="I304" s="25">
        <v>4</v>
      </c>
      <c r="J304" s="25">
        <v>4</v>
      </c>
      <c r="K304" s="25">
        <v>4</v>
      </c>
      <c r="L304" s="25">
        <v>4</v>
      </c>
      <c r="M304" s="25">
        <v>4</v>
      </c>
      <c r="N304" s="25">
        <v>4</v>
      </c>
    </row>
    <row r="305" spans="1:14" ht="13" x14ac:dyDescent="0.3">
      <c r="A305" s="11">
        <v>304</v>
      </c>
      <c r="B305" s="30">
        <v>45933</v>
      </c>
      <c r="C305" s="22" t="s">
        <v>71</v>
      </c>
      <c r="D305" s="22" t="s">
        <v>298</v>
      </c>
      <c r="E305" s="22" t="s">
        <v>299</v>
      </c>
      <c r="F305" s="23" t="s">
        <v>300</v>
      </c>
      <c r="G305" s="25">
        <v>4</v>
      </c>
      <c r="H305" s="25">
        <v>4</v>
      </c>
      <c r="I305" s="25">
        <v>3</v>
      </c>
      <c r="J305" s="25">
        <v>4</v>
      </c>
      <c r="K305" s="25">
        <v>4</v>
      </c>
      <c r="L305" s="25">
        <v>4</v>
      </c>
      <c r="M305" s="25">
        <v>4</v>
      </c>
      <c r="N305" s="25">
        <v>4</v>
      </c>
    </row>
    <row r="306" spans="1:14" ht="13" x14ac:dyDescent="0.3">
      <c r="A306" s="11">
        <v>305</v>
      </c>
      <c r="B306" s="22">
        <v>45936</v>
      </c>
      <c r="C306" s="22" t="s">
        <v>71</v>
      </c>
      <c r="D306" s="22" t="s">
        <v>298</v>
      </c>
      <c r="E306" s="22" t="s">
        <v>299</v>
      </c>
      <c r="F306" s="23" t="s">
        <v>300</v>
      </c>
      <c r="G306" s="25">
        <v>4</v>
      </c>
      <c r="H306" s="25">
        <v>4</v>
      </c>
      <c r="I306" s="25">
        <v>4</v>
      </c>
      <c r="J306" s="25">
        <v>4</v>
      </c>
      <c r="K306" s="25">
        <v>4</v>
      </c>
      <c r="L306" s="25">
        <v>4</v>
      </c>
      <c r="M306" s="25">
        <v>4</v>
      </c>
      <c r="N306" s="25">
        <v>4</v>
      </c>
    </row>
    <row r="307" spans="1:14" ht="13" x14ac:dyDescent="0.3">
      <c r="A307" s="11">
        <v>306</v>
      </c>
      <c r="B307" s="22">
        <v>45936</v>
      </c>
      <c r="C307" s="22" t="s">
        <v>71</v>
      </c>
      <c r="D307" s="22" t="s">
        <v>298</v>
      </c>
      <c r="E307" s="22" t="s">
        <v>299</v>
      </c>
      <c r="F307" s="23" t="s">
        <v>300</v>
      </c>
      <c r="G307" s="25">
        <v>4</v>
      </c>
      <c r="H307" s="25">
        <v>4</v>
      </c>
      <c r="I307" s="25">
        <v>4</v>
      </c>
      <c r="J307" s="25">
        <v>4</v>
      </c>
      <c r="K307" s="25">
        <v>4</v>
      </c>
      <c r="L307" s="25">
        <v>4</v>
      </c>
      <c r="M307" s="25">
        <v>4</v>
      </c>
      <c r="N307" s="25">
        <v>4</v>
      </c>
    </row>
    <row r="308" spans="1:14" ht="13" x14ac:dyDescent="0.3">
      <c r="A308" s="11">
        <v>307</v>
      </c>
      <c r="B308" s="22">
        <v>45939</v>
      </c>
      <c r="C308" s="22" t="s">
        <v>71</v>
      </c>
      <c r="D308" s="22" t="s">
        <v>298</v>
      </c>
      <c r="E308" s="22" t="s">
        <v>299</v>
      </c>
      <c r="F308" s="23" t="s">
        <v>300</v>
      </c>
      <c r="G308" s="25">
        <v>4</v>
      </c>
      <c r="H308" s="25">
        <v>4</v>
      </c>
      <c r="I308" s="25">
        <v>4</v>
      </c>
      <c r="J308" s="25">
        <v>4</v>
      </c>
      <c r="K308" s="25">
        <v>3</v>
      </c>
      <c r="L308" s="25">
        <v>4</v>
      </c>
      <c r="M308" s="25">
        <v>4</v>
      </c>
      <c r="N308" s="25">
        <v>4</v>
      </c>
    </row>
    <row r="309" spans="1:14" ht="13" x14ac:dyDescent="0.3">
      <c r="A309" s="11">
        <v>308</v>
      </c>
      <c r="B309" s="22">
        <v>45939</v>
      </c>
      <c r="C309" s="22" t="s">
        <v>71</v>
      </c>
      <c r="D309" s="22" t="s">
        <v>298</v>
      </c>
      <c r="E309" s="22" t="s">
        <v>299</v>
      </c>
      <c r="F309" s="23" t="s">
        <v>300</v>
      </c>
      <c r="G309" s="25">
        <v>4</v>
      </c>
      <c r="H309" s="25">
        <v>4</v>
      </c>
      <c r="I309" s="25">
        <v>4</v>
      </c>
      <c r="J309" s="25">
        <v>4</v>
      </c>
      <c r="K309" s="25">
        <v>4</v>
      </c>
      <c r="L309" s="25">
        <v>4</v>
      </c>
      <c r="M309" s="25">
        <v>4</v>
      </c>
      <c r="N309" s="25">
        <v>4</v>
      </c>
    </row>
    <row r="310" spans="1:14" ht="13" x14ac:dyDescent="0.3">
      <c r="A310" s="11">
        <v>309</v>
      </c>
      <c r="B310" s="22">
        <v>45939</v>
      </c>
      <c r="C310" s="22" t="s">
        <v>71</v>
      </c>
      <c r="D310" s="22" t="s">
        <v>298</v>
      </c>
      <c r="E310" s="22" t="s">
        <v>299</v>
      </c>
      <c r="F310" s="23" t="s">
        <v>300</v>
      </c>
      <c r="G310" s="25">
        <v>4</v>
      </c>
      <c r="H310" s="25">
        <v>4</v>
      </c>
      <c r="I310" s="25">
        <v>4</v>
      </c>
      <c r="J310" s="25">
        <v>4</v>
      </c>
      <c r="K310" s="25">
        <v>4</v>
      </c>
      <c r="L310" s="25">
        <v>4</v>
      </c>
      <c r="M310" s="25">
        <v>4</v>
      </c>
      <c r="N310" s="25">
        <v>4</v>
      </c>
    </row>
    <row r="311" spans="1:14" ht="13" x14ac:dyDescent="0.3">
      <c r="A311" s="11">
        <v>310</v>
      </c>
      <c r="B311" s="22">
        <v>45939</v>
      </c>
      <c r="C311" s="22" t="s">
        <v>71</v>
      </c>
      <c r="D311" s="22" t="s">
        <v>298</v>
      </c>
      <c r="E311" s="22" t="s">
        <v>299</v>
      </c>
      <c r="F311" s="23" t="s">
        <v>300</v>
      </c>
      <c r="G311" s="25">
        <v>4</v>
      </c>
      <c r="H311" s="25">
        <v>4</v>
      </c>
      <c r="I311" s="25">
        <v>4</v>
      </c>
      <c r="J311" s="25">
        <v>4</v>
      </c>
      <c r="K311" s="25">
        <v>4</v>
      </c>
      <c r="L311" s="25">
        <v>4</v>
      </c>
      <c r="M311" s="25">
        <v>4</v>
      </c>
      <c r="N311" s="25">
        <v>4</v>
      </c>
    </row>
    <row r="312" spans="1:14" ht="13" x14ac:dyDescent="0.3">
      <c r="A312" s="11">
        <v>311</v>
      </c>
      <c r="B312" s="22">
        <v>45942</v>
      </c>
      <c r="C312" s="22" t="s">
        <v>71</v>
      </c>
      <c r="D312" s="22" t="s">
        <v>298</v>
      </c>
      <c r="E312" s="22" t="s">
        <v>299</v>
      </c>
      <c r="F312" s="23" t="s">
        <v>300</v>
      </c>
      <c r="G312" s="25">
        <v>4</v>
      </c>
      <c r="H312" s="25">
        <v>4</v>
      </c>
      <c r="I312" s="25">
        <v>4</v>
      </c>
      <c r="J312" s="25">
        <v>4</v>
      </c>
      <c r="K312" s="25">
        <v>4</v>
      </c>
      <c r="L312" s="25">
        <v>4</v>
      </c>
      <c r="M312" s="25">
        <v>4</v>
      </c>
      <c r="N312" s="25">
        <v>4</v>
      </c>
    </row>
    <row r="313" spans="1:14" ht="13" x14ac:dyDescent="0.3">
      <c r="A313" s="11">
        <v>312</v>
      </c>
      <c r="B313" s="22">
        <v>45942</v>
      </c>
      <c r="C313" s="22" t="s">
        <v>71</v>
      </c>
      <c r="D313" s="22" t="s">
        <v>298</v>
      </c>
      <c r="E313" s="22" t="s">
        <v>299</v>
      </c>
      <c r="F313" s="23" t="s">
        <v>300</v>
      </c>
      <c r="G313" s="25">
        <v>4</v>
      </c>
      <c r="H313" s="25">
        <v>4</v>
      </c>
      <c r="I313" s="25">
        <v>4</v>
      </c>
      <c r="J313" s="25">
        <v>4</v>
      </c>
      <c r="K313" s="25">
        <v>4</v>
      </c>
      <c r="L313" s="25">
        <v>4</v>
      </c>
      <c r="M313" s="25">
        <v>4</v>
      </c>
      <c r="N313" s="25">
        <v>4</v>
      </c>
    </row>
    <row r="314" spans="1:14" ht="13" x14ac:dyDescent="0.3">
      <c r="A314" s="11">
        <v>313</v>
      </c>
      <c r="B314" s="22">
        <v>45942</v>
      </c>
      <c r="C314" s="22" t="s">
        <v>71</v>
      </c>
      <c r="D314" s="22" t="s">
        <v>298</v>
      </c>
      <c r="E314" s="22" t="s">
        <v>299</v>
      </c>
      <c r="F314" s="23" t="s">
        <v>300</v>
      </c>
      <c r="G314" s="25">
        <v>3</v>
      </c>
      <c r="H314" s="25">
        <v>4</v>
      </c>
      <c r="I314" s="25">
        <v>4</v>
      </c>
      <c r="J314" s="25">
        <v>4</v>
      </c>
      <c r="K314" s="25">
        <v>3</v>
      </c>
      <c r="L314" s="25">
        <v>3</v>
      </c>
      <c r="M314" s="25">
        <v>4</v>
      </c>
      <c r="N314" s="25">
        <v>4</v>
      </c>
    </row>
    <row r="315" spans="1:14" ht="13" x14ac:dyDescent="0.3">
      <c r="A315" s="11">
        <v>314</v>
      </c>
      <c r="B315" s="22">
        <v>45942</v>
      </c>
      <c r="C315" s="22" t="s">
        <v>71</v>
      </c>
      <c r="D315" s="22" t="s">
        <v>298</v>
      </c>
      <c r="E315" s="22" t="s">
        <v>299</v>
      </c>
      <c r="F315" s="23" t="s">
        <v>300</v>
      </c>
      <c r="G315" s="25">
        <v>4</v>
      </c>
      <c r="H315" s="25">
        <v>4</v>
      </c>
      <c r="I315" s="25">
        <v>4</v>
      </c>
      <c r="J315" s="25">
        <v>4</v>
      </c>
      <c r="K315" s="25">
        <v>4</v>
      </c>
      <c r="L315" s="25">
        <v>4</v>
      </c>
      <c r="M315" s="25">
        <v>4</v>
      </c>
      <c r="N315" s="25">
        <v>3</v>
      </c>
    </row>
    <row r="316" spans="1:14" ht="13" x14ac:dyDescent="0.3">
      <c r="A316" s="11">
        <v>315</v>
      </c>
      <c r="B316" s="22">
        <v>45942</v>
      </c>
      <c r="C316" s="22" t="s">
        <v>71</v>
      </c>
      <c r="D316" s="22" t="s">
        <v>298</v>
      </c>
      <c r="E316" s="22" t="s">
        <v>299</v>
      </c>
      <c r="F316" s="23" t="s">
        <v>300</v>
      </c>
      <c r="G316" s="25">
        <v>4</v>
      </c>
      <c r="H316" s="25">
        <v>4</v>
      </c>
      <c r="I316" s="25">
        <v>4</v>
      </c>
      <c r="J316" s="25">
        <v>4</v>
      </c>
      <c r="K316" s="25">
        <v>3</v>
      </c>
      <c r="L316" s="25">
        <v>4</v>
      </c>
      <c r="M316" s="25">
        <v>4</v>
      </c>
      <c r="N316" s="25">
        <v>4</v>
      </c>
    </row>
    <row r="317" spans="1:14" ht="13" x14ac:dyDescent="0.3">
      <c r="A317" s="11">
        <v>316</v>
      </c>
      <c r="B317" s="22">
        <v>45943</v>
      </c>
      <c r="C317" s="22" t="s">
        <v>71</v>
      </c>
      <c r="D317" s="22" t="s">
        <v>298</v>
      </c>
      <c r="E317" s="22" t="s">
        <v>299</v>
      </c>
      <c r="F317" s="23" t="s">
        <v>300</v>
      </c>
      <c r="G317" s="25">
        <v>4</v>
      </c>
      <c r="H317" s="25">
        <v>4</v>
      </c>
      <c r="I317" s="25">
        <v>4</v>
      </c>
      <c r="J317" s="25">
        <v>4</v>
      </c>
      <c r="K317" s="25">
        <v>4</v>
      </c>
      <c r="L317" s="25">
        <v>4</v>
      </c>
      <c r="M317" s="25">
        <v>4</v>
      </c>
      <c r="N317" s="25">
        <v>4</v>
      </c>
    </row>
    <row r="318" spans="1:14" ht="13" x14ac:dyDescent="0.3">
      <c r="A318" s="11">
        <v>317</v>
      </c>
      <c r="B318" s="22">
        <v>45943</v>
      </c>
      <c r="C318" s="22" t="s">
        <v>71</v>
      </c>
      <c r="D318" s="22" t="s">
        <v>298</v>
      </c>
      <c r="E318" s="22" t="s">
        <v>299</v>
      </c>
      <c r="F318" s="23" t="s">
        <v>300</v>
      </c>
      <c r="G318" s="25">
        <v>4</v>
      </c>
      <c r="H318" s="25">
        <v>4</v>
      </c>
      <c r="I318" s="25">
        <v>4</v>
      </c>
      <c r="J318" s="25">
        <v>4</v>
      </c>
      <c r="K318" s="25">
        <v>4</v>
      </c>
      <c r="L318" s="25">
        <v>4</v>
      </c>
      <c r="M318" s="25">
        <v>4</v>
      </c>
      <c r="N318" s="25">
        <v>4</v>
      </c>
    </row>
    <row r="319" spans="1:14" ht="13" x14ac:dyDescent="0.3">
      <c r="A319" s="11">
        <v>318</v>
      </c>
      <c r="B319" s="22">
        <v>45948</v>
      </c>
      <c r="C319" s="22" t="s">
        <v>71</v>
      </c>
      <c r="D319" s="22" t="s">
        <v>298</v>
      </c>
      <c r="E319" s="22" t="s">
        <v>299</v>
      </c>
      <c r="F319" s="23" t="s">
        <v>300</v>
      </c>
      <c r="G319" s="25">
        <v>3</v>
      </c>
      <c r="H319" s="25">
        <v>3</v>
      </c>
      <c r="I319" s="25">
        <v>3</v>
      </c>
      <c r="J319" s="25">
        <v>3</v>
      </c>
      <c r="K319" s="25">
        <v>3</v>
      </c>
      <c r="L319" s="25">
        <v>3</v>
      </c>
      <c r="M319" s="25">
        <v>4</v>
      </c>
      <c r="N319" s="25">
        <v>4</v>
      </c>
    </row>
    <row r="320" spans="1:14" ht="13" x14ac:dyDescent="0.3">
      <c r="A320" s="11">
        <v>319</v>
      </c>
      <c r="B320" s="22">
        <v>45948</v>
      </c>
      <c r="C320" s="22" t="s">
        <v>71</v>
      </c>
      <c r="D320" s="22" t="s">
        <v>298</v>
      </c>
      <c r="E320" s="22" t="s">
        <v>299</v>
      </c>
      <c r="F320" s="23" t="s">
        <v>300</v>
      </c>
      <c r="G320" s="25">
        <v>3</v>
      </c>
      <c r="H320" s="25">
        <v>3</v>
      </c>
      <c r="I320" s="25">
        <v>3</v>
      </c>
      <c r="J320" s="25">
        <v>3</v>
      </c>
      <c r="K320" s="25">
        <v>3</v>
      </c>
      <c r="L320" s="25">
        <v>3</v>
      </c>
      <c r="M320" s="25">
        <v>3</v>
      </c>
      <c r="N320" s="25">
        <v>3</v>
      </c>
    </row>
    <row r="321" spans="1:14" ht="13" x14ac:dyDescent="0.3">
      <c r="A321" s="11">
        <v>320</v>
      </c>
      <c r="B321" s="22">
        <v>45951</v>
      </c>
      <c r="C321" s="22" t="s">
        <v>71</v>
      </c>
      <c r="D321" s="22" t="s">
        <v>298</v>
      </c>
      <c r="E321" s="22" t="s">
        <v>299</v>
      </c>
      <c r="F321" s="23" t="s">
        <v>300</v>
      </c>
      <c r="G321" s="25">
        <v>4</v>
      </c>
      <c r="H321" s="25">
        <v>4</v>
      </c>
      <c r="I321" s="25">
        <v>4</v>
      </c>
      <c r="J321" s="25">
        <v>4</v>
      </c>
      <c r="K321" s="25">
        <v>4</v>
      </c>
      <c r="L321" s="25">
        <v>4</v>
      </c>
      <c r="M321" s="25">
        <v>4</v>
      </c>
      <c r="N321" s="25">
        <v>4</v>
      </c>
    </row>
    <row r="322" spans="1:14" ht="13" x14ac:dyDescent="0.3">
      <c r="A322" s="11">
        <v>321</v>
      </c>
      <c r="B322" s="22">
        <v>45951</v>
      </c>
      <c r="C322" s="22" t="s">
        <v>71</v>
      </c>
      <c r="D322" s="22" t="s">
        <v>298</v>
      </c>
      <c r="E322" s="22" t="s">
        <v>299</v>
      </c>
      <c r="F322" s="23" t="s">
        <v>300</v>
      </c>
      <c r="G322" s="25">
        <v>4</v>
      </c>
      <c r="H322" s="25">
        <v>4</v>
      </c>
      <c r="I322" s="25">
        <v>4</v>
      </c>
      <c r="J322" s="25">
        <v>4</v>
      </c>
      <c r="K322" s="25">
        <v>3</v>
      </c>
      <c r="L322" s="25">
        <v>2</v>
      </c>
      <c r="M322" s="25">
        <v>4</v>
      </c>
      <c r="N322" s="25">
        <v>3</v>
      </c>
    </row>
    <row r="323" spans="1:14" ht="13" x14ac:dyDescent="0.3">
      <c r="A323" s="11">
        <v>322</v>
      </c>
      <c r="B323" s="22">
        <v>45951</v>
      </c>
      <c r="C323" s="22" t="s">
        <v>71</v>
      </c>
      <c r="D323" s="22" t="s">
        <v>298</v>
      </c>
      <c r="E323" s="22" t="s">
        <v>299</v>
      </c>
      <c r="F323" s="23" t="s">
        <v>300</v>
      </c>
      <c r="G323" s="25">
        <v>4</v>
      </c>
      <c r="H323" s="25">
        <v>4</v>
      </c>
      <c r="I323" s="25">
        <v>4</v>
      </c>
      <c r="J323" s="25">
        <v>4</v>
      </c>
      <c r="K323" s="25">
        <v>4</v>
      </c>
      <c r="L323" s="25">
        <v>4</v>
      </c>
      <c r="M323" s="25">
        <v>4</v>
      </c>
      <c r="N323" s="25">
        <v>4</v>
      </c>
    </row>
    <row r="324" spans="1:14" ht="13" x14ac:dyDescent="0.3">
      <c r="A324" s="11">
        <v>323</v>
      </c>
      <c r="B324" s="22">
        <v>45952</v>
      </c>
      <c r="C324" s="22" t="s">
        <v>71</v>
      </c>
      <c r="D324" s="22" t="s">
        <v>298</v>
      </c>
      <c r="E324" s="22" t="s">
        <v>299</v>
      </c>
      <c r="F324" s="23" t="s">
        <v>300</v>
      </c>
      <c r="G324" s="25">
        <v>3</v>
      </c>
      <c r="H324" s="25">
        <v>3</v>
      </c>
      <c r="I324" s="25">
        <v>3</v>
      </c>
      <c r="J324" s="25">
        <v>3</v>
      </c>
      <c r="K324" s="25">
        <v>3</v>
      </c>
      <c r="L324" s="25">
        <v>3</v>
      </c>
      <c r="M324" s="25">
        <v>3</v>
      </c>
      <c r="N324" s="25">
        <v>3</v>
      </c>
    </row>
    <row r="325" spans="1:14" ht="13" x14ac:dyDescent="0.3">
      <c r="A325" s="11">
        <v>324</v>
      </c>
      <c r="B325" s="22">
        <v>45952</v>
      </c>
      <c r="C325" s="22" t="s">
        <v>71</v>
      </c>
      <c r="D325" s="22" t="s">
        <v>298</v>
      </c>
      <c r="E325" s="22" t="s">
        <v>299</v>
      </c>
      <c r="F325" s="23" t="s">
        <v>300</v>
      </c>
      <c r="G325" s="25">
        <v>4</v>
      </c>
      <c r="H325" s="25">
        <v>4</v>
      </c>
      <c r="I325" s="25">
        <v>4</v>
      </c>
      <c r="J325" s="25">
        <v>4</v>
      </c>
      <c r="K325" s="25">
        <v>4</v>
      </c>
      <c r="L325" s="25">
        <v>4</v>
      </c>
      <c r="M325" s="25">
        <v>4</v>
      </c>
      <c r="N325" s="25">
        <v>4</v>
      </c>
    </row>
    <row r="326" spans="1:14" ht="13" x14ac:dyDescent="0.3">
      <c r="A326" s="11">
        <v>325</v>
      </c>
      <c r="B326" s="22">
        <v>45955</v>
      </c>
      <c r="C326" s="22" t="s">
        <v>71</v>
      </c>
      <c r="D326" s="22" t="s">
        <v>298</v>
      </c>
      <c r="E326" s="22" t="s">
        <v>299</v>
      </c>
      <c r="F326" s="23" t="s">
        <v>300</v>
      </c>
      <c r="G326" s="25">
        <v>3</v>
      </c>
      <c r="H326" s="25">
        <v>3</v>
      </c>
      <c r="I326" s="25">
        <v>3</v>
      </c>
      <c r="J326" s="25">
        <v>4</v>
      </c>
      <c r="K326" s="25">
        <v>3</v>
      </c>
      <c r="L326" s="25">
        <v>2</v>
      </c>
      <c r="M326" s="25">
        <v>4</v>
      </c>
      <c r="N326" s="25">
        <v>2</v>
      </c>
    </row>
    <row r="327" spans="1:14" ht="13" x14ac:dyDescent="0.3">
      <c r="A327" s="11">
        <v>326</v>
      </c>
      <c r="B327" s="22">
        <v>45955</v>
      </c>
      <c r="C327" s="22" t="s">
        <v>71</v>
      </c>
      <c r="D327" s="22" t="s">
        <v>298</v>
      </c>
      <c r="E327" s="22" t="s">
        <v>299</v>
      </c>
      <c r="F327" s="23" t="s">
        <v>300</v>
      </c>
      <c r="G327" s="25">
        <v>4</v>
      </c>
      <c r="H327" s="25">
        <v>4</v>
      </c>
      <c r="I327" s="25">
        <v>4</v>
      </c>
      <c r="J327" s="25">
        <v>4</v>
      </c>
      <c r="K327" s="25">
        <v>4</v>
      </c>
      <c r="L327" s="25">
        <v>3</v>
      </c>
      <c r="M327" s="25">
        <v>4</v>
      </c>
      <c r="N327" s="25">
        <v>4</v>
      </c>
    </row>
    <row r="328" spans="1:14" ht="13" x14ac:dyDescent="0.3">
      <c r="A328" s="11">
        <v>327</v>
      </c>
      <c r="B328" s="22">
        <v>45956</v>
      </c>
      <c r="C328" s="22" t="s">
        <v>71</v>
      </c>
      <c r="D328" s="22" t="s">
        <v>298</v>
      </c>
      <c r="E328" s="22" t="s">
        <v>299</v>
      </c>
      <c r="F328" s="23" t="s">
        <v>300</v>
      </c>
      <c r="G328" s="25">
        <v>4</v>
      </c>
      <c r="H328" s="25">
        <v>4</v>
      </c>
      <c r="I328" s="25">
        <v>4</v>
      </c>
      <c r="J328" s="25">
        <v>4</v>
      </c>
      <c r="K328" s="25">
        <v>4</v>
      </c>
      <c r="L328" s="25">
        <v>4</v>
      </c>
      <c r="M328" s="25">
        <v>4</v>
      </c>
      <c r="N328" s="25">
        <v>4</v>
      </c>
    </row>
    <row r="329" spans="1:14" ht="13" x14ac:dyDescent="0.3">
      <c r="A329" s="11">
        <v>328</v>
      </c>
      <c r="B329" s="22">
        <v>45956</v>
      </c>
      <c r="C329" s="22" t="s">
        <v>71</v>
      </c>
      <c r="D329" s="22" t="s">
        <v>298</v>
      </c>
      <c r="E329" s="22" t="s">
        <v>299</v>
      </c>
      <c r="F329" s="23" t="s">
        <v>300</v>
      </c>
      <c r="G329" s="25">
        <v>4</v>
      </c>
      <c r="H329" s="25">
        <v>3</v>
      </c>
      <c r="I329" s="25">
        <v>3</v>
      </c>
      <c r="J329" s="25">
        <v>3</v>
      </c>
      <c r="K329" s="25">
        <v>4</v>
      </c>
      <c r="L329" s="25">
        <v>4</v>
      </c>
      <c r="M329" s="25">
        <v>4</v>
      </c>
      <c r="N329" s="25">
        <v>3</v>
      </c>
    </row>
    <row r="330" spans="1:14" ht="13" x14ac:dyDescent="0.3">
      <c r="A330" s="11">
        <v>329</v>
      </c>
      <c r="B330" s="22">
        <v>45956</v>
      </c>
      <c r="C330" s="22" t="s">
        <v>71</v>
      </c>
      <c r="D330" s="22" t="s">
        <v>298</v>
      </c>
      <c r="E330" s="22" t="s">
        <v>299</v>
      </c>
      <c r="F330" s="23" t="s">
        <v>300</v>
      </c>
      <c r="G330" s="25">
        <v>3</v>
      </c>
      <c r="H330" s="25">
        <v>4</v>
      </c>
      <c r="I330" s="25">
        <v>4</v>
      </c>
      <c r="J330" s="25">
        <v>3</v>
      </c>
      <c r="K330" s="25">
        <v>4</v>
      </c>
      <c r="L330" s="25">
        <v>3</v>
      </c>
      <c r="M330" s="25">
        <v>4</v>
      </c>
      <c r="N330" s="25">
        <v>4</v>
      </c>
    </row>
    <row r="331" spans="1:14" ht="13" x14ac:dyDescent="0.3">
      <c r="A331" s="11">
        <v>330</v>
      </c>
      <c r="B331" s="22">
        <v>45958</v>
      </c>
      <c r="C331" s="22" t="s">
        <v>71</v>
      </c>
      <c r="D331" s="22" t="s">
        <v>298</v>
      </c>
      <c r="E331" s="22" t="s">
        <v>299</v>
      </c>
      <c r="F331" s="23" t="s">
        <v>300</v>
      </c>
      <c r="G331" s="25">
        <v>4</v>
      </c>
      <c r="H331" s="25">
        <v>4</v>
      </c>
      <c r="I331" s="25">
        <v>4</v>
      </c>
      <c r="J331" s="25">
        <v>4</v>
      </c>
      <c r="K331" s="25">
        <v>4</v>
      </c>
      <c r="L331" s="25">
        <v>4</v>
      </c>
      <c r="M331" s="25">
        <v>4</v>
      </c>
      <c r="N331" s="25">
        <v>4</v>
      </c>
    </row>
    <row r="332" spans="1:14" ht="13" x14ac:dyDescent="0.3">
      <c r="A332" s="11">
        <v>331</v>
      </c>
      <c r="B332" s="22">
        <v>45958</v>
      </c>
      <c r="C332" s="22" t="s">
        <v>71</v>
      </c>
      <c r="D332" s="22" t="s">
        <v>298</v>
      </c>
      <c r="E332" s="22" t="s">
        <v>299</v>
      </c>
      <c r="F332" s="23" t="s">
        <v>300</v>
      </c>
      <c r="G332" s="25">
        <v>3</v>
      </c>
      <c r="H332" s="25">
        <v>3</v>
      </c>
      <c r="I332" s="25">
        <v>4</v>
      </c>
      <c r="J332" s="25">
        <v>3</v>
      </c>
      <c r="K332" s="25">
        <v>4</v>
      </c>
      <c r="L332" s="25">
        <v>4</v>
      </c>
      <c r="M332" s="25">
        <v>4</v>
      </c>
      <c r="N332" s="25">
        <v>3</v>
      </c>
    </row>
    <row r="333" spans="1:14" ht="13" x14ac:dyDescent="0.3">
      <c r="A333" s="11">
        <v>332</v>
      </c>
      <c r="B333" s="22">
        <v>45958</v>
      </c>
      <c r="C333" s="22" t="s">
        <v>71</v>
      </c>
      <c r="D333" s="22" t="s">
        <v>298</v>
      </c>
      <c r="E333" s="22" t="s">
        <v>299</v>
      </c>
      <c r="F333" s="23" t="s">
        <v>300</v>
      </c>
      <c r="G333" s="25">
        <v>4</v>
      </c>
      <c r="H333" s="25">
        <v>4</v>
      </c>
      <c r="I333" s="25">
        <v>3</v>
      </c>
      <c r="J333" s="25">
        <v>4</v>
      </c>
      <c r="K333" s="25">
        <v>3</v>
      </c>
      <c r="L333" s="25">
        <v>3</v>
      </c>
      <c r="M333" s="25">
        <v>4</v>
      </c>
      <c r="N333" s="25">
        <v>3</v>
      </c>
    </row>
    <row r="334" spans="1:14" ht="13" x14ac:dyDescent="0.3">
      <c r="A334" s="11">
        <v>333</v>
      </c>
      <c r="B334" s="22">
        <v>45958</v>
      </c>
      <c r="C334" s="22" t="s">
        <v>71</v>
      </c>
      <c r="D334" s="22" t="s">
        <v>298</v>
      </c>
      <c r="E334" s="22" t="s">
        <v>299</v>
      </c>
      <c r="F334" s="23" t="s">
        <v>300</v>
      </c>
      <c r="G334" s="25">
        <v>4</v>
      </c>
      <c r="H334" s="25">
        <v>4</v>
      </c>
      <c r="I334" s="25">
        <v>4</v>
      </c>
      <c r="J334" s="25">
        <v>4</v>
      </c>
      <c r="K334" s="25">
        <v>4</v>
      </c>
      <c r="L334" s="25">
        <v>4</v>
      </c>
      <c r="M334" s="25">
        <v>4</v>
      </c>
      <c r="N334" s="25">
        <v>4</v>
      </c>
    </row>
    <row r="335" spans="1:14" ht="13" x14ac:dyDescent="0.3">
      <c r="A335" s="11">
        <v>334</v>
      </c>
      <c r="B335" s="22">
        <v>45958</v>
      </c>
      <c r="C335" s="22" t="s">
        <v>71</v>
      </c>
      <c r="D335" s="22" t="s">
        <v>298</v>
      </c>
      <c r="E335" s="22" t="s">
        <v>299</v>
      </c>
      <c r="F335" s="23" t="s">
        <v>300</v>
      </c>
      <c r="G335" s="25">
        <v>4</v>
      </c>
      <c r="H335" s="25">
        <v>4</v>
      </c>
      <c r="I335" s="25">
        <v>4</v>
      </c>
      <c r="J335" s="25">
        <v>4</v>
      </c>
      <c r="K335" s="25">
        <v>4</v>
      </c>
      <c r="L335" s="25">
        <v>4</v>
      </c>
      <c r="M335" s="25">
        <v>4</v>
      </c>
      <c r="N335" s="25">
        <v>4</v>
      </c>
    </row>
    <row r="336" spans="1:14" ht="13" x14ac:dyDescent="0.3">
      <c r="A336" s="11">
        <v>335</v>
      </c>
      <c r="B336" s="22">
        <v>45958</v>
      </c>
      <c r="C336" s="22" t="s">
        <v>71</v>
      </c>
      <c r="D336" s="22" t="s">
        <v>298</v>
      </c>
      <c r="E336" s="22" t="s">
        <v>299</v>
      </c>
      <c r="F336" s="23" t="s">
        <v>300</v>
      </c>
      <c r="G336" s="25">
        <v>4</v>
      </c>
      <c r="H336" s="25">
        <v>4</v>
      </c>
      <c r="I336" s="25">
        <v>4</v>
      </c>
      <c r="J336" s="25">
        <v>4</v>
      </c>
      <c r="K336" s="25">
        <v>4</v>
      </c>
      <c r="L336" s="25">
        <v>4</v>
      </c>
      <c r="M336" s="25">
        <v>4</v>
      </c>
      <c r="N336" s="25">
        <v>4</v>
      </c>
    </row>
    <row r="337" spans="1:14" ht="13" x14ac:dyDescent="0.3">
      <c r="A337" s="11">
        <v>336</v>
      </c>
      <c r="B337" s="22">
        <v>45959</v>
      </c>
      <c r="C337" s="22" t="s">
        <v>71</v>
      </c>
      <c r="D337" s="22" t="s">
        <v>298</v>
      </c>
      <c r="E337" s="22" t="s">
        <v>299</v>
      </c>
      <c r="F337" s="23" t="s">
        <v>300</v>
      </c>
      <c r="G337" s="25">
        <v>4</v>
      </c>
      <c r="H337" s="25">
        <v>4</v>
      </c>
      <c r="I337" s="25">
        <v>4</v>
      </c>
      <c r="J337" s="25">
        <v>4</v>
      </c>
      <c r="K337" s="25">
        <v>3</v>
      </c>
      <c r="L337" s="25">
        <v>3</v>
      </c>
      <c r="M337" s="25">
        <v>4</v>
      </c>
      <c r="N337" s="25">
        <v>2</v>
      </c>
    </row>
    <row r="338" spans="1:14" ht="13" x14ac:dyDescent="0.3">
      <c r="A338" s="11">
        <v>337</v>
      </c>
      <c r="B338" s="22">
        <v>45959</v>
      </c>
      <c r="C338" s="22" t="s">
        <v>71</v>
      </c>
      <c r="D338" s="22" t="s">
        <v>298</v>
      </c>
      <c r="E338" s="22" t="s">
        <v>299</v>
      </c>
      <c r="F338" s="23" t="s">
        <v>300</v>
      </c>
      <c r="G338" s="25">
        <v>4</v>
      </c>
      <c r="H338" s="25">
        <v>4</v>
      </c>
      <c r="I338" s="25">
        <v>4</v>
      </c>
      <c r="J338" s="25">
        <v>4</v>
      </c>
      <c r="K338" s="25">
        <v>3</v>
      </c>
      <c r="L338" s="25">
        <v>3</v>
      </c>
      <c r="M338" s="25">
        <v>4</v>
      </c>
      <c r="N338" s="25">
        <v>4</v>
      </c>
    </row>
    <row r="339" spans="1:14" ht="13" x14ac:dyDescent="0.3">
      <c r="A339" s="11">
        <v>338</v>
      </c>
      <c r="B339" s="22">
        <v>45959</v>
      </c>
      <c r="C339" s="22" t="s">
        <v>71</v>
      </c>
      <c r="D339" s="22" t="s">
        <v>298</v>
      </c>
      <c r="E339" s="22" t="s">
        <v>299</v>
      </c>
      <c r="F339" s="23" t="s">
        <v>300</v>
      </c>
      <c r="G339" s="25">
        <v>4</v>
      </c>
      <c r="H339" s="25">
        <v>4</v>
      </c>
      <c r="I339" s="25">
        <v>3</v>
      </c>
      <c r="J339" s="25">
        <v>4</v>
      </c>
      <c r="K339" s="25">
        <v>4</v>
      </c>
      <c r="L339" s="25">
        <v>3</v>
      </c>
      <c r="M339" s="25">
        <v>4</v>
      </c>
      <c r="N339" s="25">
        <v>3</v>
      </c>
    </row>
    <row r="340" spans="1:14" ht="13" x14ac:dyDescent="0.3">
      <c r="A340" s="11">
        <v>339</v>
      </c>
      <c r="B340" s="22">
        <v>45959</v>
      </c>
      <c r="C340" s="22" t="s">
        <v>71</v>
      </c>
      <c r="D340" s="22" t="s">
        <v>298</v>
      </c>
      <c r="E340" s="22" t="s">
        <v>299</v>
      </c>
      <c r="F340" s="23" t="s">
        <v>300</v>
      </c>
      <c r="G340" s="25">
        <v>4</v>
      </c>
      <c r="H340" s="25">
        <v>4</v>
      </c>
      <c r="I340" s="25">
        <v>3</v>
      </c>
      <c r="J340" s="25">
        <v>4</v>
      </c>
      <c r="K340" s="25">
        <v>3</v>
      </c>
      <c r="L340" s="25">
        <v>3</v>
      </c>
      <c r="M340" s="25">
        <v>4</v>
      </c>
      <c r="N340" s="25">
        <v>3</v>
      </c>
    </row>
    <row r="341" spans="1:14" ht="13" x14ac:dyDescent="0.3">
      <c r="A341" s="11">
        <v>340</v>
      </c>
      <c r="B341" s="30">
        <v>45964</v>
      </c>
      <c r="C341" s="22" t="s">
        <v>71</v>
      </c>
      <c r="D341" s="22" t="s">
        <v>298</v>
      </c>
      <c r="E341" s="22" t="s">
        <v>299</v>
      </c>
      <c r="F341" s="23" t="s">
        <v>309</v>
      </c>
      <c r="G341" s="25">
        <v>4</v>
      </c>
      <c r="H341" s="25">
        <v>4</v>
      </c>
      <c r="I341" s="25">
        <v>4</v>
      </c>
      <c r="J341" s="25">
        <v>4</v>
      </c>
      <c r="K341" s="25">
        <v>4</v>
      </c>
      <c r="L341" s="25">
        <v>4</v>
      </c>
      <c r="M341" s="25">
        <v>4</v>
      </c>
      <c r="N341" s="25">
        <v>4</v>
      </c>
    </row>
    <row r="342" spans="1:14" ht="13" x14ac:dyDescent="0.3">
      <c r="A342" s="11">
        <v>341</v>
      </c>
      <c r="B342" s="30">
        <v>45964</v>
      </c>
      <c r="C342" s="22" t="s">
        <v>71</v>
      </c>
      <c r="D342" s="22" t="s">
        <v>298</v>
      </c>
      <c r="E342" s="22" t="s">
        <v>299</v>
      </c>
      <c r="F342" s="23" t="s">
        <v>309</v>
      </c>
      <c r="G342" s="25">
        <v>4</v>
      </c>
      <c r="H342" s="25">
        <v>4</v>
      </c>
      <c r="I342" s="25">
        <v>4</v>
      </c>
      <c r="J342" s="25">
        <v>4</v>
      </c>
      <c r="K342" s="25">
        <v>4</v>
      </c>
      <c r="L342" s="25">
        <v>4</v>
      </c>
      <c r="M342" s="25">
        <v>4</v>
      </c>
      <c r="N342" s="25">
        <v>4</v>
      </c>
    </row>
    <row r="343" spans="1:14" ht="13" x14ac:dyDescent="0.3">
      <c r="A343" s="11">
        <v>342</v>
      </c>
      <c r="B343" s="30">
        <v>45964</v>
      </c>
      <c r="C343" s="22" t="s">
        <v>71</v>
      </c>
      <c r="D343" s="22" t="s">
        <v>298</v>
      </c>
      <c r="E343" s="22" t="s">
        <v>299</v>
      </c>
      <c r="F343" s="23" t="s">
        <v>309</v>
      </c>
      <c r="G343" s="25">
        <v>4</v>
      </c>
      <c r="H343" s="25">
        <v>4</v>
      </c>
      <c r="I343" s="25">
        <v>4</v>
      </c>
      <c r="J343" s="25">
        <v>4</v>
      </c>
      <c r="K343" s="25">
        <v>4</v>
      </c>
      <c r="L343" s="25">
        <v>4</v>
      </c>
      <c r="M343" s="25">
        <v>4</v>
      </c>
      <c r="N343" s="25">
        <v>4</v>
      </c>
    </row>
    <row r="344" spans="1:14" ht="13" x14ac:dyDescent="0.3">
      <c r="A344" s="11">
        <v>343</v>
      </c>
      <c r="B344" s="30">
        <v>45965</v>
      </c>
      <c r="C344" s="22" t="s">
        <v>71</v>
      </c>
      <c r="D344" s="22" t="s">
        <v>298</v>
      </c>
      <c r="E344" s="22" t="s">
        <v>299</v>
      </c>
      <c r="F344" s="23" t="s">
        <v>309</v>
      </c>
      <c r="G344" s="25">
        <v>4</v>
      </c>
      <c r="H344" s="25">
        <v>4</v>
      </c>
      <c r="I344" s="25">
        <v>4</v>
      </c>
      <c r="J344" s="25">
        <v>4</v>
      </c>
      <c r="K344" s="25">
        <v>3</v>
      </c>
      <c r="L344" s="25">
        <v>3</v>
      </c>
      <c r="M344" s="25">
        <v>4</v>
      </c>
      <c r="N344" s="25">
        <v>3</v>
      </c>
    </row>
    <row r="345" spans="1:14" ht="13" x14ac:dyDescent="0.3">
      <c r="A345" s="11">
        <v>344</v>
      </c>
      <c r="B345" s="22">
        <v>45980</v>
      </c>
      <c r="C345" s="22" t="s">
        <v>71</v>
      </c>
      <c r="D345" s="22" t="s">
        <v>298</v>
      </c>
      <c r="E345" s="22" t="s">
        <v>299</v>
      </c>
      <c r="F345" s="23" t="s">
        <v>309</v>
      </c>
      <c r="G345" s="25">
        <v>4</v>
      </c>
      <c r="H345" s="25">
        <v>3</v>
      </c>
      <c r="I345" s="25">
        <v>4</v>
      </c>
      <c r="J345" s="25">
        <v>4</v>
      </c>
      <c r="K345" s="25">
        <v>9</v>
      </c>
      <c r="L345" s="25">
        <v>2</v>
      </c>
      <c r="M345" s="25">
        <v>4</v>
      </c>
      <c r="N345" s="25">
        <v>1</v>
      </c>
    </row>
    <row r="346" spans="1:14" ht="13" x14ac:dyDescent="0.3">
      <c r="A346" s="11">
        <v>345</v>
      </c>
      <c r="B346" s="22">
        <v>45980</v>
      </c>
      <c r="C346" s="22" t="s">
        <v>71</v>
      </c>
      <c r="D346" s="22" t="s">
        <v>298</v>
      </c>
      <c r="E346" s="22" t="s">
        <v>299</v>
      </c>
      <c r="F346" s="23" t="s">
        <v>309</v>
      </c>
      <c r="G346" s="25">
        <v>4</v>
      </c>
      <c r="H346" s="25">
        <v>4</v>
      </c>
      <c r="I346" s="25">
        <v>4</v>
      </c>
      <c r="J346" s="25">
        <v>4</v>
      </c>
      <c r="K346" s="25">
        <v>4</v>
      </c>
      <c r="L346" s="25">
        <v>4</v>
      </c>
      <c r="M346" s="25">
        <v>4</v>
      </c>
      <c r="N346" s="25">
        <v>4</v>
      </c>
    </row>
    <row r="347" spans="1:14" ht="13" x14ac:dyDescent="0.3">
      <c r="A347" s="11">
        <v>346</v>
      </c>
      <c r="B347" s="22">
        <v>45980</v>
      </c>
      <c r="C347" s="22" t="s">
        <v>71</v>
      </c>
      <c r="D347" s="22" t="s">
        <v>298</v>
      </c>
      <c r="E347" s="22" t="s">
        <v>299</v>
      </c>
      <c r="F347" s="23" t="s">
        <v>309</v>
      </c>
      <c r="G347" s="25">
        <v>4</v>
      </c>
      <c r="H347" s="25">
        <v>4</v>
      </c>
      <c r="I347" s="25">
        <v>4</v>
      </c>
      <c r="J347" s="25">
        <v>4</v>
      </c>
      <c r="K347" s="25">
        <v>4</v>
      </c>
      <c r="L347" s="25">
        <v>4</v>
      </c>
      <c r="M347" s="25">
        <v>4</v>
      </c>
      <c r="N347" s="25">
        <v>4</v>
      </c>
    </row>
    <row r="348" spans="1:14" ht="13" x14ac:dyDescent="0.3">
      <c r="A348" s="11">
        <v>347</v>
      </c>
      <c r="B348" s="22">
        <v>45980</v>
      </c>
      <c r="C348" s="22" t="s">
        <v>71</v>
      </c>
      <c r="D348" s="22" t="s">
        <v>298</v>
      </c>
      <c r="E348" s="22" t="s">
        <v>299</v>
      </c>
      <c r="F348" s="23" t="s">
        <v>309</v>
      </c>
      <c r="G348" s="25">
        <v>4</v>
      </c>
      <c r="H348" s="25">
        <v>3</v>
      </c>
      <c r="I348" s="25">
        <v>3</v>
      </c>
      <c r="J348" s="25">
        <v>4</v>
      </c>
      <c r="K348" s="25">
        <v>2</v>
      </c>
      <c r="L348" s="25">
        <v>4</v>
      </c>
      <c r="M348" s="25">
        <v>4</v>
      </c>
      <c r="N348" s="25">
        <v>4</v>
      </c>
    </row>
    <row r="349" spans="1:14" ht="13" x14ac:dyDescent="0.3">
      <c r="A349" s="11">
        <v>348</v>
      </c>
      <c r="B349" s="22">
        <v>45980</v>
      </c>
      <c r="C349" s="22" t="s">
        <v>71</v>
      </c>
      <c r="D349" s="22" t="s">
        <v>298</v>
      </c>
      <c r="E349" s="22" t="s">
        <v>299</v>
      </c>
      <c r="F349" s="23" t="s">
        <v>309</v>
      </c>
      <c r="G349" s="25">
        <v>4</v>
      </c>
      <c r="H349" s="25">
        <v>4</v>
      </c>
      <c r="I349" s="25">
        <v>4</v>
      </c>
      <c r="J349" s="25">
        <v>4</v>
      </c>
      <c r="K349" s="25">
        <v>4</v>
      </c>
      <c r="L349" s="25">
        <v>4</v>
      </c>
      <c r="M349" s="25">
        <v>4</v>
      </c>
      <c r="N349" s="25">
        <v>4</v>
      </c>
    </row>
    <row r="350" spans="1:14" ht="13" x14ac:dyDescent="0.3">
      <c r="A350" s="11">
        <v>349</v>
      </c>
      <c r="B350" s="22">
        <v>45980</v>
      </c>
      <c r="C350" s="22" t="s">
        <v>71</v>
      </c>
      <c r="D350" s="22" t="s">
        <v>298</v>
      </c>
      <c r="E350" s="22" t="s">
        <v>299</v>
      </c>
      <c r="F350" s="23" t="s">
        <v>309</v>
      </c>
      <c r="G350" s="25">
        <v>4</v>
      </c>
      <c r="H350" s="25">
        <v>4</v>
      </c>
      <c r="I350" s="25">
        <v>4</v>
      </c>
      <c r="J350" s="25">
        <v>4</v>
      </c>
      <c r="K350" s="25">
        <v>3</v>
      </c>
      <c r="L350" s="25">
        <v>3</v>
      </c>
      <c r="M350" s="25">
        <v>4</v>
      </c>
      <c r="N350" s="25">
        <v>4</v>
      </c>
    </row>
    <row r="351" spans="1:14" ht="13" x14ac:dyDescent="0.3">
      <c r="A351" s="11">
        <v>350</v>
      </c>
      <c r="B351" s="22">
        <v>45982</v>
      </c>
      <c r="C351" s="22" t="s">
        <v>71</v>
      </c>
      <c r="D351" s="22" t="s">
        <v>298</v>
      </c>
      <c r="E351" s="22" t="s">
        <v>299</v>
      </c>
      <c r="F351" s="23" t="s">
        <v>309</v>
      </c>
      <c r="G351" s="25">
        <v>3</v>
      </c>
      <c r="H351" s="25">
        <v>3</v>
      </c>
      <c r="I351" s="25">
        <v>3</v>
      </c>
      <c r="J351" s="25">
        <v>3</v>
      </c>
      <c r="K351" s="25">
        <v>3</v>
      </c>
      <c r="L351" s="25">
        <v>3</v>
      </c>
      <c r="M351" s="25">
        <v>4</v>
      </c>
      <c r="N351" s="25">
        <v>3</v>
      </c>
    </row>
    <row r="352" spans="1:14" ht="13" x14ac:dyDescent="0.3">
      <c r="A352" s="11">
        <v>351</v>
      </c>
      <c r="B352" s="22">
        <v>45982</v>
      </c>
      <c r="C352" s="22" t="s">
        <v>71</v>
      </c>
      <c r="D352" s="22" t="s">
        <v>298</v>
      </c>
      <c r="E352" s="22" t="s">
        <v>299</v>
      </c>
      <c r="F352" s="23" t="s">
        <v>309</v>
      </c>
      <c r="G352" s="25">
        <v>4</v>
      </c>
      <c r="H352" s="25">
        <v>4</v>
      </c>
      <c r="I352" s="25">
        <v>4</v>
      </c>
      <c r="J352" s="25">
        <v>4</v>
      </c>
      <c r="K352" s="25">
        <v>4</v>
      </c>
      <c r="L352" s="25">
        <v>4</v>
      </c>
      <c r="M352" s="25">
        <v>4</v>
      </c>
      <c r="N352" s="25">
        <v>4</v>
      </c>
    </row>
    <row r="353" spans="1:16" ht="13" x14ac:dyDescent="0.3">
      <c r="A353" s="11">
        <v>352</v>
      </c>
      <c r="B353" s="22">
        <v>45982</v>
      </c>
      <c r="C353" s="22" t="s">
        <v>71</v>
      </c>
      <c r="D353" s="22" t="s">
        <v>298</v>
      </c>
      <c r="E353" s="22" t="s">
        <v>299</v>
      </c>
      <c r="F353" s="23" t="s">
        <v>309</v>
      </c>
      <c r="G353" s="25">
        <v>4</v>
      </c>
      <c r="H353" s="25">
        <v>4</v>
      </c>
      <c r="I353" s="25">
        <v>4</v>
      </c>
      <c r="J353" s="25">
        <v>4</v>
      </c>
      <c r="K353" s="25">
        <v>4</v>
      </c>
      <c r="L353" s="25">
        <v>4</v>
      </c>
      <c r="M353" s="25">
        <v>4</v>
      </c>
      <c r="N353" s="25">
        <v>4</v>
      </c>
    </row>
    <row r="354" spans="1:16" ht="13" x14ac:dyDescent="0.3">
      <c r="A354" s="11">
        <v>353</v>
      </c>
      <c r="B354" s="22">
        <v>45984</v>
      </c>
      <c r="C354" s="22" t="s">
        <v>71</v>
      </c>
      <c r="D354" s="22" t="s">
        <v>298</v>
      </c>
      <c r="E354" s="22" t="s">
        <v>299</v>
      </c>
      <c r="F354" s="23" t="s">
        <v>309</v>
      </c>
      <c r="G354" s="25">
        <v>4</v>
      </c>
      <c r="H354" s="25">
        <v>4</v>
      </c>
      <c r="I354" s="25">
        <v>4</v>
      </c>
      <c r="J354" s="25">
        <v>4</v>
      </c>
      <c r="K354" s="25">
        <v>4</v>
      </c>
      <c r="L354" s="25">
        <v>4</v>
      </c>
      <c r="M354" s="25">
        <v>4</v>
      </c>
      <c r="N354" s="25">
        <v>4</v>
      </c>
    </row>
    <row r="355" spans="1:16" ht="13" x14ac:dyDescent="0.3">
      <c r="A355" s="11">
        <v>354</v>
      </c>
      <c r="B355" s="22">
        <v>45984</v>
      </c>
      <c r="C355" s="22" t="s">
        <v>71</v>
      </c>
      <c r="D355" s="22" t="s">
        <v>298</v>
      </c>
      <c r="E355" s="22" t="s">
        <v>299</v>
      </c>
      <c r="F355" s="23" t="s">
        <v>309</v>
      </c>
      <c r="G355" s="25">
        <v>4</v>
      </c>
      <c r="H355" s="25">
        <v>4</v>
      </c>
      <c r="I355" s="25">
        <v>4</v>
      </c>
      <c r="J355" s="25">
        <v>4</v>
      </c>
      <c r="K355" s="25">
        <v>4</v>
      </c>
      <c r="L355" s="25">
        <v>4</v>
      </c>
      <c r="M355" s="25">
        <v>4</v>
      </c>
      <c r="N355" s="25">
        <v>4</v>
      </c>
    </row>
    <row r="356" spans="1:16" ht="20" x14ac:dyDescent="0.4">
      <c r="G356" s="50">
        <f>AVERAGEIF(G2:G355,"&lt;&gt;9")</f>
        <v>3.8895184135977336</v>
      </c>
      <c r="H356" s="50">
        <f>AVERAGEIF(H2:H355,"&lt;&gt;9")</f>
        <v>3.7492877492877494</v>
      </c>
      <c r="I356" s="50">
        <f>AVERAGEIF(I2:I355,"&lt;&gt;9")</f>
        <v>3.6761363636363638</v>
      </c>
      <c r="J356" s="50">
        <f t="shared" ref="J356:N356" si="0">AVERAGEIF(J2:J355,"&lt;&gt;9")</f>
        <v>3.7672413793103448</v>
      </c>
      <c r="K356" s="50">
        <f t="shared" si="0"/>
        <v>3.6011396011396011</v>
      </c>
      <c r="L356" s="50">
        <f t="shared" si="0"/>
        <v>3.597142857142857</v>
      </c>
      <c r="M356" s="50">
        <f t="shared" si="0"/>
        <v>3.9142857142857141</v>
      </c>
      <c r="N356" s="50">
        <f t="shared" si="0"/>
        <v>3.677142857142857</v>
      </c>
      <c r="O356" s="51">
        <f>AVERAGE(G356:N356)</f>
        <v>3.7339868669429026</v>
      </c>
      <c r="P356" t="s">
        <v>554</v>
      </c>
    </row>
  </sheetData>
  <autoFilter ref="A1:P356" xr:uid="{C2671AC9-56B5-48A5-87DE-9BB04569CC95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1E074-6814-4769-BC05-D3351F82AA45}">
  <dimension ref="A1:U356"/>
  <sheetViews>
    <sheetView topLeftCell="J340" zoomScale="115" zoomScaleNormal="115" workbookViewId="0">
      <selection activeCell="T356" sqref="T356"/>
    </sheetView>
  </sheetViews>
  <sheetFormatPr baseColWidth="10" defaultColWidth="11.54296875" defaultRowHeight="10" x14ac:dyDescent="0.2"/>
  <cols>
    <col min="1" max="16384" width="11.54296875" style="48"/>
  </cols>
  <sheetData>
    <row r="1" spans="1:19" ht="42" x14ac:dyDescent="0.2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47" t="s">
        <v>34</v>
      </c>
      <c r="H1" s="47" t="s">
        <v>35</v>
      </c>
      <c r="I1" s="47" t="s">
        <v>36</v>
      </c>
      <c r="J1" s="47" t="s">
        <v>37</v>
      </c>
      <c r="K1" s="47" t="s">
        <v>38</v>
      </c>
      <c r="L1" s="47" t="s">
        <v>39</v>
      </c>
      <c r="M1" s="47" t="s">
        <v>40</v>
      </c>
      <c r="N1" s="47" t="s">
        <v>41</v>
      </c>
      <c r="O1" s="47" t="s">
        <v>42</v>
      </c>
      <c r="P1" s="47" t="s">
        <v>43</v>
      </c>
      <c r="Q1" s="47" t="s">
        <v>44</v>
      </c>
      <c r="R1" s="47" t="s">
        <v>45</v>
      </c>
      <c r="S1" s="47" t="s">
        <v>46</v>
      </c>
    </row>
    <row r="2" spans="1:19" ht="10.5" x14ac:dyDescent="0.2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6">
        <v>4</v>
      </c>
      <c r="H2" s="16">
        <v>4</v>
      </c>
      <c r="I2" s="16">
        <v>9</v>
      </c>
      <c r="J2" s="16">
        <v>9</v>
      </c>
      <c r="K2" s="16">
        <v>9</v>
      </c>
      <c r="L2" s="16">
        <v>9</v>
      </c>
      <c r="M2" s="16">
        <v>9</v>
      </c>
      <c r="N2" s="16">
        <v>9</v>
      </c>
      <c r="O2" s="16">
        <v>9</v>
      </c>
      <c r="P2" s="16">
        <v>3</v>
      </c>
      <c r="Q2" s="16">
        <v>9</v>
      </c>
      <c r="R2" s="16">
        <v>9</v>
      </c>
      <c r="S2" s="16">
        <v>9</v>
      </c>
    </row>
    <row r="3" spans="1:19" ht="10.5" x14ac:dyDescent="0.2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6">
        <v>4</v>
      </c>
      <c r="H3" s="16">
        <v>4</v>
      </c>
      <c r="I3" s="16">
        <v>9</v>
      </c>
      <c r="J3" s="16">
        <v>9</v>
      </c>
      <c r="K3" s="16">
        <v>9</v>
      </c>
      <c r="L3" s="16">
        <v>9</v>
      </c>
      <c r="M3" s="16">
        <v>9</v>
      </c>
      <c r="N3" s="16">
        <v>9</v>
      </c>
      <c r="O3" s="16">
        <v>9</v>
      </c>
      <c r="P3" s="16">
        <v>4</v>
      </c>
      <c r="Q3" s="16">
        <v>9</v>
      </c>
      <c r="R3" s="16">
        <v>9</v>
      </c>
      <c r="S3" s="16">
        <v>9</v>
      </c>
    </row>
    <row r="4" spans="1:19" ht="10.5" x14ac:dyDescent="0.2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6">
        <v>4</v>
      </c>
      <c r="H4" s="16">
        <v>4</v>
      </c>
      <c r="I4" s="16">
        <v>9</v>
      </c>
      <c r="J4" s="16">
        <v>9</v>
      </c>
      <c r="K4" s="16">
        <v>9</v>
      </c>
      <c r="L4" s="16">
        <v>9</v>
      </c>
      <c r="M4" s="16">
        <v>9</v>
      </c>
      <c r="N4" s="16">
        <v>9</v>
      </c>
      <c r="O4" s="16">
        <v>9</v>
      </c>
      <c r="P4" s="16">
        <v>4</v>
      </c>
      <c r="Q4" s="16">
        <v>9</v>
      </c>
      <c r="R4" s="16">
        <v>9</v>
      </c>
      <c r="S4" s="16">
        <v>9</v>
      </c>
    </row>
    <row r="5" spans="1:19" ht="10.5" x14ac:dyDescent="0.2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6">
        <v>4</v>
      </c>
      <c r="H5" s="16">
        <v>4</v>
      </c>
      <c r="I5" s="16">
        <v>9</v>
      </c>
      <c r="J5" s="16">
        <v>9</v>
      </c>
      <c r="K5" s="16">
        <v>9</v>
      </c>
      <c r="L5" s="16">
        <v>9</v>
      </c>
      <c r="M5" s="16">
        <v>9</v>
      </c>
      <c r="N5" s="16">
        <v>9</v>
      </c>
      <c r="O5" s="16">
        <v>9</v>
      </c>
      <c r="P5" s="16">
        <v>4</v>
      </c>
      <c r="Q5" s="16">
        <v>9</v>
      </c>
      <c r="R5" s="16">
        <v>9</v>
      </c>
      <c r="S5" s="16">
        <v>9</v>
      </c>
    </row>
    <row r="6" spans="1:19" ht="10.5" x14ac:dyDescent="0.2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6">
        <v>4</v>
      </c>
      <c r="H6" s="16">
        <v>3</v>
      </c>
      <c r="I6" s="16">
        <v>9</v>
      </c>
      <c r="J6" s="16">
        <v>9</v>
      </c>
      <c r="K6" s="16">
        <v>9</v>
      </c>
      <c r="L6" s="16">
        <v>9</v>
      </c>
      <c r="M6" s="16">
        <v>9</v>
      </c>
      <c r="N6" s="16">
        <v>9</v>
      </c>
      <c r="O6" s="16">
        <v>9</v>
      </c>
      <c r="P6" s="16">
        <v>4</v>
      </c>
      <c r="Q6" s="16">
        <v>9</v>
      </c>
      <c r="R6" s="16">
        <v>9</v>
      </c>
      <c r="S6" s="16">
        <v>9</v>
      </c>
    </row>
    <row r="7" spans="1:19" ht="10.5" x14ac:dyDescent="0.2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6">
        <v>4</v>
      </c>
      <c r="H7" s="16">
        <v>3</v>
      </c>
      <c r="I7" s="16">
        <v>9</v>
      </c>
      <c r="J7" s="16">
        <v>9</v>
      </c>
      <c r="K7" s="16">
        <v>9</v>
      </c>
      <c r="L7" s="16">
        <v>9</v>
      </c>
      <c r="M7" s="16">
        <v>9</v>
      </c>
      <c r="N7" s="16">
        <v>9</v>
      </c>
      <c r="O7" s="16">
        <v>9</v>
      </c>
      <c r="P7" s="16">
        <v>4</v>
      </c>
      <c r="Q7" s="16">
        <v>9</v>
      </c>
      <c r="R7" s="16">
        <v>9</v>
      </c>
      <c r="S7" s="16">
        <v>9</v>
      </c>
    </row>
    <row r="8" spans="1:19" ht="10.5" x14ac:dyDescent="0.2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6">
        <v>9</v>
      </c>
      <c r="H8" s="16">
        <v>9</v>
      </c>
      <c r="I8" s="16">
        <v>9</v>
      </c>
      <c r="J8" s="16">
        <v>9</v>
      </c>
      <c r="K8" s="16">
        <v>9</v>
      </c>
      <c r="L8" s="16">
        <v>9</v>
      </c>
      <c r="M8" s="16">
        <v>9</v>
      </c>
      <c r="N8" s="16">
        <v>9</v>
      </c>
      <c r="O8" s="16">
        <v>9</v>
      </c>
      <c r="P8" s="16">
        <v>9</v>
      </c>
      <c r="Q8" s="16">
        <v>9</v>
      </c>
      <c r="R8" s="16">
        <v>9</v>
      </c>
      <c r="S8" s="16">
        <v>9</v>
      </c>
    </row>
    <row r="9" spans="1:19" ht="10.5" x14ac:dyDescent="0.2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6">
        <v>3</v>
      </c>
      <c r="H9" s="16">
        <v>3</v>
      </c>
      <c r="I9" s="16">
        <v>9</v>
      </c>
      <c r="J9" s="16">
        <v>9</v>
      </c>
      <c r="K9" s="16">
        <v>9</v>
      </c>
      <c r="L9" s="16">
        <v>9</v>
      </c>
      <c r="M9" s="16">
        <v>9</v>
      </c>
      <c r="N9" s="16">
        <v>9</v>
      </c>
      <c r="O9" s="16">
        <v>9</v>
      </c>
      <c r="P9" s="16">
        <v>3</v>
      </c>
      <c r="Q9" s="16">
        <v>9</v>
      </c>
      <c r="R9" s="16">
        <v>9</v>
      </c>
      <c r="S9" s="16">
        <v>9</v>
      </c>
    </row>
    <row r="10" spans="1:19" ht="10.5" x14ac:dyDescent="0.2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6">
        <v>4</v>
      </c>
      <c r="H10" s="16">
        <v>2</v>
      </c>
      <c r="I10" s="16">
        <v>9</v>
      </c>
      <c r="J10" s="16">
        <v>9</v>
      </c>
      <c r="K10" s="16">
        <v>9</v>
      </c>
      <c r="L10" s="16">
        <v>9</v>
      </c>
      <c r="M10" s="16">
        <v>9</v>
      </c>
      <c r="N10" s="16">
        <v>9</v>
      </c>
      <c r="O10" s="16">
        <v>9</v>
      </c>
      <c r="P10" s="16">
        <v>3</v>
      </c>
      <c r="Q10" s="16">
        <v>9</v>
      </c>
      <c r="R10" s="16">
        <v>9</v>
      </c>
      <c r="S10" s="16">
        <v>9</v>
      </c>
    </row>
    <row r="11" spans="1:19" ht="10.5" x14ac:dyDescent="0.2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6">
        <v>9</v>
      </c>
      <c r="H11" s="16">
        <v>9</v>
      </c>
      <c r="I11" s="16">
        <v>9</v>
      </c>
      <c r="J11" s="16">
        <v>9</v>
      </c>
      <c r="K11" s="16">
        <v>9</v>
      </c>
      <c r="L11" s="16">
        <v>9</v>
      </c>
      <c r="M11" s="16">
        <v>9</v>
      </c>
      <c r="N11" s="16">
        <v>9</v>
      </c>
      <c r="O11" s="16">
        <v>9</v>
      </c>
      <c r="P11" s="16">
        <v>9</v>
      </c>
      <c r="Q11" s="16">
        <v>9</v>
      </c>
      <c r="R11" s="16">
        <v>9</v>
      </c>
      <c r="S11" s="16">
        <v>9</v>
      </c>
    </row>
    <row r="12" spans="1:19" ht="10.5" x14ac:dyDescent="0.2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6">
        <v>4</v>
      </c>
      <c r="H12" s="16">
        <v>4</v>
      </c>
      <c r="I12" s="16">
        <v>9</v>
      </c>
      <c r="J12" s="16">
        <v>9</v>
      </c>
      <c r="K12" s="16">
        <v>9</v>
      </c>
      <c r="L12" s="16">
        <v>9</v>
      </c>
      <c r="M12" s="16">
        <v>9</v>
      </c>
      <c r="N12" s="16">
        <v>9</v>
      </c>
      <c r="O12" s="16">
        <v>9</v>
      </c>
      <c r="P12" s="16">
        <v>4</v>
      </c>
      <c r="Q12" s="16">
        <v>9</v>
      </c>
      <c r="R12" s="16">
        <v>9</v>
      </c>
      <c r="S12" s="16">
        <v>9</v>
      </c>
    </row>
    <row r="13" spans="1:19" ht="10.5" x14ac:dyDescent="0.2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6">
        <v>4</v>
      </c>
      <c r="H13" s="16">
        <v>3</v>
      </c>
      <c r="I13" s="16">
        <v>9</v>
      </c>
      <c r="J13" s="16">
        <v>9</v>
      </c>
      <c r="K13" s="16">
        <v>9</v>
      </c>
      <c r="L13" s="16">
        <v>9</v>
      </c>
      <c r="M13" s="16">
        <v>9</v>
      </c>
      <c r="N13" s="16">
        <v>9</v>
      </c>
      <c r="O13" s="16">
        <v>9</v>
      </c>
      <c r="P13" s="16">
        <v>4</v>
      </c>
      <c r="Q13" s="16">
        <v>9</v>
      </c>
      <c r="R13" s="16">
        <v>9</v>
      </c>
      <c r="S13" s="16">
        <v>9</v>
      </c>
    </row>
    <row r="14" spans="1:19" ht="10.5" x14ac:dyDescent="0.2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6">
        <v>4</v>
      </c>
      <c r="H14" s="16">
        <v>4</v>
      </c>
      <c r="I14" s="16">
        <v>9</v>
      </c>
      <c r="J14" s="16">
        <v>9</v>
      </c>
      <c r="K14" s="16">
        <v>9</v>
      </c>
      <c r="L14" s="16">
        <v>9</v>
      </c>
      <c r="M14" s="16">
        <v>9</v>
      </c>
      <c r="N14" s="16">
        <v>9</v>
      </c>
      <c r="O14" s="16">
        <v>9</v>
      </c>
      <c r="P14" s="16">
        <v>4</v>
      </c>
      <c r="Q14" s="16">
        <v>9</v>
      </c>
      <c r="R14" s="16">
        <v>9</v>
      </c>
      <c r="S14" s="16">
        <v>9</v>
      </c>
    </row>
    <row r="15" spans="1:19" ht="10.5" x14ac:dyDescent="0.2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6">
        <v>3</v>
      </c>
      <c r="H15" s="16">
        <v>9</v>
      </c>
      <c r="I15" s="16">
        <v>9</v>
      </c>
      <c r="J15" s="16">
        <v>9</v>
      </c>
      <c r="K15" s="16">
        <v>9</v>
      </c>
      <c r="L15" s="16">
        <v>9</v>
      </c>
      <c r="M15" s="16">
        <v>9</v>
      </c>
      <c r="N15" s="16">
        <v>9</v>
      </c>
      <c r="O15" s="16">
        <v>9</v>
      </c>
      <c r="P15" s="16">
        <v>4</v>
      </c>
      <c r="Q15" s="16">
        <v>9</v>
      </c>
      <c r="R15" s="16">
        <v>9</v>
      </c>
      <c r="S15" s="16">
        <v>9</v>
      </c>
    </row>
    <row r="16" spans="1:19" ht="10.5" x14ac:dyDescent="0.2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6">
        <v>4</v>
      </c>
      <c r="H16" s="16">
        <v>4</v>
      </c>
      <c r="I16" s="16">
        <v>9</v>
      </c>
      <c r="J16" s="16">
        <v>9</v>
      </c>
      <c r="K16" s="16">
        <v>9</v>
      </c>
      <c r="L16" s="16">
        <v>9</v>
      </c>
      <c r="M16" s="16">
        <v>9</v>
      </c>
      <c r="N16" s="16">
        <v>9</v>
      </c>
      <c r="O16" s="16">
        <v>9</v>
      </c>
      <c r="P16" s="16">
        <v>9</v>
      </c>
      <c r="Q16" s="16">
        <v>9</v>
      </c>
      <c r="R16" s="16">
        <v>9</v>
      </c>
      <c r="S16" s="16">
        <v>9</v>
      </c>
    </row>
    <row r="17" spans="1:19" ht="10.5" x14ac:dyDescent="0.2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6">
        <v>4</v>
      </c>
      <c r="H17" s="16">
        <v>4</v>
      </c>
      <c r="I17" s="16">
        <v>9</v>
      </c>
      <c r="J17" s="16">
        <v>9</v>
      </c>
      <c r="K17" s="16">
        <v>9</v>
      </c>
      <c r="L17" s="16">
        <v>9</v>
      </c>
      <c r="M17" s="16">
        <v>9</v>
      </c>
      <c r="N17" s="16">
        <v>9</v>
      </c>
      <c r="O17" s="16">
        <v>9</v>
      </c>
      <c r="P17" s="16">
        <v>4</v>
      </c>
      <c r="Q17" s="16">
        <v>9</v>
      </c>
      <c r="R17" s="16">
        <v>9</v>
      </c>
      <c r="S17" s="16">
        <v>9</v>
      </c>
    </row>
    <row r="18" spans="1:19" ht="10.5" x14ac:dyDescent="0.2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6">
        <v>4</v>
      </c>
      <c r="H18" s="16">
        <v>4</v>
      </c>
      <c r="I18" s="16">
        <v>9</v>
      </c>
      <c r="J18" s="16">
        <v>9</v>
      </c>
      <c r="K18" s="16">
        <v>9</v>
      </c>
      <c r="L18" s="16">
        <v>9</v>
      </c>
      <c r="M18" s="16">
        <v>9</v>
      </c>
      <c r="N18" s="16">
        <v>9</v>
      </c>
      <c r="O18" s="16">
        <v>9</v>
      </c>
      <c r="P18" s="16">
        <v>4</v>
      </c>
      <c r="Q18" s="16">
        <v>9</v>
      </c>
      <c r="R18" s="16">
        <v>9</v>
      </c>
      <c r="S18" s="16">
        <v>9</v>
      </c>
    </row>
    <row r="19" spans="1:19" ht="10.5" x14ac:dyDescent="0.2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6">
        <v>4</v>
      </c>
      <c r="H19" s="16">
        <v>4</v>
      </c>
      <c r="I19" s="16">
        <v>9</v>
      </c>
      <c r="J19" s="16">
        <v>9</v>
      </c>
      <c r="K19" s="16">
        <v>9</v>
      </c>
      <c r="L19" s="16">
        <v>9</v>
      </c>
      <c r="M19" s="16">
        <v>9</v>
      </c>
      <c r="N19" s="16">
        <v>9</v>
      </c>
      <c r="O19" s="16">
        <v>9</v>
      </c>
      <c r="P19" s="16">
        <v>4</v>
      </c>
      <c r="Q19" s="16">
        <v>9</v>
      </c>
      <c r="R19" s="16">
        <v>9</v>
      </c>
      <c r="S19" s="16">
        <v>9</v>
      </c>
    </row>
    <row r="20" spans="1:19" ht="10.5" x14ac:dyDescent="0.2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6">
        <v>4</v>
      </c>
      <c r="H20" s="16">
        <v>2</v>
      </c>
      <c r="I20" s="16">
        <v>9</v>
      </c>
      <c r="J20" s="16">
        <v>9</v>
      </c>
      <c r="K20" s="16">
        <v>9</v>
      </c>
      <c r="L20" s="16">
        <v>9</v>
      </c>
      <c r="M20" s="16">
        <v>9</v>
      </c>
      <c r="N20" s="16">
        <v>9</v>
      </c>
      <c r="O20" s="16">
        <v>9</v>
      </c>
      <c r="P20" s="16">
        <v>4</v>
      </c>
      <c r="Q20" s="16">
        <v>9</v>
      </c>
      <c r="R20" s="16">
        <v>9</v>
      </c>
      <c r="S20" s="16">
        <v>9</v>
      </c>
    </row>
    <row r="21" spans="1:19" ht="10.5" x14ac:dyDescent="0.2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6">
        <v>4</v>
      </c>
      <c r="H21" s="16">
        <v>4</v>
      </c>
      <c r="I21" s="16">
        <v>9</v>
      </c>
      <c r="J21" s="16">
        <v>9</v>
      </c>
      <c r="K21" s="16">
        <v>9</v>
      </c>
      <c r="L21" s="16">
        <v>9</v>
      </c>
      <c r="M21" s="16">
        <v>9</v>
      </c>
      <c r="N21" s="16">
        <v>9</v>
      </c>
      <c r="O21" s="16">
        <v>9</v>
      </c>
      <c r="P21" s="16">
        <v>9</v>
      </c>
      <c r="Q21" s="16">
        <v>9</v>
      </c>
      <c r="R21" s="16">
        <v>9</v>
      </c>
      <c r="S21" s="16">
        <v>9</v>
      </c>
    </row>
    <row r="22" spans="1:19" ht="10.5" x14ac:dyDescent="0.2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6">
        <v>4</v>
      </c>
      <c r="H22" s="16">
        <v>4</v>
      </c>
      <c r="I22" s="16">
        <v>9</v>
      </c>
      <c r="J22" s="16">
        <v>9</v>
      </c>
      <c r="K22" s="16">
        <v>9</v>
      </c>
      <c r="L22" s="16">
        <v>9</v>
      </c>
      <c r="M22" s="16">
        <v>9</v>
      </c>
      <c r="N22" s="16">
        <v>9</v>
      </c>
      <c r="O22" s="16">
        <v>9</v>
      </c>
      <c r="P22" s="16">
        <v>4</v>
      </c>
      <c r="Q22" s="16">
        <v>9</v>
      </c>
      <c r="R22" s="16">
        <v>9</v>
      </c>
      <c r="S22" s="16">
        <v>9</v>
      </c>
    </row>
    <row r="23" spans="1:19" ht="10.5" x14ac:dyDescent="0.2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6">
        <v>4</v>
      </c>
      <c r="H23" s="16">
        <v>9</v>
      </c>
      <c r="I23" s="16">
        <v>9</v>
      </c>
      <c r="J23" s="16">
        <v>9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6">
        <v>9</v>
      </c>
      <c r="Q23" s="16">
        <v>9</v>
      </c>
      <c r="R23" s="16">
        <v>9</v>
      </c>
      <c r="S23" s="16">
        <v>9</v>
      </c>
    </row>
    <row r="24" spans="1:19" ht="10.5" x14ac:dyDescent="0.2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6">
        <v>4</v>
      </c>
      <c r="H24" s="16">
        <v>4</v>
      </c>
      <c r="I24" s="16">
        <v>9</v>
      </c>
      <c r="J24" s="16">
        <v>9</v>
      </c>
      <c r="K24" s="16">
        <v>9</v>
      </c>
      <c r="L24" s="16">
        <v>9</v>
      </c>
      <c r="M24" s="16">
        <v>9</v>
      </c>
      <c r="N24" s="16">
        <v>9</v>
      </c>
      <c r="O24" s="16">
        <v>9</v>
      </c>
      <c r="P24" s="16">
        <v>4</v>
      </c>
      <c r="Q24" s="16">
        <v>9</v>
      </c>
      <c r="R24" s="16">
        <v>9</v>
      </c>
      <c r="S24" s="16">
        <v>9</v>
      </c>
    </row>
    <row r="25" spans="1:19" ht="10.5" x14ac:dyDescent="0.2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6">
        <v>4</v>
      </c>
      <c r="H25" s="16">
        <v>4</v>
      </c>
      <c r="I25" s="16">
        <v>9</v>
      </c>
      <c r="J25" s="16">
        <v>9</v>
      </c>
      <c r="K25" s="16">
        <v>9</v>
      </c>
      <c r="L25" s="16">
        <v>9</v>
      </c>
      <c r="M25" s="16">
        <v>9</v>
      </c>
      <c r="N25" s="16">
        <v>9</v>
      </c>
      <c r="O25" s="16">
        <v>9</v>
      </c>
      <c r="P25" s="16">
        <v>4</v>
      </c>
      <c r="Q25" s="16">
        <v>9</v>
      </c>
      <c r="R25" s="16">
        <v>9</v>
      </c>
      <c r="S25" s="16">
        <v>9</v>
      </c>
    </row>
    <row r="26" spans="1:19" ht="10.5" x14ac:dyDescent="0.2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6">
        <v>4</v>
      </c>
      <c r="H26" s="16">
        <v>4</v>
      </c>
      <c r="I26" s="16">
        <v>9</v>
      </c>
      <c r="J26" s="16">
        <v>9</v>
      </c>
      <c r="K26" s="16">
        <v>9</v>
      </c>
      <c r="L26" s="16">
        <v>9</v>
      </c>
      <c r="M26" s="16">
        <v>9</v>
      </c>
      <c r="N26" s="16">
        <v>9</v>
      </c>
      <c r="O26" s="16">
        <v>9</v>
      </c>
      <c r="P26" s="16">
        <v>4</v>
      </c>
      <c r="Q26" s="16">
        <v>9</v>
      </c>
      <c r="R26" s="16">
        <v>9</v>
      </c>
      <c r="S26" s="16">
        <v>9</v>
      </c>
    </row>
    <row r="27" spans="1:19" ht="10.5" x14ac:dyDescent="0.2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6">
        <v>4</v>
      </c>
      <c r="H27" s="16">
        <v>3</v>
      </c>
      <c r="I27" s="16">
        <v>9</v>
      </c>
      <c r="J27" s="16">
        <v>9</v>
      </c>
      <c r="K27" s="16">
        <v>9</v>
      </c>
      <c r="L27" s="16">
        <v>9</v>
      </c>
      <c r="M27" s="16">
        <v>9</v>
      </c>
      <c r="N27" s="16">
        <v>9</v>
      </c>
      <c r="O27" s="16">
        <v>9</v>
      </c>
      <c r="P27" s="16">
        <v>3</v>
      </c>
      <c r="Q27" s="16">
        <v>9</v>
      </c>
      <c r="R27" s="16">
        <v>9</v>
      </c>
      <c r="S27" s="16">
        <v>9</v>
      </c>
    </row>
    <row r="28" spans="1:19" ht="10.5" x14ac:dyDescent="0.2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6">
        <v>4</v>
      </c>
      <c r="H28" s="16">
        <v>4</v>
      </c>
      <c r="I28" s="16">
        <v>9</v>
      </c>
      <c r="J28" s="16">
        <v>9</v>
      </c>
      <c r="K28" s="16">
        <v>9</v>
      </c>
      <c r="L28" s="16">
        <v>9</v>
      </c>
      <c r="M28" s="16">
        <v>9</v>
      </c>
      <c r="N28" s="16">
        <v>9</v>
      </c>
      <c r="O28" s="16">
        <v>9</v>
      </c>
      <c r="P28" s="16">
        <v>4</v>
      </c>
      <c r="Q28" s="16">
        <v>9</v>
      </c>
      <c r="R28" s="16">
        <v>9</v>
      </c>
      <c r="S28" s="16">
        <v>9</v>
      </c>
    </row>
    <row r="29" spans="1:19" ht="10.5" x14ac:dyDescent="0.2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6">
        <v>4</v>
      </c>
      <c r="H29" s="16">
        <v>3</v>
      </c>
      <c r="I29" s="16">
        <v>9</v>
      </c>
      <c r="J29" s="16">
        <v>9</v>
      </c>
      <c r="K29" s="16">
        <v>9</v>
      </c>
      <c r="L29" s="16">
        <v>9</v>
      </c>
      <c r="M29" s="16">
        <v>9</v>
      </c>
      <c r="N29" s="16">
        <v>9</v>
      </c>
      <c r="O29" s="16">
        <v>9</v>
      </c>
      <c r="P29" s="16">
        <v>4</v>
      </c>
      <c r="Q29" s="16">
        <v>9</v>
      </c>
      <c r="R29" s="16">
        <v>9</v>
      </c>
      <c r="S29" s="16">
        <v>9</v>
      </c>
    </row>
    <row r="30" spans="1:19" ht="10.5" x14ac:dyDescent="0.2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6">
        <v>3</v>
      </c>
      <c r="H30" s="16">
        <v>3</v>
      </c>
      <c r="I30" s="16">
        <v>9</v>
      </c>
      <c r="J30" s="16">
        <v>9</v>
      </c>
      <c r="K30" s="16">
        <v>9</v>
      </c>
      <c r="L30" s="16">
        <v>9</v>
      </c>
      <c r="M30" s="16">
        <v>9</v>
      </c>
      <c r="N30" s="16">
        <v>9</v>
      </c>
      <c r="O30" s="16">
        <v>9</v>
      </c>
      <c r="P30" s="16">
        <v>4</v>
      </c>
      <c r="Q30" s="16">
        <v>9</v>
      </c>
      <c r="R30" s="16">
        <v>9</v>
      </c>
      <c r="S30" s="16">
        <v>9</v>
      </c>
    </row>
    <row r="31" spans="1:19" ht="10.5" x14ac:dyDescent="0.2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6">
        <v>4</v>
      </c>
      <c r="H31" s="16">
        <v>4</v>
      </c>
      <c r="I31" s="16">
        <v>9</v>
      </c>
      <c r="J31" s="16">
        <v>9</v>
      </c>
      <c r="K31" s="16">
        <v>9</v>
      </c>
      <c r="L31" s="16">
        <v>9</v>
      </c>
      <c r="M31" s="16">
        <v>9</v>
      </c>
      <c r="N31" s="16">
        <v>9</v>
      </c>
      <c r="O31" s="16">
        <v>9</v>
      </c>
      <c r="P31" s="16">
        <v>4</v>
      </c>
      <c r="Q31" s="16">
        <v>9</v>
      </c>
      <c r="R31" s="16">
        <v>9</v>
      </c>
      <c r="S31" s="16">
        <v>9</v>
      </c>
    </row>
    <row r="32" spans="1:19" ht="10.5" x14ac:dyDescent="0.2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6">
        <v>4</v>
      </c>
      <c r="H32" s="16">
        <v>4</v>
      </c>
      <c r="I32" s="16">
        <v>9</v>
      </c>
      <c r="J32" s="16">
        <v>9</v>
      </c>
      <c r="K32" s="16">
        <v>9</v>
      </c>
      <c r="L32" s="16">
        <v>9</v>
      </c>
      <c r="M32" s="16">
        <v>9</v>
      </c>
      <c r="N32" s="16">
        <v>9</v>
      </c>
      <c r="O32" s="16">
        <v>9</v>
      </c>
      <c r="P32" s="16">
        <v>4</v>
      </c>
      <c r="Q32" s="16">
        <v>9</v>
      </c>
      <c r="R32" s="16">
        <v>9</v>
      </c>
      <c r="S32" s="16">
        <v>9</v>
      </c>
    </row>
    <row r="33" spans="1:19" ht="10.5" x14ac:dyDescent="0.2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6">
        <v>4</v>
      </c>
      <c r="H33" s="16">
        <v>4</v>
      </c>
      <c r="I33" s="16">
        <v>9</v>
      </c>
      <c r="J33" s="16">
        <v>9</v>
      </c>
      <c r="K33" s="16">
        <v>9</v>
      </c>
      <c r="L33" s="16">
        <v>9</v>
      </c>
      <c r="M33" s="16">
        <v>9</v>
      </c>
      <c r="N33" s="16">
        <v>9</v>
      </c>
      <c r="O33" s="16">
        <v>9</v>
      </c>
      <c r="P33" s="16">
        <v>4</v>
      </c>
      <c r="Q33" s="16">
        <v>9</v>
      </c>
      <c r="R33" s="16">
        <v>9</v>
      </c>
      <c r="S33" s="16">
        <v>9</v>
      </c>
    </row>
    <row r="34" spans="1:19" ht="10.5" x14ac:dyDescent="0.2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6">
        <v>4</v>
      </c>
      <c r="H34" s="16">
        <v>4</v>
      </c>
      <c r="I34" s="16">
        <v>9</v>
      </c>
      <c r="J34" s="16">
        <v>9</v>
      </c>
      <c r="K34" s="16">
        <v>9</v>
      </c>
      <c r="L34" s="16">
        <v>9</v>
      </c>
      <c r="M34" s="16">
        <v>9</v>
      </c>
      <c r="N34" s="16">
        <v>9</v>
      </c>
      <c r="O34" s="16">
        <v>9</v>
      </c>
      <c r="P34" s="16">
        <v>4</v>
      </c>
      <c r="Q34" s="16">
        <v>9</v>
      </c>
      <c r="R34" s="16">
        <v>9</v>
      </c>
      <c r="S34" s="16">
        <v>9</v>
      </c>
    </row>
    <row r="35" spans="1:19" ht="10.5" x14ac:dyDescent="0.2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6">
        <v>4</v>
      </c>
      <c r="H35" s="16">
        <v>4</v>
      </c>
      <c r="I35" s="16">
        <v>9</v>
      </c>
      <c r="J35" s="16">
        <v>9</v>
      </c>
      <c r="K35" s="16">
        <v>9</v>
      </c>
      <c r="L35" s="16">
        <v>9</v>
      </c>
      <c r="M35" s="16">
        <v>9</v>
      </c>
      <c r="N35" s="16">
        <v>9</v>
      </c>
      <c r="O35" s="16">
        <v>9</v>
      </c>
      <c r="P35" s="16">
        <v>4</v>
      </c>
      <c r="Q35" s="16">
        <v>9</v>
      </c>
      <c r="R35" s="16">
        <v>9</v>
      </c>
      <c r="S35" s="16">
        <v>9</v>
      </c>
    </row>
    <row r="36" spans="1:19" ht="10.5" x14ac:dyDescent="0.2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6">
        <v>4</v>
      </c>
      <c r="H36" s="16">
        <v>3</v>
      </c>
      <c r="I36" s="16">
        <v>9</v>
      </c>
      <c r="J36" s="16">
        <v>9</v>
      </c>
      <c r="K36" s="16">
        <v>9</v>
      </c>
      <c r="L36" s="16">
        <v>9</v>
      </c>
      <c r="M36" s="16">
        <v>9</v>
      </c>
      <c r="N36" s="16">
        <v>9</v>
      </c>
      <c r="O36" s="16">
        <v>9</v>
      </c>
      <c r="P36" s="16">
        <v>4</v>
      </c>
      <c r="Q36" s="16">
        <v>9</v>
      </c>
      <c r="R36" s="16">
        <v>9</v>
      </c>
      <c r="S36" s="16">
        <v>9</v>
      </c>
    </row>
    <row r="37" spans="1:19" ht="10.5" x14ac:dyDescent="0.2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6">
        <v>4</v>
      </c>
      <c r="H37" s="16">
        <v>4</v>
      </c>
      <c r="I37" s="16">
        <v>9</v>
      </c>
      <c r="J37" s="16">
        <v>9</v>
      </c>
      <c r="K37" s="16">
        <v>9</v>
      </c>
      <c r="L37" s="16">
        <v>9</v>
      </c>
      <c r="M37" s="16">
        <v>9</v>
      </c>
      <c r="N37" s="16">
        <v>9</v>
      </c>
      <c r="O37" s="16">
        <v>9</v>
      </c>
      <c r="P37" s="16">
        <v>4</v>
      </c>
      <c r="Q37" s="16">
        <v>9</v>
      </c>
      <c r="R37" s="16">
        <v>9</v>
      </c>
      <c r="S37" s="16">
        <v>9</v>
      </c>
    </row>
    <row r="38" spans="1:19" ht="10.5" x14ac:dyDescent="0.2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6">
        <v>4</v>
      </c>
      <c r="H38" s="16">
        <v>4</v>
      </c>
      <c r="I38" s="16">
        <v>9</v>
      </c>
      <c r="J38" s="16">
        <v>9</v>
      </c>
      <c r="K38" s="16">
        <v>9</v>
      </c>
      <c r="L38" s="16">
        <v>9</v>
      </c>
      <c r="M38" s="16">
        <v>9</v>
      </c>
      <c r="N38" s="16">
        <v>9</v>
      </c>
      <c r="O38" s="16">
        <v>9</v>
      </c>
      <c r="P38" s="16">
        <v>4</v>
      </c>
      <c r="Q38" s="16">
        <v>9</v>
      </c>
      <c r="R38" s="16">
        <v>9</v>
      </c>
      <c r="S38" s="16">
        <v>9</v>
      </c>
    </row>
    <row r="39" spans="1:19" ht="10.5" x14ac:dyDescent="0.2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6">
        <v>4</v>
      </c>
      <c r="H39" s="16">
        <v>3</v>
      </c>
      <c r="I39" s="16">
        <v>9</v>
      </c>
      <c r="J39" s="16">
        <v>9</v>
      </c>
      <c r="K39" s="16">
        <v>9</v>
      </c>
      <c r="L39" s="16">
        <v>9</v>
      </c>
      <c r="M39" s="16">
        <v>9</v>
      </c>
      <c r="N39" s="16">
        <v>9</v>
      </c>
      <c r="O39" s="16">
        <v>9</v>
      </c>
      <c r="P39" s="16">
        <v>3</v>
      </c>
      <c r="Q39" s="16">
        <v>9</v>
      </c>
      <c r="R39" s="16">
        <v>9</v>
      </c>
      <c r="S39" s="16">
        <v>9</v>
      </c>
    </row>
    <row r="40" spans="1:19" ht="10.5" x14ac:dyDescent="0.2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6">
        <v>4</v>
      </c>
      <c r="H40" s="16">
        <v>4</v>
      </c>
      <c r="I40" s="16">
        <v>9</v>
      </c>
      <c r="J40" s="16">
        <v>9</v>
      </c>
      <c r="K40" s="16">
        <v>9</v>
      </c>
      <c r="L40" s="16">
        <v>9</v>
      </c>
      <c r="M40" s="16">
        <v>9</v>
      </c>
      <c r="N40" s="16">
        <v>9</v>
      </c>
      <c r="O40" s="16">
        <v>9</v>
      </c>
      <c r="P40" s="16">
        <v>4</v>
      </c>
      <c r="Q40" s="16">
        <v>9</v>
      </c>
      <c r="R40" s="16">
        <v>9</v>
      </c>
      <c r="S40" s="16">
        <v>9</v>
      </c>
    </row>
    <row r="41" spans="1:19" ht="10.5" x14ac:dyDescent="0.2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6">
        <v>4</v>
      </c>
      <c r="H41" s="16">
        <v>9</v>
      </c>
      <c r="I41" s="16">
        <v>9</v>
      </c>
      <c r="J41" s="16">
        <v>9</v>
      </c>
      <c r="K41" s="16">
        <v>9</v>
      </c>
      <c r="L41" s="16">
        <v>9</v>
      </c>
      <c r="M41" s="16">
        <v>9</v>
      </c>
      <c r="N41" s="16">
        <v>9</v>
      </c>
      <c r="O41" s="16">
        <v>9</v>
      </c>
      <c r="P41" s="16">
        <v>4</v>
      </c>
      <c r="Q41" s="16">
        <v>9</v>
      </c>
      <c r="R41" s="16">
        <v>9</v>
      </c>
      <c r="S41" s="16">
        <v>9</v>
      </c>
    </row>
    <row r="42" spans="1:19" ht="10.5" x14ac:dyDescent="0.2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6">
        <v>4</v>
      </c>
      <c r="H42" s="16">
        <v>3</v>
      </c>
      <c r="I42" s="16">
        <v>9</v>
      </c>
      <c r="J42" s="16">
        <v>9</v>
      </c>
      <c r="K42" s="16">
        <v>9</v>
      </c>
      <c r="L42" s="16">
        <v>9</v>
      </c>
      <c r="M42" s="16">
        <v>9</v>
      </c>
      <c r="N42" s="16">
        <v>9</v>
      </c>
      <c r="O42" s="16">
        <v>9</v>
      </c>
      <c r="P42" s="16">
        <v>4</v>
      </c>
      <c r="Q42" s="16">
        <v>9</v>
      </c>
      <c r="R42" s="16">
        <v>9</v>
      </c>
      <c r="S42" s="16">
        <v>9</v>
      </c>
    </row>
    <row r="43" spans="1:19" ht="10.5" x14ac:dyDescent="0.2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6">
        <v>3</v>
      </c>
      <c r="H43" s="16">
        <v>3</v>
      </c>
      <c r="I43" s="16">
        <v>9</v>
      </c>
      <c r="J43" s="16">
        <v>9</v>
      </c>
      <c r="K43" s="16">
        <v>9</v>
      </c>
      <c r="L43" s="16">
        <v>9</v>
      </c>
      <c r="M43" s="16">
        <v>9</v>
      </c>
      <c r="N43" s="16">
        <v>9</v>
      </c>
      <c r="O43" s="16">
        <v>9</v>
      </c>
      <c r="P43" s="16">
        <v>2</v>
      </c>
      <c r="Q43" s="16">
        <v>9</v>
      </c>
      <c r="R43" s="16">
        <v>9</v>
      </c>
      <c r="S43" s="16">
        <v>9</v>
      </c>
    </row>
    <row r="44" spans="1:19" ht="10.5" x14ac:dyDescent="0.2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6">
        <v>3</v>
      </c>
      <c r="H44" s="16">
        <v>3</v>
      </c>
      <c r="I44" s="16">
        <v>9</v>
      </c>
      <c r="J44" s="16">
        <v>9</v>
      </c>
      <c r="K44" s="16">
        <v>9</v>
      </c>
      <c r="L44" s="16">
        <v>9</v>
      </c>
      <c r="M44" s="16">
        <v>9</v>
      </c>
      <c r="N44" s="16">
        <v>9</v>
      </c>
      <c r="O44" s="16">
        <v>9</v>
      </c>
      <c r="P44" s="16">
        <v>3</v>
      </c>
      <c r="Q44" s="16">
        <v>9</v>
      </c>
      <c r="R44" s="16">
        <v>9</v>
      </c>
      <c r="S44" s="16">
        <v>9</v>
      </c>
    </row>
    <row r="45" spans="1:19" ht="10.5" x14ac:dyDescent="0.2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6">
        <v>4</v>
      </c>
      <c r="H45" s="16">
        <v>4</v>
      </c>
      <c r="I45" s="16">
        <v>9</v>
      </c>
      <c r="J45" s="16">
        <v>9</v>
      </c>
      <c r="K45" s="16">
        <v>9</v>
      </c>
      <c r="L45" s="16">
        <v>9</v>
      </c>
      <c r="M45" s="16">
        <v>9</v>
      </c>
      <c r="N45" s="16">
        <v>9</v>
      </c>
      <c r="O45" s="16">
        <v>9</v>
      </c>
      <c r="P45" s="16">
        <v>4</v>
      </c>
      <c r="Q45" s="16">
        <v>9</v>
      </c>
      <c r="R45" s="16">
        <v>9</v>
      </c>
      <c r="S45" s="16">
        <v>9</v>
      </c>
    </row>
    <row r="46" spans="1:19" ht="10.5" x14ac:dyDescent="0.2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6">
        <v>3</v>
      </c>
      <c r="H46" s="16">
        <v>3</v>
      </c>
      <c r="I46" s="16">
        <v>9</v>
      </c>
      <c r="J46" s="16">
        <v>9</v>
      </c>
      <c r="K46" s="16">
        <v>9</v>
      </c>
      <c r="L46" s="16">
        <v>9</v>
      </c>
      <c r="M46" s="16">
        <v>9</v>
      </c>
      <c r="N46" s="16">
        <v>9</v>
      </c>
      <c r="O46" s="16">
        <v>9</v>
      </c>
      <c r="P46" s="16">
        <v>3</v>
      </c>
      <c r="Q46" s="16">
        <v>9</v>
      </c>
      <c r="R46" s="16">
        <v>9</v>
      </c>
      <c r="S46" s="16">
        <v>9</v>
      </c>
    </row>
    <row r="47" spans="1:19" ht="10.5" x14ac:dyDescent="0.2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6">
        <v>3</v>
      </c>
      <c r="H47" s="16">
        <v>2</v>
      </c>
      <c r="I47" s="16">
        <v>9</v>
      </c>
      <c r="J47" s="16">
        <v>9</v>
      </c>
      <c r="K47" s="16">
        <v>9</v>
      </c>
      <c r="L47" s="16">
        <v>9</v>
      </c>
      <c r="M47" s="16">
        <v>9</v>
      </c>
      <c r="N47" s="16">
        <v>9</v>
      </c>
      <c r="O47" s="16">
        <v>9</v>
      </c>
      <c r="P47" s="16">
        <v>3</v>
      </c>
      <c r="Q47" s="16">
        <v>9</v>
      </c>
      <c r="R47" s="16">
        <v>9</v>
      </c>
      <c r="S47" s="16">
        <v>9</v>
      </c>
    </row>
    <row r="48" spans="1:19" ht="10.5" x14ac:dyDescent="0.2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6">
        <v>4</v>
      </c>
      <c r="H48" s="16">
        <v>4</v>
      </c>
      <c r="I48" s="16">
        <v>9</v>
      </c>
      <c r="J48" s="16">
        <v>9</v>
      </c>
      <c r="K48" s="16">
        <v>9</v>
      </c>
      <c r="L48" s="16">
        <v>9</v>
      </c>
      <c r="M48" s="16">
        <v>9</v>
      </c>
      <c r="N48" s="16">
        <v>9</v>
      </c>
      <c r="O48" s="16">
        <v>9</v>
      </c>
      <c r="P48" s="16">
        <v>4</v>
      </c>
      <c r="Q48" s="16">
        <v>9</v>
      </c>
      <c r="R48" s="16">
        <v>9</v>
      </c>
      <c r="S48" s="16">
        <v>9</v>
      </c>
    </row>
    <row r="49" spans="1:19" ht="10.5" x14ac:dyDescent="0.2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6">
        <v>3</v>
      </c>
      <c r="H49" s="16">
        <v>3</v>
      </c>
      <c r="I49" s="16">
        <v>9</v>
      </c>
      <c r="J49" s="16">
        <v>9</v>
      </c>
      <c r="K49" s="16">
        <v>9</v>
      </c>
      <c r="L49" s="16">
        <v>9</v>
      </c>
      <c r="M49" s="16">
        <v>9</v>
      </c>
      <c r="N49" s="16">
        <v>9</v>
      </c>
      <c r="O49" s="16">
        <v>9</v>
      </c>
      <c r="P49" s="16">
        <v>4</v>
      </c>
      <c r="Q49" s="16">
        <v>9</v>
      </c>
      <c r="R49" s="16">
        <v>9</v>
      </c>
      <c r="S49" s="16">
        <v>9</v>
      </c>
    </row>
    <row r="50" spans="1:19" ht="10.5" x14ac:dyDescent="0.2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6">
        <v>4</v>
      </c>
      <c r="H50" s="16">
        <v>3</v>
      </c>
      <c r="I50" s="16">
        <v>9</v>
      </c>
      <c r="J50" s="16">
        <v>9</v>
      </c>
      <c r="K50" s="16">
        <v>9</v>
      </c>
      <c r="L50" s="16">
        <v>9</v>
      </c>
      <c r="M50" s="16">
        <v>9</v>
      </c>
      <c r="N50" s="16">
        <v>9</v>
      </c>
      <c r="O50" s="16">
        <v>9</v>
      </c>
      <c r="P50" s="16">
        <v>4</v>
      </c>
      <c r="Q50" s="16">
        <v>9</v>
      </c>
      <c r="R50" s="16">
        <v>9</v>
      </c>
      <c r="S50" s="16">
        <v>9</v>
      </c>
    </row>
    <row r="51" spans="1:19" ht="10.5" x14ac:dyDescent="0.2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6">
        <v>4</v>
      </c>
      <c r="H51" s="16">
        <v>3</v>
      </c>
      <c r="I51" s="16">
        <v>9</v>
      </c>
      <c r="J51" s="16">
        <v>9</v>
      </c>
      <c r="K51" s="16">
        <v>9</v>
      </c>
      <c r="L51" s="16">
        <v>9</v>
      </c>
      <c r="M51" s="16">
        <v>9</v>
      </c>
      <c r="N51" s="16">
        <v>9</v>
      </c>
      <c r="O51" s="16">
        <v>9</v>
      </c>
      <c r="P51" s="16">
        <v>3</v>
      </c>
      <c r="Q51" s="16">
        <v>9</v>
      </c>
      <c r="R51" s="16">
        <v>9</v>
      </c>
      <c r="S51" s="16">
        <v>9</v>
      </c>
    </row>
    <row r="52" spans="1:19" ht="10.5" x14ac:dyDescent="0.2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6">
        <v>4</v>
      </c>
      <c r="H52" s="16">
        <v>4</v>
      </c>
      <c r="I52" s="16">
        <v>9</v>
      </c>
      <c r="J52" s="16">
        <v>9</v>
      </c>
      <c r="K52" s="16">
        <v>9</v>
      </c>
      <c r="L52" s="16">
        <v>9</v>
      </c>
      <c r="M52" s="16">
        <v>9</v>
      </c>
      <c r="N52" s="16">
        <v>9</v>
      </c>
      <c r="O52" s="16">
        <v>9</v>
      </c>
      <c r="P52" s="16">
        <v>4</v>
      </c>
      <c r="Q52" s="16">
        <v>9</v>
      </c>
      <c r="R52" s="16">
        <v>9</v>
      </c>
      <c r="S52" s="16">
        <v>9</v>
      </c>
    </row>
    <row r="53" spans="1:19" ht="10.5" x14ac:dyDescent="0.2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6">
        <v>4</v>
      </c>
      <c r="H53" s="16">
        <v>4</v>
      </c>
      <c r="I53" s="16">
        <v>9</v>
      </c>
      <c r="J53" s="16">
        <v>9</v>
      </c>
      <c r="K53" s="16">
        <v>9</v>
      </c>
      <c r="L53" s="16">
        <v>9</v>
      </c>
      <c r="M53" s="16">
        <v>9</v>
      </c>
      <c r="N53" s="16">
        <v>9</v>
      </c>
      <c r="O53" s="16">
        <v>9</v>
      </c>
      <c r="P53" s="16">
        <v>4</v>
      </c>
      <c r="Q53" s="16">
        <v>9</v>
      </c>
      <c r="R53" s="16">
        <v>9</v>
      </c>
      <c r="S53" s="16">
        <v>9</v>
      </c>
    </row>
    <row r="54" spans="1:19" ht="10.5" x14ac:dyDescent="0.2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6">
        <v>4</v>
      </c>
      <c r="H54" s="16">
        <v>4</v>
      </c>
      <c r="I54" s="16">
        <v>9</v>
      </c>
      <c r="J54" s="16">
        <v>9</v>
      </c>
      <c r="K54" s="16">
        <v>9</v>
      </c>
      <c r="L54" s="16">
        <v>9</v>
      </c>
      <c r="M54" s="16">
        <v>9</v>
      </c>
      <c r="N54" s="16">
        <v>9</v>
      </c>
      <c r="O54" s="16">
        <v>9</v>
      </c>
      <c r="P54" s="16">
        <v>4</v>
      </c>
      <c r="Q54" s="16">
        <v>9</v>
      </c>
      <c r="R54" s="16">
        <v>9</v>
      </c>
      <c r="S54" s="16">
        <v>9</v>
      </c>
    </row>
    <row r="55" spans="1:19" ht="10.5" x14ac:dyDescent="0.2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6">
        <v>3</v>
      </c>
      <c r="H55" s="16">
        <v>2</v>
      </c>
      <c r="I55" s="16">
        <v>9</v>
      </c>
      <c r="J55" s="16">
        <v>9</v>
      </c>
      <c r="K55" s="16">
        <v>9</v>
      </c>
      <c r="L55" s="16">
        <v>9</v>
      </c>
      <c r="M55" s="16">
        <v>9</v>
      </c>
      <c r="N55" s="16">
        <v>9</v>
      </c>
      <c r="O55" s="16">
        <v>9</v>
      </c>
      <c r="P55" s="16">
        <v>3</v>
      </c>
      <c r="Q55" s="16">
        <v>9</v>
      </c>
      <c r="R55" s="16">
        <v>9</v>
      </c>
      <c r="S55" s="16">
        <v>9</v>
      </c>
    </row>
    <row r="56" spans="1:19" ht="10.5" x14ac:dyDescent="0.2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6">
        <v>3</v>
      </c>
      <c r="H56" s="16">
        <v>3</v>
      </c>
      <c r="I56" s="16">
        <v>9</v>
      </c>
      <c r="J56" s="16">
        <v>9</v>
      </c>
      <c r="K56" s="16">
        <v>9</v>
      </c>
      <c r="L56" s="16">
        <v>9</v>
      </c>
      <c r="M56" s="16">
        <v>9</v>
      </c>
      <c r="N56" s="16">
        <v>9</v>
      </c>
      <c r="O56" s="16">
        <v>9</v>
      </c>
      <c r="P56" s="16">
        <v>3</v>
      </c>
      <c r="Q56" s="16">
        <v>9</v>
      </c>
      <c r="R56" s="16">
        <v>9</v>
      </c>
      <c r="S56" s="16">
        <v>9</v>
      </c>
    </row>
    <row r="57" spans="1:19" ht="10.5" x14ac:dyDescent="0.2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6">
        <v>4</v>
      </c>
      <c r="H57" s="16">
        <v>4</v>
      </c>
      <c r="I57" s="16">
        <v>9</v>
      </c>
      <c r="J57" s="16">
        <v>9</v>
      </c>
      <c r="K57" s="16">
        <v>9</v>
      </c>
      <c r="L57" s="16">
        <v>9</v>
      </c>
      <c r="M57" s="16">
        <v>9</v>
      </c>
      <c r="N57" s="16">
        <v>9</v>
      </c>
      <c r="O57" s="16">
        <v>9</v>
      </c>
      <c r="P57" s="16">
        <v>9</v>
      </c>
      <c r="Q57" s="16">
        <v>9</v>
      </c>
      <c r="R57" s="16">
        <v>9</v>
      </c>
      <c r="S57" s="16">
        <v>9</v>
      </c>
    </row>
    <row r="58" spans="1:19" ht="10.5" x14ac:dyDescent="0.2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6">
        <v>4</v>
      </c>
      <c r="H58" s="16">
        <v>4</v>
      </c>
      <c r="I58" s="16">
        <v>9</v>
      </c>
      <c r="J58" s="16">
        <v>9</v>
      </c>
      <c r="K58" s="16">
        <v>9</v>
      </c>
      <c r="L58" s="16">
        <v>9</v>
      </c>
      <c r="M58" s="16">
        <v>9</v>
      </c>
      <c r="N58" s="16">
        <v>9</v>
      </c>
      <c r="O58" s="16">
        <v>9</v>
      </c>
      <c r="P58" s="16">
        <v>4</v>
      </c>
      <c r="Q58" s="16">
        <v>9</v>
      </c>
      <c r="R58" s="16">
        <v>9</v>
      </c>
      <c r="S58" s="16">
        <v>9</v>
      </c>
    </row>
    <row r="59" spans="1:19" ht="10.5" x14ac:dyDescent="0.2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6">
        <v>4</v>
      </c>
      <c r="H59" s="16">
        <v>4</v>
      </c>
      <c r="I59" s="16">
        <v>9</v>
      </c>
      <c r="J59" s="16">
        <v>9</v>
      </c>
      <c r="K59" s="16">
        <v>9</v>
      </c>
      <c r="L59" s="16">
        <v>9</v>
      </c>
      <c r="M59" s="16">
        <v>9</v>
      </c>
      <c r="N59" s="16">
        <v>9</v>
      </c>
      <c r="O59" s="16">
        <v>9</v>
      </c>
      <c r="P59" s="16">
        <v>4</v>
      </c>
      <c r="Q59" s="16">
        <v>9</v>
      </c>
      <c r="R59" s="16">
        <v>9</v>
      </c>
      <c r="S59" s="16">
        <v>9</v>
      </c>
    </row>
    <row r="60" spans="1:19" ht="10.5" x14ac:dyDescent="0.2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6">
        <v>4</v>
      </c>
      <c r="H60" s="16">
        <v>4</v>
      </c>
      <c r="I60" s="16">
        <v>9</v>
      </c>
      <c r="J60" s="16">
        <v>9</v>
      </c>
      <c r="K60" s="16">
        <v>9</v>
      </c>
      <c r="L60" s="16">
        <v>9</v>
      </c>
      <c r="M60" s="16">
        <v>9</v>
      </c>
      <c r="N60" s="16">
        <v>9</v>
      </c>
      <c r="O60" s="16">
        <v>9</v>
      </c>
      <c r="P60" s="16">
        <v>4</v>
      </c>
      <c r="Q60" s="16">
        <v>9</v>
      </c>
      <c r="R60" s="16">
        <v>9</v>
      </c>
      <c r="S60" s="16">
        <v>9</v>
      </c>
    </row>
    <row r="61" spans="1:19" ht="10.5" x14ac:dyDescent="0.2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6">
        <v>4</v>
      </c>
      <c r="H61" s="16">
        <v>4</v>
      </c>
      <c r="I61" s="16">
        <v>9</v>
      </c>
      <c r="J61" s="16">
        <v>9</v>
      </c>
      <c r="K61" s="16">
        <v>9</v>
      </c>
      <c r="L61" s="16">
        <v>9</v>
      </c>
      <c r="M61" s="16">
        <v>9</v>
      </c>
      <c r="N61" s="16">
        <v>9</v>
      </c>
      <c r="O61" s="16">
        <v>9</v>
      </c>
      <c r="P61" s="16">
        <v>4</v>
      </c>
      <c r="Q61" s="16">
        <v>9</v>
      </c>
      <c r="R61" s="16">
        <v>9</v>
      </c>
      <c r="S61" s="16">
        <v>9</v>
      </c>
    </row>
    <row r="62" spans="1:19" ht="10.5" x14ac:dyDescent="0.2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6">
        <v>4</v>
      </c>
      <c r="H62" s="16">
        <v>4</v>
      </c>
      <c r="I62" s="16">
        <v>9</v>
      </c>
      <c r="J62" s="16">
        <v>9</v>
      </c>
      <c r="K62" s="16">
        <v>9</v>
      </c>
      <c r="L62" s="16">
        <v>9</v>
      </c>
      <c r="M62" s="16">
        <v>9</v>
      </c>
      <c r="N62" s="16">
        <v>9</v>
      </c>
      <c r="O62" s="16">
        <v>9</v>
      </c>
      <c r="P62" s="16">
        <v>4</v>
      </c>
      <c r="Q62" s="16">
        <v>9</v>
      </c>
      <c r="R62" s="16">
        <v>9</v>
      </c>
      <c r="S62" s="16">
        <v>9</v>
      </c>
    </row>
    <row r="63" spans="1:19" ht="10.5" x14ac:dyDescent="0.2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6">
        <v>4</v>
      </c>
      <c r="H63" s="16">
        <v>4</v>
      </c>
      <c r="I63" s="16">
        <v>9</v>
      </c>
      <c r="J63" s="16">
        <v>9</v>
      </c>
      <c r="K63" s="16">
        <v>9</v>
      </c>
      <c r="L63" s="16">
        <v>9</v>
      </c>
      <c r="M63" s="16">
        <v>9</v>
      </c>
      <c r="N63" s="16">
        <v>9</v>
      </c>
      <c r="O63" s="16">
        <v>9</v>
      </c>
      <c r="P63" s="16">
        <v>4</v>
      </c>
      <c r="Q63" s="16">
        <v>9</v>
      </c>
      <c r="R63" s="16">
        <v>9</v>
      </c>
      <c r="S63" s="16">
        <v>9</v>
      </c>
    </row>
    <row r="64" spans="1:19" ht="10.5" x14ac:dyDescent="0.2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6">
        <v>4</v>
      </c>
      <c r="H64" s="16">
        <v>4</v>
      </c>
      <c r="I64" s="16">
        <v>9</v>
      </c>
      <c r="J64" s="16">
        <v>9</v>
      </c>
      <c r="K64" s="16">
        <v>9</v>
      </c>
      <c r="L64" s="16">
        <v>9</v>
      </c>
      <c r="M64" s="16">
        <v>9</v>
      </c>
      <c r="N64" s="16">
        <v>9</v>
      </c>
      <c r="O64" s="16">
        <v>9</v>
      </c>
      <c r="P64" s="16">
        <v>4</v>
      </c>
      <c r="Q64" s="16">
        <v>9</v>
      </c>
      <c r="R64" s="16">
        <v>9</v>
      </c>
      <c r="S64" s="16">
        <v>9</v>
      </c>
    </row>
    <row r="65" spans="1:19" ht="10.5" x14ac:dyDescent="0.2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6">
        <v>4</v>
      </c>
      <c r="H65" s="16">
        <v>4</v>
      </c>
      <c r="I65" s="16">
        <v>9</v>
      </c>
      <c r="J65" s="16">
        <v>9</v>
      </c>
      <c r="K65" s="16">
        <v>9</v>
      </c>
      <c r="L65" s="16">
        <v>9</v>
      </c>
      <c r="M65" s="16">
        <v>9</v>
      </c>
      <c r="N65" s="16">
        <v>9</v>
      </c>
      <c r="O65" s="16">
        <v>9</v>
      </c>
      <c r="P65" s="16">
        <v>4</v>
      </c>
      <c r="Q65" s="16">
        <v>9</v>
      </c>
      <c r="R65" s="16">
        <v>9</v>
      </c>
      <c r="S65" s="16">
        <v>9</v>
      </c>
    </row>
    <row r="66" spans="1:19" ht="10.5" x14ac:dyDescent="0.2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6">
        <v>4</v>
      </c>
      <c r="H66" s="16">
        <v>3</v>
      </c>
      <c r="I66" s="16">
        <v>9</v>
      </c>
      <c r="J66" s="16">
        <v>9</v>
      </c>
      <c r="K66" s="16">
        <v>9</v>
      </c>
      <c r="L66" s="16">
        <v>9</v>
      </c>
      <c r="M66" s="16">
        <v>9</v>
      </c>
      <c r="N66" s="16">
        <v>9</v>
      </c>
      <c r="O66" s="16">
        <v>9</v>
      </c>
      <c r="P66" s="16">
        <v>4</v>
      </c>
      <c r="Q66" s="16">
        <v>9</v>
      </c>
      <c r="R66" s="16">
        <v>9</v>
      </c>
      <c r="S66" s="16">
        <v>9</v>
      </c>
    </row>
    <row r="67" spans="1:19" ht="10.5" x14ac:dyDescent="0.2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6">
        <v>4</v>
      </c>
      <c r="H67" s="16">
        <v>4</v>
      </c>
      <c r="I67" s="16">
        <v>9</v>
      </c>
      <c r="J67" s="16">
        <v>9</v>
      </c>
      <c r="K67" s="16">
        <v>9</v>
      </c>
      <c r="L67" s="16">
        <v>9</v>
      </c>
      <c r="M67" s="16">
        <v>9</v>
      </c>
      <c r="N67" s="16">
        <v>9</v>
      </c>
      <c r="O67" s="16">
        <v>9</v>
      </c>
      <c r="P67" s="16">
        <v>4</v>
      </c>
      <c r="Q67" s="16">
        <v>9</v>
      </c>
      <c r="R67" s="16">
        <v>9</v>
      </c>
      <c r="S67" s="16">
        <v>9</v>
      </c>
    </row>
    <row r="68" spans="1:19" ht="10.5" x14ac:dyDescent="0.2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6">
        <v>4</v>
      </c>
      <c r="H68" s="16">
        <v>4</v>
      </c>
      <c r="I68" s="16">
        <v>9</v>
      </c>
      <c r="J68" s="16">
        <v>9</v>
      </c>
      <c r="K68" s="16">
        <v>9</v>
      </c>
      <c r="L68" s="16">
        <v>9</v>
      </c>
      <c r="M68" s="16">
        <v>9</v>
      </c>
      <c r="N68" s="16">
        <v>9</v>
      </c>
      <c r="O68" s="16">
        <v>9</v>
      </c>
      <c r="P68" s="16">
        <v>4</v>
      </c>
      <c r="Q68" s="16">
        <v>9</v>
      </c>
      <c r="R68" s="16">
        <v>9</v>
      </c>
      <c r="S68" s="16">
        <v>9</v>
      </c>
    </row>
    <row r="69" spans="1:19" ht="10.5" x14ac:dyDescent="0.2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6">
        <v>4</v>
      </c>
      <c r="H69" s="16">
        <v>3</v>
      </c>
      <c r="I69" s="16">
        <v>9</v>
      </c>
      <c r="J69" s="16">
        <v>9</v>
      </c>
      <c r="K69" s="16">
        <v>9</v>
      </c>
      <c r="L69" s="16">
        <v>9</v>
      </c>
      <c r="M69" s="16">
        <v>9</v>
      </c>
      <c r="N69" s="16">
        <v>9</v>
      </c>
      <c r="O69" s="16">
        <v>9</v>
      </c>
      <c r="P69" s="16">
        <v>4</v>
      </c>
      <c r="Q69" s="16">
        <v>9</v>
      </c>
      <c r="R69" s="16">
        <v>9</v>
      </c>
      <c r="S69" s="16">
        <v>9</v>
      </c>
    </row>
    <row r="70" spans="1:19" ht="10.5" x14ac:dyDescent="0.2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6">
        <v>3</v>
      </c>
      <c r="H70" s="16">
        <v>3</v>
      </c>
      <c r="I70" s="16">
        <v>9</v>
      </c>
      <c r="J70" s="16">
        <v>9</v>
      </c>
      <c r="K70" s="16">
        <v>9</v>
      </c>
      <c r="L70" s="16">
        <v>9</v>
      </c>
      <c r="M70" s="16">
        <v>9</v>
      </c>
      <c r="N70" s="16">
        <v>9</v>
      </c>
      <c r="O70" s="16">
        <v>9</v>
      </c>
      <c r="P70" s="16">
        <v>4</v>
      </c>
      <c r="Q70" s="16">
        <v>9</v>
      </c>
      <c r="R70" s="16">
        <v>9</v>
      </c>
      <c r="S70" s="16">
        <v>9</v>
      </c>
    </row>
    <row r="71" spans="1:19" ht="10.5" x14ac:dyDescent="0.2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6">
        <v>4</v>
      </c>
      <c r="H71" s="16">
        <v>4</v>
      </c>
      <c r="I71" s="16">
        <v>9</v>
      </c>
      <c r="J71" s="16">
        <v>9</v>
      </c>
      <c r="K71" s="16">
        <v>9</v>
      </c>
      <c r="L71" s="16">
        <v>9</v>
      </c>
      <c r="M71" s="16">
        <v>9</v>
      </c>
      <c r="N71" s="16">
        <v>9</v>
      </c>
      <c r="O71" s="16">
        <v>9</v>
      </c>
      <c r="P71" s="16">
        <v>4</v>
      </c>
      <c r="Q71" s="16">
        <v>9</v>
      </c>
      <c r="R71" s="16">
        <v>9</v>
      </c>
      <c r="S71" s="16">
        <v>9</v>
      </c>
    </row>
    <row r="72" spans="1:19" ht="10.5" x14ac:dyDescent="0.2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6">
        <v>4</v>
      </c>
      <c r="H72" s="16">
        <v>3</v>
      </c>
      <c r="I72" s="16">
        <v>9</v>
      </c>
      <c r="J72" s="16">
        <v>9</v>
      </c>
      <c r="K72" s="16">
        <v>9</v>
      </c>
      <c r="L72" s="16">
        <v>9</v>
      </c>
      <c r="M72" s="16">
        <v>9</v>
      </c>
      <c r="N72" s="16">
        <v>9</v>
      </c>
      <c r="O72" s="16">
        <v>9</v>
      </c>
      <c r="P72" s="16">
        <v>4</v>
      </c>
      <c r="Q72" s="16">
        <v>9</v>
      </c>
      <c r="R72" s="16">
        <v>9</v>
      </c>
      <c r="S72" s="16">
        <v>9</v>
      </c>
    </row>
    <row r="73" spans="1:19" ht="10.5" x14ac:dyDescent="0.2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6">
        <v>4</v>
      </c>
      <c r="H73" s="16">
        <v>4</v>
      </c>
      <c r="I73" s="16">
        <v>9</v>
      </c>
      <c r="J73" s="16">
        <v>9</v>
      </c>
      <c r="K73" s="16">
        <v>9</v>
      </c>
      <c r="L73" s="16">
        <v>9</v>
      </c>
      <c r="M73" s="16">
        <v>9</v>
      </c>
      <c r="N73" s="16">
        <v>9</v>
      </c>
      <c r="O73" s="16">
        <v>9</v>
      </c>
      <c r="P73" s="16">
        <v>4</v>
      </c>
      <c r="Q73" s="16">
        <v>9</v>
      </c>
      <c r="R73" s="16">
        <v>9</v>
      </c>
      <c r="S73" s="16">
        <v>9</v>
      </c>
    </row>
    <row r="74" spans="1:19" ht="10.5" x14ac:dyDescent="0.2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6">
        <v>4</v>
      </c>
      <c r="H74" s="16">
        <v>4</v>
      </c>
      <c r="I74" s="16">
        <v>9</v>
      </c>
      <c r="J74" s="16">
        <v>9</v>
      </c>
      <c r="K74" s="16">
        <v>9</v>
      </c>
      <c r="L74" s="16">
        <v>9</v>
      </c>
      <c r="M74" s="16">
        <v>9</v>
      </c>
      <c r="N74" s="16">
        <v>9</v>
      </c>
      <c r="O74" s="16">
        <v>9</v>
      </c>
      <c r="P74" s="16">
        <v>4</v>
      </c>
      <c r="Q74" s="16">
        <v>9</v>
      </c>
      <c r="R74" s="16">
        <v>9</v>
      </c>
      <c r="S74" s="16">
        <v>9</v>
      </c>
    </row>
    <row r="75" spans="1:19" ht="10.5" x14ac:dyDescent="0.2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6">
        <v>4</v>
      </c>
      <c r="H75" s="16">
        <v>2</v>
      </c>
      <c r="I75" s="16">
        <v>9</v>
      </c>
      <c r="J75" s="16">
        <v>9</v>
      </c>
      <c r="K75" s="16">
        <v>9</v>
      </c>
      <c r="L75" s="16">
        <v>9</v>
      </c>
      <c r="M75" s="16">
        <v>9</v>
      </c>
      <c r="N75" s="16">
        <v>9</v>
      </c>
      <c r="O75" s="16">
        <v>9</v>
      </c>
      <c r="P75" s="16">
        <v>3</v>
      </c>
      <c r="Q75" s="16">
        <v>9</v>
      </c>
      <c r="R75" s="16">
        <v>9</v>
      </c>
      <c r="S75" s="16">
        <v>9</v>
      </c>
    </row>
    <row r="76" spans="1:19" ht="10.5" x14ac:dyDescent="0.2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6">
        <v>4</v>
      </c>
      <c r="H76" s="16">
        <v>2</v>
      </c>
      <c r="I76" s="16">
        <v>9</v>
      </c>
      <c r="J76" s="16">
        <v>9</v>
      </c>
      <c r="K76" s="16">
        <v>9</v>
      </c>
      <c r="L76" s="16">
        <v>9</v>
      </c>
      <c r="M76" s="16">
        <v>9</v>
      </c>
      <c r="N76" s="16">
        <v>9</v>
      </c>
      <c r="O76" s="16">
        <v>9</v>
      </c>
      <c r="P76" s="16">
        <v>4</v>
      </c>
      <c r="Q76" s="16">
        <v>9</v>
      </c>
      <c r="R76" s="16">
        <v>9</v>
      </c>
      <c r="S76" s="16">
        <v>9</v>
      </c>
    </row>
    <row r="77" spans="1:19" ht="10.5" x14ac:dyDescent="0.2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6">
        <v>3</v>
      </c>
      <c r="H77" s="16">
        <v>3</v>
      </c>
      <c r="I77" s="16">
        <v>9</v>
      </c>
      <c r="J77" s="16">
        <v>9</v>
      </c>
      <c r="K77" s="16">
        <v>9</v>
      </c>
      <c r="L77" s="16">
        <v>9</v>
      </c>
      <c r="M77" s="16">
        <v>9</v>
      </c>
      <c r="N77" s="16">
        <v>9</v>
      </c>
      <c r="O77" s="16">
        <v>9</v>
      </c>
      <c r="P77" s="16">
        <v>4</v>
      </c>
      <c r="Q77" s="16">
        <v>9</v>
      </c>
      <c r="R77" s="16">
        <v>9</v>
      </c>
      <c r="S77" s="16">
        <v>9</v>
      </c>
    </row>
    <row r="78" spans="1:19" ht="10.5" x14ac:dyDescent="0.2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6">
        <v>3</v>
      </c>
      <c r="H78" s="16">
        <v>3</v>
      </c>
      <c r="I78" s="16">
        <v>9</v>
      </c>
      <c r="J78" s="16">
        <v>9</v>
      </c>
      <c r="K78" s="16">
        <v>9</v>
      </c>
      <c r="L78" s="16">
        <v>9</v>
      </c>
      <c r="M78" s="16">
        <v>9</v>
      </c>
      <c r="N78" s="16">
        <v>9</v>
      </c>
      <c r="O78" s="16">
        <v>9</v>
      </c>
      <c r="P78" s="16">
        <v>4</v>
      </c>
      <c r="Q78" s="16">
        <v>9</v>
      </c>
      <c r="R78" s="16">
        <v>9</v>
      </c>
      <c r="S78" s="16">
        <v>9</v>
      </c>
    </row>
    <row r="79" spans="1:19" ht="10.5" x14ac:dyDescent="0.2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6">
        <v>4</v>
      </c>
      <c r="H79" s="16">
        <v>4</v>
      </c>
      <c r="I79" s="16">
        <v>9</v>
      </c>
      <c r="J79" s="16">
        <v>9</v>
      </c>
      <c r="K79" s="16">
        <v>9</v>
      </c>
      <c r="L79" s="16">
        <v>9</v>
      </c>
      <c r="M79" s="16">
        <v>9</v>
      </c>
      <c r="N79" s="16">
        <v>9</v>
      </c>
      <c r="O79" s="16">
        <v>9</v>
      </c>
      <c r="P79" s="16">
        <v>4</v>
      </c>
      <c r="Q79" s="16">
        <v>9</v>
      </c>
      <c r="R79" s="16">
        <v>9</v>
      </c>
      <c r="S79" s="16">
        <v>9</v>
      </c>
    </row>
    <row r="80" spans="1:19" ht="10.5" x14ac:dyDescent="0.2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6">
        <v>4</v>
      </c>
      <c r="H80" s="16">
        <v>4</v>
      </c>
      <c r="I80" s="16">
        <v>9</v>
      </c>
      <c r="J80" s="16">
        <v>9</v>
      </c>
      <c r="K80" s="16">
        <v>9</v>
      </c>
      <c r="L80" s="16">
        <v>9</v>
      </c>
      <c r="M80" s="16">
        <v>9</v>
      </c>
      <c r="N80" s="16">
        <v>9</v>
      </c>
      <c r="O80" s="16">
        <v>9</v>
      </c>
      <c r="P80" s="16">
        <v>4</v>
      </c>
      <c r="Q80" s="16">
        <v>9</v>
      </c>
      <c r="R80" s="16">
        <v>9</v>
      </c>
      <c r="S80" s="16">
        <v>9</v>
      </c>
    </row>
    <row r="81" spans="1:19" ht="10.5" x14ac:dyDescent="0.2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6">
        <v>3</v>
      </c>
      <c r="H81" s="16">
        <v>3</v>
      </c>
      <c r="I81" s="16">
        <v>9</v>
      </c>
      <c r="J81" s="16">
        <v>9</v>
      </c>
      <c r="K81" s="16">
        <v>9</v>
      </c>
      <c r="L81" s="16">
        <v>9</v>
      </c>
      <c r="M81" s="16">
        <v>9</v>
      </c>
      <c r="N81" s="16">
        <v>9</v>
      </c>
      <c r="O81" s="16">
        <v>9</v>
      </c>
      <c r="P81" s="16">
        <v>3</v>
      </c>
      <c r="Q81" s="16">
        <v>9</v>
      </c>
      <c r="R81" s="16">
        <v>9</v>
      </c>
      <c r="S81" s="16">
        <v>9</v>
      </c>
    </row>
    <row r="82" spans="1:19" ht="10.5" x14ac:dyDescent="0.2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6">
        <v>4</v>
      </c>
      <c r="H82" s="16">
        <v>3</v>
      </c>
      <c r="I82" s="16">
        <v>9</v>
      </c>
      <c r="J82" s="16">
        <v>9</v>
      </c>
      <c r="K82" s="16">
        <v>9</v>
      </c>
      <c r="L82" s="16">
        <v>9</v>
      </c>
      <c r="M82" s="16">
        <v>9</v>
      </c>
      <c r="N82" s="16">
        <v>9</v>
      </c>
      <c r="O82" s="16">
        <v>9</v>
      </c>
      <c r="P82" s="16">
        <v>4</v>
      </c>
      <c r="Q82" s="16">
        <v>9</v>
      </c>
      <c r="R82" s="16">
        <v>9</v>
      </c>
      <c r="S82" s="16">
        <v>9</v>
      </c>
    </row>
    <row r="83" spans="1:19" ht="10.5" x14ac:dyDescent="0.2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6">
        <v>4</v>
      </c>
      <c r="H83" s="16">
        <v>4</v>
      </c>
      <c r="I83" s="16">
        <v>9</v>
      </c>
      <c r="J83" s="16">
        <v>9</v>
      </c>
      <c r="K83" s="16">
        <v>9</v>
      </c>
      <c r="L83" s="16">
        <v>9</v>
      </c>
      <c r="M83" s="16">
        <v>9</v>
      </c>
      <c r="N83" s="16">
        <v>9</v>
      </c>
      <c r="O83" s="16">
        <v>9</v>
      </c>
      <c r="P83" s="16">
        <v>4</v>
      </c>
      <c r="Q83" s="16">
        <v>9</v>
      </c>
      <c r="R83" s="16">
        <v>9</v>
      </c>
      <c r="S83" s="16">
        <v>9</v>
      </c>
    </row>
    <row r="84" spans="1:19" ht="10.5" x14ac:dyDescent="0.2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6">
        <v>4</v>
      </c>
      <c r="H84" s="16">
        <v>4</v>
      </c>
      <c r="I84" s="16">
        <v>9</v>
      </c>
      <c r="J84" s="16">
        <v>9</v>
      </c>
      <c r="K84" s="16">
        <v>9</v>
      </c>
      <c r="L84" s="16">
        <v>9</v>
      </c>
      <c r="M84" s="16">
        <v>9</v>
      </c>
      <c r="N84" s="16">
        <v>9</v>
      </c>
      <c r="O84" s="16">
        <v>9</v>
      </c>
      <c r="P84" s="16">
        <v>4</v>
      </c>
      <c r="Q84" s="16">
        <v>9</v>
      </c>
      <c r="R84" s="16">
        <v>9</v>
      </c>
      <c r="S84" s="16">
        <v>9</v>
      </c>
    </row>
    <row r="85" spans="1:19" ht="10.5" x14ac:dyDescent="0.2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6">
        <v>4</v>
      </c>
      <c r="H85" s="16">
        <v>4</v>
      </c>
      <c r="I85" s="16">
        <v>9</v>
      </c>
      <c r="J85" s="16">
        <v>9</v>
      </c>
      <c r="K85" s="16">
        <v>9</v>
      </c>
      <c r="L85" s="16">
        <v>9</v>
      </c>
      <c r="M85" s="16">
        <v>9</v>
      </c>
      <c r="N85" s="16">
        <v>9</v>
      </c>
      <c r="O85" s="16">
        <v>9</v>
      </c>
      <c r="P85" s="16">
        <v>4</v>
      </c>
      <c r="Q85" s="16">
        <v>9</v>
      </c>
      <c r="R85" s="16">
        <v>9</v>
      </c>
      <c r="S85" s="16">
        <v>9</v>
      </c>
    </row>
    <row r="86" spans="1:19" ht="10.5" x14ac:dyDescent="0.2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6">
        <v>4</v>
      </c>
      <c r="H86" s="16">
        <v>3</v>
      </c>
      <c r="I86" s="16">
        <v>9</v>
      </c>
      <c r="J86" s="16">
        <v>9</v>
      </c>
      <c r="K86" s="16">
        <v>9</v>
      </c>
      <c r="L86" s="16">
        <v>9</v>
      </c>
      <c r="M86" s="16">
        <v>9</v>
      </c>
      <c r="N86" s="16">
        <v>9</v>
      </c>
      <c r="O86" s="16">
        <v>9</v>
      </c>
      <c r="P86" s="16">
        <v>4</v>
      </c>
      <c r="Q86" s="16">
        <v>9</v>
      </c>
      <c r="R86" s="16">
        <v>9</v>
      </c>
      <c r="S86" s="16">
        <v>9</v>
      </c>
    </row>
    <row r="87" spans="1:19" ht="10.5" x14ac:dyDescent="0.2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6">
        <v>4</v>
      </c>
      <c r="H87" s="16">
        <v>3</v>
      </c>
      <c r="I87" s="16">
        <v>9</v>
      </c>
      <c r="J87" s="16">
        <v>9</v>
      </c>
      <c r="K87" s="16">
        <v>9</v>
      </c>
      <c r="L87" s="16">
        <v>9</v>
      </c>
      <c r="M87" s="16">
        <v>9</v>
      </c>
      <c r="N87" s="16">
        <v>9</v>
      </c>
      <c r="O87" s="16">
        <v>9</v>
      </c>
      <c r="P87" s="16">
        <v>4</v>
      </c>
      <c r="Q87" s="16">
        <v>9</v>
      </c>
      <c r="R87" s="16">
        <v>9</v>
      </c>
      <c r="S87" s="16">
        <v>9</v>
      </c>
    </row>
    <row r="88" spans="1:19" ht="10.5" x14ac:dyDescent="0.2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6">
        <v>4</v>
      </c>
      <c r="H88" s="16">
        <v>3</v>
      </c>
      <c r="I88" s="16">
        <v>9</v>
      </c>
      <c r="J88" s="16">
        <v>9</v>
      </c>
      <c r="K88" s="16">
        <v>9</v>
      </c>
      <c r="L88" s="16">
        <v>9</v>
      </c>
      <c r="M88" s="16">
        <v>9</v>
      </c>
      <c r="N88" s="16">
        <v>9</v>
      </c>
      <c r="O88" s="16">
        <v>9</v>
      </c>
      <c r="P88" s="16">
        <v>4</v>
      </c>
      <c r="Q88" s="16">
        <v>9</v>
      </c>
      <c r="R88" s="16">
        <v>9</v>
      </c>
      <c r="S88" s="16">
        <v>9</v>
      </c>
    </row>
    <row r="89" spans="1:19" ht="10.5" x14ac:dyDescent="0.2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6">
        <v>4</v>
      </c>
      <c r="H89" s="16">
        <v>9</v>
      </c>
      <c r="I89" s="16">
        <v>9</v>
      </c>
      <c r="J89" s="16">
        <v>9</v>
      </c>
      <c r="K89" s="16">
        <v>9</v>
      </c>
      <c r="L89" s="16">
        <v>9</v>
      </c>
      <c r="M89" s="16">
        <v>9</v>
      </c>
      <c r="N89" s="16">
        <v>9</v>
      </c>
      <c r="O89" s="16">
        <v>9</v>
      </c>
      <c r="P89" s="16">
        <v>9</v>
      </c>
      <c r="Q89" s="16">
        <v>9</v>
      </c>
      <c r="R89" s="16">
        <v>9</v>
      </c>
      <c r="S89" s="16">
        <v>9</v>
      </c>
    </row>
    <row r="90" spans="1:19" ht="10.5" x14ac:dyDescent="0.2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6">
        <v>4</v>
      </c>
      <c r="H90" s="16">
        <v>4</v>
      </c>
      <c r="I90" s="16">
        <v>9</v>
      </c>
      <c r="J90" s="16">
        <v>9</v>
      </c>
      <c r="K90" s="16">
        <v>9</v>
      </c>
      <c r="L90" s="16">
        <v>9</v>
      </c>
      <c r="M90" s="16">
        <v>9</v>
      </c>
      <c r="N90" s="16">
        <v>9</v>
      </c>
      <c r="O90" s="16">
        <v>9</v>
      </c>
      <c r="P90" s="16">
        <v>4</v>
      </c>
      <c r="Q90" s="16">
        <v>9</v>
      </c>
      <c r="R90" s="16">
        <v>9</v>
      </c>
      <c r="S90" s="16">
        <v>9</v>
      </c>
    </row>
    <row r="91" spans="1:19" ht="10.5" x14ac:dyDescent="0.2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6">
        <v>4</v>
      </c>
      <c r="H91" s="16">
        <v>9</v>
      </c>
      <c r="I91" s="16">
        <v>9</v>
      </c>
      <c r="J91" s="16">
        <v>9</v>
      </c>
      <c r="K91" s="16">
        <v>9</v>
      </c>
      <c r="L91" s="16">
        <v>9</v>
      </c>
      <c r="M91" s="16">
        <v>9</v>
      </c>
      <c r="N91" s="16">
        <v>9</v>
      </c>
      <c r="O91" s="16">
        <v>9</v>
      </c>
      <c r="P91" s="16">
        <v>9</v>
      </c>
      <c r="Q91" s="16">
        <v>9</v>
      </c>
      <c r="R91" s="16">
        <v>9</v>
      </c>
      <c r="S91" s="16">
        <v>9</v>
      </c>
    </row>
    <row r="92" spans="1:19" ht="10.5" x14ac:dyDescent="0.2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6">
        <v>4</v>
      </c>
      <c r="H92" s="16">
        <v>4</v>
      </c>
      <c r="I92" s="16">
        <v>9</v>
      </c>
      <c r="J92" s="16">
        <v>9</v>
      </c>
      <c r="K92" s="16">
        <v>9</v>
      </c>
      <c r="L92" s="16">
        <v>9</v>
      </c>
      <c r="M92" s="16">
        <v>9</v>
      </c>
      <c r="N92" s="16">
        <v>9</v>
      </c>
      <c r="O92" s="16">
        <v>9</v>
      </c>
      <c r="P92" s="16">
        <v>4</v>
      </c>
      <c r="Q92" s="16">
        <v>9</v>
      </c>
      <c r="R92" s="16">
        <v>9</v>
      </c>
      <c r="S92" s="16">
        <v>9</v>
      </c>
    </row>
    <row r="93" spans="1:19" ht="10.5" x14ac:dyDescent="0.2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6">
        <v>4</v>
      </c>
      <c r="H93" s="16">
        <v>4</v>
      </c>
      <c r="I93" s="16">
        <v>9</v>
      </c>
      <c r="J93" s="16">
        <v>9</v>
      </c>
      <c r="K93" s="16">
        <v>9</v>
      </c>
      <c r="L93" s="16">
        <v>9</v>
      </c>
      <c r="M93" s="16">
        <v>9</v>
      </c>
      <c r="N93" s="16">
        <v>9</v>
      </c>
      <c r="O93" s="16">
        <v>9</v>
      </c>
      <c r="P93" s="16">
        <v>4</v>
      </c>
      <c r="Q93" s="16">
        <v>9</v>
      </c>
      <c r="R93" s="16">
        <v>9</v>
      </c>
      <c r="S93" s="16">
        <v>9</v>
      </c>
    </row>
    <row r="94" spans="1:19" ht="10.5" x14ac:dyDescent="0.2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6">
        <v>3</v>
      </c>
      <c r="H94" s="16">
        <v>3</v>
      </c>
      <c r="I94" s="16">
        <v>9</v>
      </c>
      <c r="J94" s="16">
        <v>9</v>
      </c>
      <c r="K94" s="16">
        <v>9</v>
      </c>
      <c r="L94" s="16">
        <v>9</v>
      </c>
      <c r="M94" s="16">
        <v>9</v>
      </c>
      <c r="N94" s="16">
        <v>9</v>
      </c>
      <c r="O94" s="16">
        <v>9</v>
      </c>
      <c r="P94" s="16">
        <v>3</v>
      </c>
      <c r="Q94" s="16">
        <v>9</v>
      </c>
      <c r="R94" s="16">
        <v>9</v>
      </c>
      <c r="S94" s="16">
        <v>9</v>
      </c>
    </row>
    <row r="95" spans="1:19" ht="10.5" x14ac:dyDescent="0.2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6">
        <v>4</v>
      </c>
      <c r="H95" s="16">
        <v>3</v>
      </c>
      <c r="I95" s="16">
        <v>9</v>
      </c>
      <c r="J95" s="16">
        <v>9</v>
      </c>
      <c r="K95" s="16">
        <v>9</v>
      </c>
      <c r="L95" s="16">
        <v>9</v>
      </c>
      <c r="M95" s="16">
        <v>9</v>
      </c>
      <c r="N95" s="16">
        <v>9</v>
      </c>
      <c r="O95" s="16">
        <v>9</v>
      </c>
      <c r="P95" s="16">
        <v>4</v>
      </c>
      <c r="Q95" s="16">
        <v>9</v>
      </c>
      <c r="R95" s="16">
        <v>9</v>
      </c>
      <c r="S95" s="16">
        <v>9</v>
      </c>
    </row>
    <row r="96" spans="1:19" ht="10.5" x14ac:dyDescent="0.2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6">
        <v>3</v>
      </c>
      <c r="H96" s="16">
        <v>2</v>
      </c>
      <c r="I96" s="16">
        <v>9</v>
      </c>
      <c r="J96" s="16">
        <v>9</v>
      </c>
      <c r="K96" s="16">
        <v>9</v>
      </c>
      <c r="L96" s="16">
        <v>9</v>
      </c>
      <c r="M96" s="16">
        <v>9</v>
      </c>
      <c r="N96" s="16">
        <v>9</v>
      </c>
      <c r="O96" s="16">
        <v>9</v>
      </c>
      <c r="P96" s="16">
        <v>4</v>
      </c>
      <c r="Q96" s="16">
        <v>9</v>
      </c>
      <c r="R96" s="16">
        <v>9</v>
      </c>
      <c r="S96" s="16">
        <v>9</v>
      </c>
    </row>
    <row r="97" spans="1:19" ht="10.5" x14ac:dyDescent="0.2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6">
        <v>3</v>
      </c>
      <c r="H97" s="16">
        <v>9</v>
      </c>
      <c r="I97" s="16">
        <v>9</v>
      </c>
      <c r="J97" s="16">
        <v>9</v>
      </c>
      <c r="K97" s="16">
        <v>9</v>
      </c>
      <c r="L97" s="16">
        <v>9</v>
      </c>
      <c r="M97" s="16">
        <v>9</v>
      </c>
      <c r="N97" s="16">
        <v>9</v>
      </c>
      <c r="O97" s="16">
        <v>9</v>
      </c>
      <c r="P97" s="16">
        <v>3</v>
      </c>
      <c r="Q97" s="16">
        <v>3</v>
      </c>
      <c r="R97" s="16">
        <v>9</v>
      </c>
      <c r="S97" s="16">
        <v>9</v>
      </c>
    </row>
    <row r="98" spans="1:19" ht="10.5" x14ac:dyDescent="0.2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6">
        <v>4</v>
      </c>
      <c r="H98" s="16">
        <v>4</v>
      </c>
      <c r="I98" s="16">
        <v>9</v>
      </c>
      <c r="J98" s="16">
        <v>9</v>
      </c>
      <c r="K98" s="16">
        <v>9</v>
      </c>
      <c r="L98" s="16">
        <v>9</v>
      </c>
      <c r="M98" s="16">
        <v>9</v>
      </c>
      <c r="N98" s="16">
        <v>9</v>
      </c>
      <c r="O98" s="16">
        <v>9</v>
      </c>
      <c r="P98" s="16">
        <v>4</v>
      </c>
      <c r="Q98" s="16">
        <v>3</v>
      </c>
      <c r="R98" s="16">
        <v>9</v>
      </c>
      <c r="S98" s="16">
        <v>9</v>
      </c>
    </row>
    <row r="99" spans="1:19" ht="10.5" x14ac:dyDescent="0.2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6">
        <v>4</v>
      </c>
      <c r="H99" s="16">
        <v>4</v>
      </c>
      <c r="I99" s="16">
        <v>9</v>
      </c>
      <c r="J99" s="16">
        <v>9</v>
      </c>
      <c r="K99" s="16">
        <v>9</v>
      </c>
      <c r="L99" s="16">
        <v>9</v>
      </c>
      <c r="M99" s="16">
        <v>9</v>
      </c>
      <c r="N99" s="16">
        <v>9</v>
      </c>
      <c r="O99" s="16">
        <v>9</v>
      </c>
      <c r="P99" s="16">
        <v>4</v>
      </c>
      <c r="Q99" s="16">
        <v>3</v>
      </c>
      <c r="R99" s="16">
        <v>9</v>
      </c>
      <c r="S99" s="16">
        <v>9</v>
      </c>
    </row>
    <row r="100" spans="1:19" ht="10.5" x14ac:dyDescent="0.2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6">
        <v>4</v>
      </c>
      <c r="H100" s="16">
        <v>4</v>
      </c>
      <c r="I100" s="16">
        <v>9</v>
      </c>
      <c r="J100" s="16">
        <v>9</v>
      </c>
      <c r="K100" s="16">
        <v>9</v>
      </c>
      <c r="L100" s="16">
        <v>9</v>
      </c>
      <c r="M100" s="16">
        <v>9</v>
      </c>
      <c r="N100" s="16">
        <v>9</v>
      </c>
      <c r="O100" s="16">
        <v>9</v>
      </c>
      <c r="P100" s="16">
        <v>3</v>
      </c>
      <c r="Q100" s="16">
        <v>3</v>
      </c>
      <c r="R100" s="16">
        <v>9</v>
      </c>
      <c r="S100" s="16">
        <v>9</v>
      </c>
    </row>
    <row r="101" spans="1:19" ht="10.5" x14ac:dyDescent="0.2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6">
        <v>4</v>
      </c>
      <c r="H101" s="16">
        <v>3</v>
      </c>
      <c r="I101" s="16">
        <v>9</v>
      </c>
      <c r="J101" s="16">
        <v>9</v>
      </c>
      <c r="K101" s="16">
        <v>9</v>
      </c>
      <c r="L101" s="16">
        <v>9</v>
      </c>
      <c r="M101" s="16">
        <v>9</v>
      </c>
      <c r="N101" s="16">
        <v>9</v>
      </c>
      <c r="O101" s="16">
        <v>9</v>
      </c>
      <c r="P101" s="16">
        <v>9</v>
      </c>
      <c r="Q101" s="16">
        <v>3</v>
      </c>
      <c r="R101" s="16">
        <v>9</v>
      </c>
      <c r="S101" s="16">
        <v>9</v>
      </c>
    </row>
    <row r="102" spans="1:19" ht="10.5" x14ac:dyDescent="0.2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6">
        <v>4</v>
      </c>
      <c r="H102" s="16">
        <v>4</v>
      </c>
      <c r="I102" s="16">
        <v>9</v>
      </c>
      <c r="J102" s="16">
        <v>9</v>
      </c>
      <c r="K102" s="16">
        <v>9</v>
      </c>
      <c r="L102" s="16">
        <v>9</v>
      </c>
      <c r="M102" s="16">
        <v>9</v>
      </c>
      <c r="N102" s="16">
        <v>9</v>
      </c>
      <c r="O102" s="16">
        <v>9</v>
      </c>
      <c r="P102" s="16">
        <v>4</v>
      </c>
      <c r="Q102" s="16">
        <v>3</v>
      </c>
      <c r="R102" s="16">
        <v>9</v>
      </c>
      <c r="S102" s="16">
        <v>9</v>
      </c>
    </row>
    <row r="103" spans="1:19" ht="10.5" x14ac:dyDescent="0.2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6">
        <v>4</v>
      </c>
      <c r="H103" s="16">
        <v>4</v>
      </c>
      <c r="I103" s="16">
        <v>9</v>
      </c>
      <c r="J103" s="16">
        <v>9</v>
      </c>
      <c r="K103" s="16">
        <v>9</v>
      </c>
      <c r="L103" s="16">
        <v>9</v>
      </c>
      <c r="M103" s="16">
        <v>9</v>
      </c>
      <c r="N103" s="16">
        <v>9</v>
      </c>
      <c r="O103" s="16">
        <v>9</v>
      </c>
      <c r="P103" s="16">
        <v>4</v>
      </c>
      <c r="Q103" s="16">
        <v>3</v>
      </c>
      <c r="R103" s="16">
        <v>9</v>
      </c>
      <c r="S103" s="16">
        <v>9</v>
      </c>
    </row>
    <row r="104" spans="1:19" ht="10.5" x14ac:dyDescent="0.2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6">
        <v>4</v>
      </c>
      <c r="H104" s="16">
        <v>4</v>
      </c>
      <c r="I104" s="16">
        <v>9</v>
      </c>
      <c r="J104" s="16">
        <v>9</v>
      </c>
      <c r="K104" s="16">
        <v>9</v>
      </c>
      <c r="L104" s="16">
        <v>9</v>
      </c>
      <c r="M104" s="16">
        <v>9</v>
      </c>
      <c r="N104" s="16">
        <v>9</v>
      </c>
      <c r="O104" s="16">
        <v>9</v>
      </c>
      <c r="P104" s="16">
        <v>4</v>
      </c>
      <c r="Q104" s="16">
        <v>3</v>
      </c>
      <c r="R104" s="16">
        <v>9</v>
      </c>
      <c r="S104" s="16">
        <v>9</v>
      </c>
    </row>
    <row r="105" spans="1:19" ht="10.5" x14ac:dyDescent="0.2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6">
        <v>4</v>
      </c>
      <c r="H105" s="16">
        <v>4</v>
      </c>
      <c r="I105" s="16">
        <v>9</v>
      </c>
      <c r="J105" s="16">
        <v>9</v>
      </c>
      <c r="K105" s="16">
        <v>9</v>
      </c>
      <c r="L105" s="16">
        <v>9</v>
      </c>
      <c r="M105" s="16">
        <v>9</v>
      </c>
      <c r="N105" s="16">
        <v>9</v>
      </c>
      <c r="O105" s="16">
        <v>9</v>
      </c>
      <c r="P105" s="16">
        <v>4</v>
      </c>
      <c r="Q105" s="16">
        <v>3</v>
      </c>
      <c r="R105" s="16">
        <v>9</v>
      </c>
      <c r="S105" s="16">
        <v>9</v>
      </c>
    </row>
    <row r="106" spans="1:19" ht="10.5" x14ac:dyDescent="0.2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6">
        <v>4</v>
      </c>
      <c r="H106" s="16">
        <v>3</v>
      </c>
      <c r="I106" s="16">
        <v>9</v>
      </c>
      <c r="J106" s="16">
        <v>9</v>
      </c>
      <c r="K106" s="16">
        <v>9</v>
      </c>
      <c r="L106" s="16">
        <v>9</v>
      </c>
      <c r="M106" s="16">
        <v>9</v>
      </c>
      <c r="N106" s="16">
        <v>9</v>
      </c>
      <c r="O106" s="16">
        <v>9</v>
      </c>
      <c r="P106" s="16">
        <v>4</v>
      </c>
      <c r="Q106" s="16">
        <v>3</v>
      </c>
      <c r="R106" s="16">
        <v>9</v>
      </c>
      <c r="S106" s="16">
        <v>9</v>
      </c>
    </row>
    <row r="107" spans="1:19" ht="10.5" x14ac:dyDescent="0.2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6">
        <v>3</v>
      </c>
      <c r="H107" s="16">
        <v>3</v>
      </c>
      <c r="I107" s="16">
        <v>9</v>
      </c>
      <c r="J107" s="16">
        <v>9</v>
      </c>
      <c r="K107" s="16">
        <v>9</v>
      </c>
      <c r="L107" s="16">
        <v>9</v>
      </c>
      <c r="M107" s="16">
        <v>9</v>
      </c>
      <c r="N107" s="16">
        <v>9</v>
      </c>
      <c r="O107" s="16">
        <v>9</v>
      </c>
      <c r="P107" s="16">
        <v>9</v>
      </c>
      <c r="Q107" s="16">
        <v>3</v>
      </c>
      <c r="R107" s="16">
        <v>9</v>
      </c>
      <c r="S107" s="16">
        <v>9</v>
      </c>
    </row>
    <row r="108" spans="1:19" ht="10.5" x14ac:dyDescent="0.2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6">
        <v>4</v>
      </c>
      <c r="H108" s="16">
        <v>3</v>
      </c>
      <c r="I108" s="16">
        <v>9</v>
      </c>
      <c r="J108" s="16">
        <v>9</v>
      </c>
      <c r="K108" s="16">
        <v>9</v>
      </c>
      <c r="L108" s="16">
        <v>9</v>
      </c>
      <c r="M108" s="16">
        <v>9</v>
      </c>
      <c r="N108" s="16">
        <v>9</v>
      </c>
      <c r="O108" s="16">
        <v>9</v>
      </c>
      <c r="P108" s="16">
        <v>4</v>
      </c>
      <c r="Q108" s="16">
        <v>3</v>
      </c>
      <c r="R108" s="16">
        <v>9</v>
      </c>
      <c r="S108" s="16">
        <v>9</v>
      </c>
    </row>
    <row r="109" spans="1:19" ht="10.5" x14ac:dyDescent="0.2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6">
        <v>4</v>
      </c>
      <c r="H109" s="16">
        <v>3</v>
      </c>
      <c r="I109" s="16">
        <v>9</v>
      </c>
      <c r="J109" s="16">
        <v>9</v>
      </c>
      <c r="K109" s="16">
        <v>9</v>
      </c>
      <c r="L109" s="16">
        <v>9</v>
      </c>
      <c r="M109" s="16">
        <v>9</v>
      </c>
      <c r="N109" s="16">
        <v>9</v>
      </c>
      <c r="O109" s="16">
        <v>9</v>
      </c>
      <c r="P109" s="16">
        <v>4</v>
      </c>
      <c r="Q109" s="16">
        <v>3</v>
      </c>
      <c r="R109" s="16">
        <v>9</v>
      </c>
      <c r="S109" s="16">
        <v>9</v>
      </c>
    </row>
    <row r="110" spans="1:19" ht="10.5" x14ac:dyDescent="0.2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6">
        <v>4</v>
      </c>
      <c r="H110" s="16">
        <v>4</v>
      </c>
      <c r="I110" s="16">
        <v>9</v>
      </c>
      <c r="J110" s="16">
        <v>9</v>
      </c>
      <c r="K110" s="16">
        <v>9</v>
      </c>
      <c r="L110" s="16">
        <v>9</v>
      </c>
      <c r="M110" s="16">
        <v>9</v>
      </c>
      <c r="N110" s="16">
        <v>9</v>
      </c>
      <c r="O110" s="16">
        <v>9</v>
      </c>
      <c r="P110" s="16">
        <v>4</v>
      </c>
      <c r="Q110" s="16">
        <v>3</v>
      </c>
      <c r="R110" s="16">
        <v>9</v>
      </c>
      <c r="S110" s="16">
        <v>9</v>
      </c>
    </row>
    <row r="111" spans="1:19" ht="10.5" x14ac:dyDescent="0.2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6">
        <v>4</v>
      </c>
      <c r="H111" s="16">
        <v>3</v>
      </c>
      <c r="I111" s="16">
        <v>9</v>
      </c>
      <c r="J111" s="16">
        <v>9</v>
      </c>
      <c r="K111" s="16">
        <v>9</v>
      </c>
      <c r="L111" s="16">
        <v>9</v>
      </c>
      <c r="M111" s="16">
        <v>9</v>
      </c>
      <c r="N111" s="16">
        <v>9</v>
      </c>
      <c r="O111" s="16">
        <v>9</v>
      </c>
      <c r="P111" s="16">
        <v>4</v>
      </c>
      <c r="Q111" s="16">
        <v>3</v>
      </c>
      <c r="R111" s="16">
        <v>9</v>
      </c>
      <c r="S111" s="16">
        <v>9</v>
      </c>
    </row>
    <row r="112" spans="1:19" ht="10.5" x14ac:dyDescent="0.2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6">
        <v>4</v>
      </c>
      <c r="H112" s="16">
        <v>2</v>
      </c>
      <c r="I112" s="16">
        <v>9</v>
      </c>
      <c r="J112" s="16">
        <v>9</v>
      </c>
      <c r="K112" s="16">
        <v>9</v>
      </c>
      <c r="L112" s="16">
        <v>9</v>
      </c>
      <c r="M112" s="16">
        <v>9</v>
      </c>
      <c r="N112" s="16">
        <v>9</v>
      </c>
      <c r="O112" s="16">
        <v>9</v>
      </c>
      <c r="P112" s="16">
        <v>4</v>
      </c>
      <c r="Q112" s="16">
        <v>3</v>
      </c>
      <c r="R112" s="16">
        <v>9</v>
      </c>
      <c r="S112" s="16">
        <v>9</v>
      </c>
    </row>
    <row r="113" spans="1:19" ht="10.5" x14ac:dyDescent="0.2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6">
        <v>4</v>
      </c>
      <c r="H113" s="16">
        <v>4</v>
      </c>
      <c r="I113" s="16">
        <v>9</v>
      </c>
      <c r="J113" s="16">
        <v>9</v>
      </c>
      <c r="K113" s="16">
        <v>9</v>
      </c>
      <c r="L113" s="16">
        <v>9</v>
      </c>
      <c r="M113" s="16">
        <v>9</v>
      </c>
      <c r="N113" s="16">
        <v>9</v>
      </c>
      <c r="O113" s="16">
        <v>9</v>
      </c>
      <c r="P113" s="16">
        <v>4</v>
      </c>
      <c r="Q113" s="16">
        <v>3</v>
      </c>
      <c r="R113" s="16">
        <v>9</v>
      </c>
      <c r="S113" s="16">
        <v>9</v>
      </c>
    </row>
    <row r="114" spans="1:19" ht="10.5" x14ac:dyDescent="0.2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6">
        <v>3</v>
      </c>
      <c r="H114" s="16">
        <v>4</v>
      </c>
      <c r="I114" s="16">
        <v>9</v>
      </c>
      <c r="J114" s="16">
        <v>9</v>
      </c>
      <c r="K114" s="16">
        <v>9</v>
      </c>
      <c r="L114" s="16">
        <v>9</v>
      </c>
      <c r="M114" s="16">
        <v>9</v>
      </c>
      <c r="N114" s="16">
        <v>9</v>
      </c>
      <c r="O114" s="16">
        <v>9</v>
      </c>
      <c r="P114" s="16">
        <v>4</v>
      </c>
      <c r="Q114" s="16">
        <v>3</v>
      </c>
      <c r="R114" s="16">
        <v>9</v>
      </c>
      <c r="S114" s="16">
        <v>9</v>
      </c>
    </row>
    <row r="115" spans="1:19" ht="10.5" x14ac:dyDescent="0.2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6">
        <v>4</v>
      </c>
      <c r="H115" s="16">
        <v>2</v>
      </c>
      <c r="I115" s="16">
        <v>9</v>
      </c>
      <c r="J115" s="16">
        <v>9</v>
      </c>
      <c r="K115" s="16">
        <v>9</v>
      </c>
      <c r="L115" s="16">
        <v>9</v>
      </c>
      <c r="M115" s="16">
        <v>9</v>
      </c>
      <c r="N115" s="16">
        <v>9</v>
      </c>
      <c r="O115" s="16">
        <v>9</v>
      </c>
      <c r="P115" s="16">
        <v>4</v>
      </c>
      <c r="Q115" s="16">
        <v>3</v>
      </c>
      <c r="R115" s="16">
        <v>9</v>
      </c>
      <c r="S115" s="16">
        <v>9</v>
      </c>
    </row>
    <row r="116" spans="1:19" ht="10.5" x14ac:dyDescent="0.2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6">
        <v>4</v>
      </c>
      <c r="H116" s="16">
        <v>4</v>
      </c>
      <c r="I116" s="16">
        <v>9</v>
      </c>
      <c r="J116" s="16">
        <v>9</v>
      </c>
      <c r="K116" s="16">
        <v>9</v>
      </c>
      <c r="L116" s="16">
        <v>9</v>
      </c>
      <c r="M116" s="16">
        <v>9</v>
      </c>
      <c r="N116" s="16">
        <v>9</v>
      </c>
      <c r="O116" s="16">
        <v>9</v>
      </c>
      <c r="P116" s="16">
        <v>4</v>
      </c>
      <c r="Q116" s="16">
        <v>3</v>
      </c>
      <c r="R116" s="16">
        <v>9</v>
      </c>
      <c r="S116" s="16">
        <v>9</v>
      </c>
    </row>
    <row r="117" spans="1:19" ht="10.5" x14ac:dyDescent="0.2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6">
        <v>4</v>
      </c>
      <c r="H117" s="16">
        <v>2</v>
      </c>
      <c r="I117" s="16">
        <v>9</v>
      </c>
      <c r="J117" s="16">
        <v>9</v>
      </c>
      <c r="K117" s="16">
        <v>9</v>
      </c>
      <c r="L117" s="16">
        <v>9</v>
      </c>
      <c r="M117" s="16">
        <v>9</v>
      </c>
      <c r="N117" s="16">
        <v>9</v>
      </c>
      <c r="O117" s="16">
        <v>9</v>
      </c>
      <c r="P117" s="16">
        <v>9</v>
      </c>
      <c r="Q117" s="16">
        <v>3</v>
      </c>
      <c r="R117" s="16">
        <v>9</v>
      </c>
      <c r="S117" s="16">
        <v>9</v>
      </c>
    </row>
    <row r="118" spans="1:19" ht="10.5" x14ac:dyDescent="0.2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6">
        <v>4</v>
      </c>
      <c r="H118" s="16">
        <v>4</v>
      </c>
      <c r="I118" s="16">
        <v>9</v>
      </c>
      <c r="J118" s="16">
        <v>9</v>
      </c>
      <c r="K118" s="16">
        <v>9</v>
      </c>
      <c r="L118" s="16">
        <v>9</v>
      </c>
      <c r="M118" s="16">
        <v>9</v>
      </c>
      <c r="N118" s="16">
        <v>9</v>
      </c>
      <c r="O118" s="16">
        <v>9</v>
      </c>
      <c r="P118" s="16">
        <v>4</v>
      </c>
      <c r="Q118" s="16">
        <v>3</v>
      </c>
      <c r="R118" s="16">
        <v>9</v>
      </c>
      <c r="S118" s="16">
        <v>9</v>
      </c>
    </row>
    <row r="119" spans="1:19" ht="10.5" x14ac:dyDescent="0.2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6">
        <v>4</v>
      </c>
      <c r="H119" s="16">
        <v>4</v>
      </c>
      <c r="I119" s="16">
        <v>9</v>
      </c>
      <c r="J119" s="16">
        <v>9</v>
      </c>
      <c r="K119" s="16">
        <v>9</v>
      </c>
      <c r="L119" s="16">
        <v>9</v>
      </c>
      <c r="M119" s="16">
        <v>9</v>
      </c>
      <c r="N119" s="16">
        <v>9</v>
      </c>
      <c r="O119" s="16">
        <v>9</v>
      </c>
      <c r="P119" s="16">
        <v>4</v>
      </c>
      <c r="Q119" s="16">
        <v>3</v>
      </c>
      <c r="R119" s="16">
        <v>9</v>
      </c>
      <c r="S119" s="16">
        <v>9</v>
      </c>
    </row>
    <row r="120" spans="1:19" ht="10.5" x14ac:dyDescent="0.2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6">
        <v>4</v>
      </c>
      <c r="H120" s="16">
        <v>3</v>
      </c>
      <c r="I120" s="16">
        <v>9</v>
      </c>
      <c r="J120" s="16">
        <v>9</v>
      </c>
      <c r="K120" s="16">
        <v>9</v>
      </c>
      <c r="L120" s="16">
        <v>9</v>
      </c>
      <c r="M120" s="16">
        <v>9</v>
      </c>
      <c r="N120" s="16">
        <v>9</v>
      </c>
      <c r="O120" s="16">
        <v>9</v>
      </c>
      <c r="P120" s="16">
        <v>3</v>
      </c>
      <c r="Q120" s="16">
        <v>3</v>
      </c>
      <c r="R120" s="16">
        <v>9</v>
      </c>
      <c r="S120" s="16">
        <v>9</v>
      </c>
    </row>
    <row r="121" spans="1:19" ht="10.5" x14ac:dyDescent="0.2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6">
        <v>4</v>
      </c>
      <c r="H121" s="16">
        <v>4</v>
      </c>
      <c r="I121" s="16">
        <v>9</v>
      </c>
      <c r="J121" s="16">
        <v>9</v>
      </c>
      <c r="K121" s="16">
        <v>9</v>
      </c>
      <c r="L121" s="16">
        <v>9</v>
      </c>
      <c r="M121" s="16">
        <v>9</v>
      </c>
      <c r="N121" s="16">
        <v>9</v>
      </c>
      <c r="O121" s="16">
        <v>9</v>
      </c>
      <c r="P121" s="16">
        <v>9</v>
      </c>
      <c r="Q121" s="16">
        <v>3</v>
      </c>
      <c r="R121" s="16">
        <v>9</v>
      </c>
      <c r="S121" s="16">
        <v>9</v>
      </c>
    </row>
    <row r="122" spans="1:19" ht="10.5" x14ac:dyDescent="0.2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6">
        <v>4</v>
      </c>
      <c r="H122" s="16">
        <v>3</v>
      </c>
      <c r="I122" s="16">
        <v>9</v>
      </c>
      <c r="J122" s="16">
        <v>9</v>
      </c>
      <c r="K122" s="16">
        <v>9</v>
      </c>
      <c r="L122" s="16">
        <v>9</v>
      </c>
      <c r="M122" s="16">
        <v>9</v>
      </c>
      <c r="N122" s="16">
        <v>9</v>
      </c>
      <c r="O122" s="16">
        <v>9</v>
      </c>
      <c r="P122" s="16">
        <v>3</v>
      </c>
      <c r="Q122" s="16">
        <v>3</v>
      </c>
      <c r="R122" s="16">
        <v>9</v>
      </c>
      <c r="S122" s="16">
        <v>9</v>
      </c>
    </row>
    <row r="123" spans="1:19" ht="10.5" x14ac:dyDescent="0.2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6">
        <v>3</v>
      </c>
      <c r="H123" s="16">
        <v>9</v>
      </c>
      <c r="I123" s="16">
        <v>9</v>
      </c>
      <c r="J123" s="16">
        <v>9</v>
      </c>
      <c r="K123" s="16">
        <v>9</v>
      </c>
      <c r="L123" s="16">
        <v>9</v>
      </c>
      <c r="M123" s="16">
        <v>9</v>
      </c>
      <c r="N123" s="16">
        <v>9</v>
      </c>
      <c r="O123" s="16">
        <v>9</v>
      </c>
      <c r="P123" s="16">
        <v>9</v>
      </c>
      <c r="Q123" s="16">
        <v>3</v>
      </c>
      <c r="R123" s="16">
        <v>9</v>
      </c>
      <c r="S123" s="16">
        <v>9</v>
      </c>
    </row>
    <row r="124" spans="1:19" ht="10.5" x14ac:dyDescent="0.2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6">
        <v>4</v>
      </c>
      <c r="H124" s="16">
        <v>4</v>
      </c>
      <c r="I124" s="16">
        <v>9</v>
      </c>
      <c r="J124" s="16">
        <v>9</v>
      </c>
      <c r="K124" s="16">
        <v>9</v>
      </c>
      <c r="L124" s="16">
        <v>9</v>
      </c>
      <c r="M124" s="16">
        <v>9</v>
      </c>
      <c r="N124" s="16">
        <v>9</v>
      </c>
      <c r="O124" s="16">
        <v>9</v>
      </c>
      <c r="P124" s="16">
        <v>4</v>
      </c>
      <c r="Q124" s="16">
        <v>3</v>
      </c>
      <c r="R124" s="16">
        <v>9</v>
      </c>
      <c r="S124" s="16">
        <v>9</v>
      </c>
    </row>
    <row r="125" spans="1:19" ht="10.5" x14ac:dyDescent="0.2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6">
        <v>3</v>
      </c>
      <c r="H125" s="16">
        <v>4</v>
      </c>
      <c r="I125" s="16">
        <v>9</v>
      </c>
      <c r="J125" s="16">
        <v>9</v>
      </c>
      <c r="K125" s="16">
        <v>9</v>
      </c>
      <c r="L125" s="16">
        <v>9</v>
      </c>
      <c r="M125" s="16">
        <v>9</v>
      </c>
      <c r="N125" s="16">
        <v>9</v>
      </c>
      <c r="O125" s="16">
        <v>9</v>
      </c>
      <c r="P125" s="16">
        <v>3</v>
      </c>
      <c r="Q125" s="16">
        <v>3</v>
      </c>
      <c r="R125" s="16">
        <v>9</v>
      </c>
      <c r="S125" s="16">
        <v>9</v>
      </c>
    </row>
    <row r="126" spans="1:19" ht="10.5" x14ac:dyDescent="0.2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6">
        <v>4</v>
      </c>
      <c r="H126" s="16">
        <v>4</v>
      </c>
      <c r="I126" s="16">
        <v>9</v>
      </c>
      <c r="J126" s="16">
        <v>9</v>
      </c>
      <c r="K126" s="16">
        <v>9</v>
      </c>
      <c r="L126" s="16">
        <v>9</v>
      </c>
      <c r="M126" s="16">
        <v>9</v>
      </c>
      <c r="N126" s="16">
        <v>9</v>
      </c>
      <c r="O126" s="16">
        <v>9</v>
      </c>
      <c r="P126" s="16">
        <v>4</v>
      </c>
      <c r="Q126" s="16">
        <v>3</v>
      </c>
      <c r="R126" s="16">
        <v>9</v>
      </c>
      <c r="S126" s="16">
        <v>9</v>
      </c>
    </row>
    <row r="127" spans="1:19" ht="10.5" x14ac:dyDescent="0.2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6">
        <v>4</v>
      </c>
      <c r="H127" s="16">
        <v>4</v>
      </c>
      <c r="I127" s="16">
        <v>9</v>
      </c>
      <c r="J127" s="16">
        <v>9</v>
      </c>
      <c r="K127" s="16">
        <v>9</v>
      </c>
      <c r="L127" s="16">
        <v>9</v>
      </c>
      <c r="M127" s="16">
        <v>9</v>
      </c>
      <c r="N127" s="16">
        <v>9</v>
      </c>
      <c r="O127" s="16">
        <v>9</v>
      </c>
      <c r="P127" s="16">
        <v>4</v>
      </c>
      <c r="Q127" s="16">
        <v>3</v>
      </c>
      <c r="R127" s="16">
        <v>9</v>
      </c>
      <c r="S127" s="16">
        <v>9</v>
      </c>
    </row>
    <row r="128" spans="1:19" ht="10.5" x14ac:dyDescent="0.2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6">
        <v>9</v>
      </c>
      <c r="H128" s="16">
        <v>9</v>
      </c>
      <c r="I128" s="16">
        <v>9</v>
      </c>
      <c r="J128" s="16">
        <v>9</v>
      </c>
      <c r="K128" s="16">
        <v>9</v>
      </c>
      <c r="L128" s="16">
        <v>9</v>
      </c>
      <c r="M128" s="16">
        <v>9</v>
      </c>
      <c r="N128" s="16">
        <v>9</v>
      </c>
      <c r="O128" s="16">
        <v>9</v>
      </c>
      <c r="P128" s="16">
        <v>9</v>
      </c>
      <c r="Q128" s="16">
        <v>3</v>
      </c>
      <c r="R128" s="16">
        <v>9</v>
      </c>
      <c r="S128" s="16">
        <v>9</v>
      </c>
    </row>
    <row r="129" spans="1:19" ht="10.5" x14ac:dyDescent="0.2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6">
        <v>2</v>
      </c>
      <c r="H129" s="16">
        <v>3</v>
      </c>
      <c r="I129" s="16">
        <v>9</v>
      </c>
      <c r="J129" s="16">
        <v>9</v>
      </c>
      <c r="K129" s="16">
        <v>9</v>
      </c>
      <c r="L129" s="16">
        <v>9</v>
      </c>
      <c r="M129" s="16">
        <v>9</v>
      </c>
      <c r="N129" s="16">
        <v>9</v>
      </c>
      <c r="O129" s="16">
        <v>9</v>
      </c>
      <c r="P129" s="16">
        <v>3</v>
      </c>
      <c r="Q129" s="16">
        <v>3</v>
      </c>
      <c r="R129" s="16">
        <v>9</v>
      </c>
      <c r="S129" s="16">
        <v>9</v>
      </c>
    </row>
    <row r="130" spans="1:19" ht="10.5" x14ac:dyDescent="0.2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6">
        <v>2</v>
      </c>
      <c r="H130" s="16">
        <v>3</v>
      </c>
      <c r="I130" s="16">
        <v>9</v>
      </c>
      <c r="J130" s="16">
        <v>9</v>
      </c>
      <c r="K130" s="16">
        <v>9</v>
      </c>
      <c r="L130" s="16">
        <v>9</v>
      </c>
      <c r="M130" s="16">
        <v>9</v>
      </c>
      <c r="N130" s="16">
        <v>9</v>
      </c>
      <c r="O130" s="16">
        <v>9</v>
      </c>
      <c r="P130" s="16">
        <v>3</v>
      </c>
      <c r="Q130" s="16">
        <v>3</v>
      </c>
      <c r="R130" s="16">
        <v>9</v>
      </c>
      <c r="S130" s="16">
        <v>9</v>
      </c>
    </row>
    <row r="131" spans="1:19" ht="10.5" x14ac:dyDescent="0.2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6">
        <v>3</v>
      </c>
      <c r="H131" s="16">
        <v>2</v>
      </c>
      <c r="I131" s="16">
        <v>9</v>
      </c>
      <c r="J131" s="16">
        <v>9</v>
      </c>
      <c r="K131" s="16">
        <v>9</v>
      </c>
      <c r="L131" s="16">
        <v>9</v>
      </c>
      <c r="M131" s="16">
        <v>9</v>
      </c>
      <c r="N131" s="16">
        <v>9</v>
      </c>
      <c r="O131" s="16">
        <v>9</v>
      </c>
      <c r="P131" s="16">
        <v>3</v>
      </c>
      <c r="Q131" s="16">
        <v>3</v>
      </c>
      <c r="R131" s="16">
        <v>9</v>
      </c>
      <c r="S131" s="16">
        <v>9</v>
      </c>
    </row>
    <row r="132" spans="1:19" ht="10.5" x14ac:dyDescent="0.2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6">
        <v>3</v>
      </c>
      <c r="H132" s="16">
        <v>4</v>
      </c>
      <c r="I132" s="16">
        <v>9</v>
      </c>
      <c r="J132" s="16">
        <v>9</v>
      </c>
      <c r="K132" s="16">
        <v>9</v>
      </c>
      <c r="L132" s="16">
        <v>9</v>
      </c>
      <c r="M132" s="16">
        <v>9</v>
      </c>
      <c r="N132" s="16">
        <v>9</v>
      </c>
      <c r="O132" s="16">
        <v>9</v>
      </c>
      <c r="P132" s="16">
        <v>3</v>
      </c>
      <c r="Q132" s="16">
        <v>3</v>
      </c>
      <c r="R132" s="16">
        <v>9</v>
      </c>
      <c r="S132" s="16">
        <v>9</v>
      </c>
    </row>
    <row r="133" spans="1:19" ht="10.5" x14ac:dyDescent="0.2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6">
        <v>4</v>
      </c>
      <c r="H133" s="16">
        <v>4</v>
      </c>
      <c r="I133" s="16">
        <v>9</v>
      </c>
      <c r="J133" s="16">
        <v>9</v>
      </c>
      <c r="K133" s="16">
        <v>9</v>
      </c>
      <c r="L133" s="16">
        <v>9</v>
      </c>
      <c r="M133" s="16">
        <v>9</v>
      </c>
      <c r="N133" s="16">
        <v>9</v>
      </c>
      <c r="O133" s="16">
        <v>9</v>
      </c>
      <c r="P133" s="16">
        <v>4</v>
      </c>
      <c r="Q133" s="16">
        <v>3</v>
      </c>
      <c r="R133" s="16">
        <v>9</v>
      </c>
      <c r="S133" s="16">
        <v>9</v>
      </c>
    </row>
    <row r="134" spans="1:19" ht="10.5" x14ac:dyDescent="0.2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6">
        <v>4</v>
      </c>
      <c r="H134" s="16">
        <v>4</v>
      </c>
      <c r="I134" s="16">
        <v>9</v>
      </c>
      <c r="J134" s="16">
        <v>9</v>
      </c>
      <c r="K134" s="16">
        <v>9</v>
      </c>
      <c r="L134" s="16">
        <v>9</v>
      </c>
      <c r="M134" s="16">
        <v>9</v>
      </c>
      <c r="N134" s="16">
        <v>9</v>
      </c>
      <c r="O134" s="16">
        <v>9</v>
      </c>
      <c r="P134" s="16">
        <v>4</v>
      </c>
      <c r="Q134" s="16">
        <v>3</v>
      </c>
      <c r="R134" s="16">
        <v>9</v>
      </c>
      <c r="S134" s="16">
        <v>9</v>
      </c>
    </row>
    <row r="135" spans="1:19" ht="10.5" x14ac:dyDescent="0.2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6">
        <v>4</v>
      </c>
      <c r="H135" s="16">
        <v>4</v>
      </c>
      <c r="I135" s="16">
        <v>9</v>
      </c>
      <c r="J135" s="16">
        <v>9</v>
      </c>
      <c r="K135" s="16">
        <v>9</v>
      </c>
      <c r="L135" s="16">
        <v>9</v>
      </c>
      <c r="M135" s="16">
        <v>9</v>
      </c>
      <c r="N135" s="16">
        <v>9</v>
      </c>
      <c r="O135" s="16">
        <v>9</v>
      </c>
      <c r="P135" s="16">
        <v>9</v>
      </c>
      <c r="Q135" s="16">
        <v>3</v>
      </c>
      <c r="R135" s="16">
        <v>9</v>
      </c>
      <c r="S135" s="16">
        <v>9</v>
      </c>
    </row>
    <row r="136" spans="1:19" ht="10.5" x14ac:dyDescent="0.2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6">
        <v>4</v>
      </c>
      <c r="H136" s="16">
        <v>4</v>
      </c>
      <c r="I136" s="16">
        <v>9</v>
      </c>
      <c r="J136" s="16">
        <v>9</v>
      </c>
      <c r="K136" s="16">
        <v>9</v>
      </c>
      <c r="L136" s="16">
        <v>9</v>
      </c>
      <c r="M136" s="16">
        <v>9</v>
      </c>
      <c r="N136" s="16">
        <v>9</v>
      </c>
      <c r="O136" s="16">
        <v>9</v>
      </c>
      <c r="P136" s="16">
        <v>4</v>
      </c>
      <c r="Q136" s="16">
        <v>3</v>
      </c>
      <c r="R136" s="16">
        <v>9</v>
      </c>
      <c r="S136" s="16">
        <v>9</v>
      </c>
    </row>
    <row r="137" spans="1:19" ht="10.5" x14ac:dyDescent="0.2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6">
        <v>4</v>
      </c>
      <c r="H137" s="16">
        <v>3</v>
      </c>
      <c r="I137" s="16">
        <v>9</v>
      </c>
      <c r="J137" s="16">
        <v>9</v>
      </c>
      <c r="K137" s="16">
        <v>9</v>
      </c>
      <c r="L137" s="16">
        <v>9</v>
      </c>
      <c r="M137" s="16">
        <v>9</v>
      </c>
      <c r="N137" s="16">
        <v>9</v>
      </c>
      <c r="O137" s="16">
        <v>9</v>
      </c>
      <c r="P137" s="16">
        <v>4</v>
      </c>
      <c r="Q137" s="16">
        <v>3</v>
      </c>
      <c r="R137" s="16">
        <v>9</v>
      </c>
      <c r="S137" s="16">
        <v>9</v>
      </c>
    </row>
    <row r="138" spans="1:19" ht="10.5" x14ac:dyDescent="0.2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6">
        <v>4</v>
      </c>
      <c r="H138" s="16">
        <v>4</v>
      </c>
      <c r="I138" s="16">
        <v>9</v>
      </c>
      <c r="J138" s="16">
        <v>9</v>
      </c>
      <c r="K138" s="16">
        <v>9</v>
      </c>
      <c r="L138" s="16">
        <v>9</v>
      </c>
      <c r="M138" s="16">
        <v>9</v>
      </c>
      <c r="N138" s="16">
        <v>9</v>
      </c>
      <c r="O138" s="16">
        <v>9</v>
      </c>
      <c r="P138" s="16">
        <v>3</v>
      </c>
      <c r="Q138" s="16">
        <v>3</v>
      </c>
      <c r="R138" s="16">
        <v>9</v>
      </c>
      <c r="S138" s="16">
        <v>9</v>
      </c>
    </row>
    <row r="139" spans="1:19" ht="10.5" x14ac:dyDescent="0.2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6">
        <v>4</v>
      </c>
      <c r="H139" s="16">
        <v>4</v>
      </c>
      <c r="I139" s="16">
        <v>9</v>
      </c>
      <c r="J139" s="16">
        <v>9</v>
      </c>
      <c r="K139" s="16">
        <v>9</v>
      </c>
      <c r="L139" s="16">
        <v>9</v>
      </c>
      <c r="M139" s="16">
        <v>9</v>
      </c>
      <c r="N139" s="16">
        <v>9</v>
      </c>
      <c r="O139" s="16">
        <v>9</v>
      </c>
      <c r="P139" s="16">
        <v>4</v>
      </c>
      <c r="Q139" s="16">
        <v>3</v>
      </c>
      <c r="R139" s="16">
        <v>9</v>
      </c>
      <c r="S139" s="16">
        <v>9</v>
      </c>
    </row>
    <row r="140" spans="1:19" ht="10.5" x14ac:dyDescent="0.2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6">
        <v>3</v>
      </c>
      <c r="H140" s="16">
        <v>4</v>
      </c>
      <c r="I140" s="16">
        <v>9</v>
      </c>
      <c r="J140" s="16">
        <v>9</v>
      </c>
      <c r="K140" s="16">
        <v>9</v>
      </c>
      <c r="L140" s="16">
        <v>9</v>
      </c>
      <c r="M140" s="16">
        <v>9</v>
      </c>
      <c r="N140" s="16">
        <v>9</v>
      </c>
      <c r="O140" s="16">
        <v>9</v>
      </c>
      <c r="P140" s="16">
        <v>3</v>
      </c>
      <c r="Q140" s="16">
        <v>3</v>
      </c>
      <c r="R140" s="16">
        <v>9</v>
      </c>
      <c r="S140" s="16">
        <v>9</v>
      </c>
    </row>
    <row r="141" spans="1:19" ht="10.5" x14ac:dyDescent="0.2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6">
        <v>4</v>
      </c>
      <c r="H141" s="16">
        <v>4</v>
      </c>
      <c r="I141" s="16">
        <v>9</v>
      </c>
      <c r="J141" s="16">
        <v>9</v>
      </c>
      <c r="K141" s="16">
        <v>9</v>
      </c>
      <c r="L141" s="16">
        <v>9</v>
      </c>
      <c r="M141" s="16">
        <v>9</v>
      </c>
      <c r="N141" s="16">
        <v>9</v>
      </c>
      <c r="O141" s="16">
        <v>9</v>
      </c>
      <c r="P141" s="16">
        <v>4</v>
      </c>
      <c r="Q141" s="16">
        <v>3</v>
      </c>
      <c r="R141" s="16">
        <v>9</v>
      </c>
      <c r="S141" s="16">
        <v>9</v>
      </c>
    </row>
    <row r="142" spans="1:19" ht="10.5" x14ac:dyDescent="0.2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6">
        <v>4</v>
      </c>
      <c r="H142" s="16">
        <v>4</v>
      </c>
      <c r="I142" s="16">
        <v>9</v>
      </c>
      <c r="J142" s="16">
        <v>9</v>
      </c>
      <c r="K142" s="16">
        <v>9</v>
      </c>
      <c r="L142" s="16">
        <v>9</v>
      </c>
      <c r="M142" s="16">
        <v>9</v>
      </c>
      <c r="N142" s="16">
        <v>9</v>
      </c>
      <c r="O142" s="16">
        <v>9</v>
      </c>
      <c r="P142" s="16">
        <v>4</v>
      </c>
      <c r="Q142" s="16">
        <v>3</v>
      </c>
      <c r="R142" s="16">
        <v>9</v>
      </c>
      <c r="S142" s="16">
        <v>9</v>
      </c>
    </row>
    <row r="143" spans="1:19" ht="10.5" x14ac:dyDescent="0.2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6">
        <v>4</v>
      </c>
      <c r="H143" s="16">
        <v>2</v>
      </c>
      <c r="I143" s="16">
        <v>9</v>
      </c>
      <c r="J143" s="16">
        <v>9</v>
      </c>
      <c r="K143" s="16">
        <v>9</v>
      </c>
      <c r="L143" s="16">
        <v>9</v>
      </c>
      <c r="M143" s="16">
        <v>9</v>
      </c>
      <c r="N143" s="16">
        <v>9</v>
      </c>
      <c r="O143" s="16">
        <v>9</v>
      </c>
      <c r="P143" s="16">
        <v>3</v>
      </c>
      <c r="Q143" s="16">
        <v>3</v>
      </c>
      <c r="R143" s="16">
        <v>9</v>
      </c>
      <c r="S143" s="16">
        <v>9</v>
      </c>
    </row>
    <row r="144" spans="1:19" ht="10.5" x14ac:dyDescent="0.2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6">
        <v>4</v>
      </c>
      <c r="H144" s="16">
        <v>4</v>
      </c>
      <c r="I144" s="16">
        <v>9</v>
      </c>
      <c r="J144" s="16">
        <v>9</v>
      </c>
      <c r="K144" s="16">
        <v>9</v>
      </c>
      <c r="L144" s="16">
        <v>9</v>
      </c>
      <c r="M144" s="16">
        <v>9</v>
      </c>
      <c r="N144" s="16">
        <v>9</v>
      </c>
      <c r="O144" s="16">
        <v>9</v>
      </c>
      <c r="P144" s="16">
        <v>4</v>
      </c>
      <c r="Q144" s="16">
        <v>3</v>
      </c>
      <c r="R144" s="16">
        <v>9</v>
      </c>
      <c r="S144" s="16">
        <v>9</v>
      </c>
    </row>
    <row r="145" spans="1:19" ht="10.5" x14ac:dyDescent="0.2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6">
        <v>4</v>
      </c>
      <c r="H145" s="16">
        <v>4</v>
      </c>
      <c r="I145" s="16">
        <v>9</v>
      </c>
      <c r="J145" s="16">
        <v>9</v>
      </c>
      <c r="K145" s="16">
        <v>9</v>
      </c>
      <c r="L145" s="16">
        <v>9</v>
      </c>
      <c r="M145" s="16">
        <v>9</v>
      </c>
      <c r="N145" s="16">
        <v>9</v>
      </c>
      <c r="O145" s="16">
        <v>9</v>
      </c>
      <c r="P145" s="16">
        <v>4</v>
      </c>
      <c r="Q145" s="16">
        <v>3</v>
      </c>
      <c r="R145" s="16">
        <v>9</v>
      </c>
      <c r="S145" s="16">
        <v>9</v>
      </c>
    </row>
    <row r="146" spans="1:19" ht="10.5" x14ac:dyDescent="0.2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6">
        <v>4</v>
      </c>
      <c r="H146" s="16">
        <v>4</v>
      </c>
      <c r="I146" s="16">
        <v>9</v>
      </c>
      <c r="J146" s="16">
        <v>9</v>
      </c>
      <c r="K146" s="16">
        <v>9</v>
      </c>
      <c r="L146" s="16">
        <v>9</v>
      </c>
      <c r="M146" s="16">
        <v>9</v>
      </c>
      <c r="N146" s="16">
        <v>9</v>
      </c>
      <c r="O146" s="16">
        <v>9</v>
      </c>
      <c r="P146" s="16">
        <v>4</v>
      </c>
      <c r="Q146" s="16">
        <v>3</v>
      </c>
      <c r="R146" s="16">
        <v>9</v>
      </c>
      <c r="S146" s="16">
        <v>9</v>
      </c>
    </row>
    <row r="147" spans="1:19" ht="10.5" x14ac:dyDescent="0.2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6">
        <v>3</v>
      </c>
      <c r="H147" s="16">
        <v>3</v>
      </c>
      <c r="I147" s="16">
        <v>9</v>
      </c>
      <c r="J147" s="16">
        <v>9</v>
      </c>
      <c r="K147" s="16">
        <v>9</v>
      </c>
      <c r="L147" s="16">
        <v>9</v>
      </c>
      <c r="M147" s="16">
        <v>9</v>
      </c>
      <c r="N147" s="16">
        <v>9</v>
      </c>
      <c r="O147" s="16">
        <v>9</v>
      </c>
      <c r="P147" s="16">
        <v>3</v>
      </c>
      <c r="Q147" s="16">
        <v>3</v>
      </c>
      <c r="R147" s="16">
        <v>9</v>
      </c>
      <c r="S147" s="16">
        <v>9</v>
      </c>
    </row>
    <row r="148" spans="1:19" ht="10.5" x14ac:dyDescent="0.2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6">
        <v>4</v>
      </c>
      <c r="H148" s="16">
        <v>4</v>
      </c>
      <c r="I148" s="16">
        <v>9</v>
      </c>
      <c r="J148" s="16">
        <v>9</v>
      </c>
      <c r="K148" s="16">
        <v>9</v>
      </c>
      <c r="L148" s="16">
        <v>9</v>
      </c>
      <c r="M148" s="16">
        <v>9</v>
      </c>
      <c r="N148" s="16">
        <v>9</v>
      </c>
      <c r="O148" s="16">
        <v>9</v>
      </c>
      <c r="P148" s="16">
        <v>4</v>
      </c>
      <c r="Q148" s="16">
        <v>3</v>
      </c>
      <c r="R148" s="16">
        <v>9</v>
      </c>
      <c r="S148" s="16">
        <v>9</v>
      </c>
    </row>
    <row r="149" spans="1:19" ht="10.5" x14ac:dyDescent="0.2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6">
        <v>2</v>
      </c>
      <c r="H149" s="16">
        <v>2</v>
      </c>
      <c r="I149" s="16">
        <v>9</v>
      </c>
      <c r="J149" s="16">
        <v>9</v>
      </c>
      <c r="K149" s="16">
        <v>9</v>
      </c>
      <c r="L149" s="16">
        <v>9</v>
      </c>
      <c r="M149" s="16">
        <v>9</v>
      </c>
      <c r="N149" s="16">
        <v>9</v>
      </c>
      <c r="O149" s="16">
        <v>9</v>
      </c>
      <c r="P149" s="16">
        <v>2</v>
      </c>
      <c r="Q149" s="16">
        <v>3</v>
      </c>
      <c r="R149" s="16">
        <v>9</v>
      </c>
      <c r="S149" s="16">
        <v>9</v>
      </c>
    </row>
    <row r="150" spans="1:19" ht="10.5" x14ac:dyDescent="0.2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6">
        <v>4</v>
      </c>
      <c r="H150" s="16">
        <v>4</v>
      </c>
      <c r="I150" s="16">
        <v>9</v>
      </c>
      <c r="J150" s="16">
        <v>9</v>
      </c>
      <c r="K150" s="16">
        <v>9</v>
      </c>
      <c r="L150" s="16">
        <v>9</v>
      </c>
      <c r="M150" s="16">
        <v>9</v>
      </c>
      <c r="N150" s="16">
        <v>9</v>
      </c>
      <c r="O150" s="16">
        <v>9</v>
      </c>
      <c r="P150" s="16">
        <v>4</v>
      </c>
      <c r="Q150" s="16">
        <v>3</v>
      </c>
      <c r="R150" s="16">
        <v>9</v>
      </c>
      <c r="S150" s="16">
        <v>9</v>
      </c>
    </row>
    <row r="151" spans="1:19" ht="10.5" x14ac:dyDescent="0.2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6">
        <v>4</v>
      </c>
      <c r="H151" s="16">
        <v>4</v>
      </c>
      <c r="I151" s="16">
        <v>9</v>
      </c>
      <c r="J151" s="16">
        <v>9</v>
      </c>
      <c r="K151" s="16">
        <v>9</v>
      </c>
      <c r="L151" s="16">
        <v>9</v>
      </c>
      <c r="M151" s="16">
        <v>9</v>
      </c>
      <c r="N151" s="16">
        <v>9</v>
      </c>
      <c r="O151" s="16">
        <v>9</v>
      </c>
      <c r="P151" s="16">
        <v>4</v>
      </c>
      <c r="Q151" s="16">
        <v>3</v>
      </c>
      <c r="R151" s="16">
        <v>9</v>
      </c>
      <c r="S151" s="16">
        <v>9</v>
      </c>
    </row>
    <row r="152" spans="1:19" ht="10.5" x14ac:dyDescent="0.2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6">
        <v>4</v>
      </c>
      <c r="H152" s="16">
        <v>4</v>
      </c>
      <c r="I152" s="16">
        <v>9</v>
      </c>
      <c r="J152" s="16">
        <v>9</v>
      </c>
      <c r="K152" s="16">
        <v>9</v>
      </c>
      <c r="L152" s="16">
        <v>9</v>
      </c>
      <c r="M152" s="16">
        <v>9</v>
      </c>
      <c r="N152" s="16">
        <v>9</v>
      </c>
      <c r="O152" s="16">
        <v>9</v>
      </c>
      <c r="P152" s="16">
        <v>9</v>
      </c>
      <c r="Q152" s="16">
        <v>3</v>
      </c>
      <c r="R152" s="16">
        <v>9</v>
      </c>
      <c r="S152" s="16">
        <v>9</v>
      </c>
    </row>
    <row r="153" spans="1:19" ht="10.5" x14ac:dyDescent="0.2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6">
        <v>4</v>
      </c>
      <c r="H153" s="16">
        <v>2</v>
      </c>
      <c r="I153" s="16">
        <v>9</v>
      </c>
      <c r="J153" s="16">
        <v>9</v>
      </c>
      <c r="K153" s="16">
        <v>9</v>
      </c>
      <c r="L153" s="16">
        <v>9</v>
      </c>
      <c r="M153" s="16">
        <v>9</v>
      </c>
      <c r="N153" s="16">
        <v>9</v>
      </c>
      <c r="O153" s="16">
        <v>9</v>
      </c>
      <c r="P153" s="16">
        <v>4</v>
      </c>
      <c r="Q153" s="16">
        <v>3</v>
      </c>
      <c r="R153" s="16">
        <v>9</v>
      </c>
      <c r="S153" s="16">
        <v>9</v>
      </c>
    </row>
    <row r="154" spans="1:19" ht="10.5" x14ac:dyDescent="0.2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6">
        <v>4</v>
      </c>
      <c r="H154" s="16">
        <v>2</v>
      </c>
      <c r="I154" s="16">
        <v>9</v>
      </c>
      <c r="J154" s="16">
        <v>9</v>
      </c>
      <c r="K154" s="16">
        <v>9</v>
      </c>
      <c r="L154" s="16">
        <v>9</v>
      </c>
      <c r="M154" s="16">
        <v>9</v>
      </c>
      <c r="N154" s="16">
        <v>9</v>
      </c>
      <c r="O154" s="16">
        <v>9</v>
      </c>
      <c r="P154" s="16">
        <v>4</v>
      </c>
      <c r="Q154" s="16">
        <v>3</v>
      </c>
      <c r="R154" s="16">
        <v>9</v>
      </c>
      <c r="S154" s="16">
        <v>9</v>
      </c>
    </row>
    <row r="155" spans="1:19" ht="10.5" x14ac:dyDescent="0.2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6">
        <v>4</v>
      </c>
      <c r="H155" s="16">
        <v>4</v>
      </c>
      <c r="I155" s="16">
        <v>9</v>
      </c>
      <c r="J155" s="16">
        <v>9</v>
      </c>
      <c r="K155" s="16">
        <v>9</v>
      </c>
      <c r="L155" s="16">
        <v>9</v>
      </c>
      <c r="M155" s="16">
        <v>9</v>
      </c>
      <c r="N155" s="16">
        <v>9</v>
      </c>
      <c r="O155" s="16">
        <v>9</v>
      </c>
      <c r="P155" s="16">
        <v>4</v>
      </c>
      <c r="Q155" s="16">
        <v>3</v>
      </c>
      <c r="R155" s="16">
        <v>9</v>
      </c>
      <c r="S155" s="16">
        <v>9</v>
      </c>
    </row>
    <row r="156" spans="1:19" ht="10.5" x14ac:dyDescent="0.2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6">
        <v>4</v>
      </c>
      <c r="H156" s="16">
        <v>4</v>
      </c>
      <c r="I156" s="16">
        <v>9</v>
      </c>
      <c r="J156" s="16">
        <v>9</v>
      </c>
      <c r="K156" s="16">
        <v>9</v>
      </c>
      <c r="L156" s="16">
        <v>9</v>
      </c>
      <c r="M156" s="16">
        <v>9</v>
      </c>
      <c r="N156" s="16">
        <v>9</v>
      </c>
      <c r="O156" s="16">
        <v>9</v>
      </c>
      <c r="P156" s="16">
        <v>4</v>
      </c>
      <c r="Q156" s="16">
        <v>3</v>
      </c>
      <c r="R156" s="16">
        <v>9</v>
      </c>
      <c r="S156" s="16">
        <v>9</v>
      </c>
    </row>
    <row r="157" spans="1:19" ht="10.5" x14ac:dyDescent="0.2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6">
        <v>4</v>
      </c>
      <c r="H157" s="16">
        <v>4</v>
      </c>
      <c r="I157" s="16">
        <v>9</v>
      </c>
      <c r="J157" s="16">
        <v>9</v>
      </c>
      <c r="K157" s="16">
        <v>9</v>
      </c>
      <c r="L157" s="16">
        <v>9</v>
      </c>
      <c r="M157" s="16">
        <v>9</v>
      </c>
      <c r="N157" s="16">
        <v>9</v>
      </c>
      <c r="O157" s="16">
        <v>9</v>
      </c>
      <c r="P157" s="16">
        <v>4</v>
      </c>
      <c r="Q157" s="16">
        <v>3</v>
      </c>
      <c r="R157" s="16">
        <v>9</v>
      </c>
      <c r="S157" s="16">
        <v>9</v>
      </c>
    </row>
    <row r="158" spans="1:19" ht="10.5" x14ac:dyDescent="0.2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6">
        <v>4</v>
      </c>
      <c r="H158" s="16">
        <v>4</v>
      </c>
      <c r="I158" s="16">
        <v>9</v>
      </c>
      <c r="J158" s="16">
        <v>9</v>
      </c>
      <c r="K158" s="16">
        <v>9</v>
      </c>
      <c r="L158" s="16">
        <v>9</v>
      </c>
      <c r="M158" s="16">
        <v>9</v>
      </c>
      <c r="N158" s="16">
        <v>9</v>
      </c>
      <c r="O158" s="16">
        <v>9</v>
      </c>
      <c r="P158" s="16">
        <v>4</v>
      </c>
      <c r="Q158" s="16">
        <v>3</v>
      </c>
      <c r="R158" s="16">
        <v>9</v>
      </c>
      <c r="S158" s="16">
        <v>9</v>
      </c>
    </row>
    <row r="159" spans="1:19" ht="10.5" x14ac:dyDescent="0.2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6">
        <v>4</v>
      </c>
      <c r="H159" s="16">
        <v>4</v>
      </c>
      <c r="I159" s="16">
        <v>9</v>
      </c>
      <c r="J159" s="16">
        <v>9</v>
      </c>
      <c r="K159" s="16">
        <v>9</v>
      </c>
      <c r="L159" s="16">
        <v>9</v>
      </c>
      <c r="M159" s="16">
        <v>9</v>
      </c>
      <c r="N159" s="16">
        <v>9</v>
      </c>
      <c r="O159" s="16">
        <v>9</v>
      </c>
      <c r="P159" s="16">
        <v>4</v>
      </c>
      <c r="Q159" s="16">
        <v>3</v>
      </c>
      <c r="R159" s="16">
        <v>9</v>
      </c>
      <c r="S159" s="16">
        <v>9</v>
      </c>
    </row>
    <row r="160" spans="1:19" ht="10.5" x14ac:dyDescent="0.2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6">
        <v>4</v>
      </c>
      <c r="H160" s="16">
        <v>4</v>
      </c>
      <c r="I160" s="16">
        <v>9</v>
      </c>
      <c r="J160" s="16">
        <v>9</v>
      </c>
      <c r="K160" s="16">
        <v>9</v>
      </c>
      <c r="L160" s="16">
        <v>9</v>
      </c>
      <c r="M160" s="16">
        <v>9</v>
      </c>
      <c r="N160" s="16">
        <v>9</v>
      </c>
      <c r="O160" s="16">
        <v>9</v>
      </c>
      <c r="P160" s="16">
        <v>4</v>
      </c>
      <c r="Q160" s="16">
        <v>3</v>
      </c>
      <c r="R160" s="16">
        <v>9</v>
      </c>
      <c r="S160" s="16">
        <v>9</v>
      </c>
    </row>
    <row r="161" spans="1:19" ht="10.5" x14ac:dyDescent="0.2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6">
        <v>4</v>
      </c>
      <c r="H161" s="16">
        <v>4</v>
      </c>
      <c r="I161" s="16">
        <v>9</v>
      </c>
      <c r="J161" s="16">
        <v>9</v>
      </c>
      <c r="K161" s="16">
        <v>9</v>
      </c>
      <c r="L161" s="16">
        <v>9</v>
      </c>
      <c r="M161" s="16">
        <v>9</v>
      </c>
      <c r="N161" s="16">
        <v>9</v>
      </c>
      <c r="O161" s="16">
        <v>9</v>
      </c>
      <c r="P161" s="16">
        <v>4</v>
      </c>
      <c r="Q161" s="16">
        <v>3</v>
      </c>
      <c r="R161" s="16">
        <v>9</v>
      </c>
      <c r="S161" s="16">
        <v>9</v>
      </c>
    </row>
    <row r="162" spans="1:19" ht="10.5" x14ac:dyDescent="0.2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6">
        <v>4</v>
      </c>
      <c r="H162" s="16">
        <v>4</v>
      </c>
      <c r="I162" s="16">
        <v>9</v>
      </c>
      <c r="J162" s="16">
        <v>9</v>
      </c>
      <c r="K162" s="16">
        <v>9</v>
      </c>
      <c r="L162" s="16">
        <v>9</v>
      </c>
      <c r="M162" s="16">
        <v>9</v>
      </c>
      <c r="N162" s="16">
        <v>9</v>
      </c>
      <c r="O162" s="16">
        <v>9</v>
      </c>
      <c r="P162" s="16">
        <v>4</v>
      </c>
      <c r="Q162" s="16">
        <v>3</v>
      </c>
      <c r="R162" s="16">
        <v>9</v>
      </c>
      <c r="S162" s="16">
        <v>9</v>
      </c>
    </row>
    <row r="163" spans="1:19" ht="10.5" x14ac:dyDescent="0.2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6">
        <v>4</v>
      </c>
      <c r="H163" s="16">
        <v>4</v>
      </c>
      <c r="I163" s="16">
        <v>9</v>
      </c>
      <c r="J163" s="16">
        <v>9</v>
      </c>
      <c r="K163" s="16">
        <v>9</v>
      </c>
      <c r="L163" s="16">
        <v>9</v>
      </c>
      <c r="M163" s="16">
        <v>9</v>
      </c>
      <c r="N163" s="16">
        <v>9</v>
      </c>
      <c r="O163" s="16">
        <v>9</v>
      </c>
      <c r="P163" s="16">
        <v>4</v>
      </c>
      <c r="Q163" s="16">
        <v>3</v>
      </c>
      <c r="R163" s="16">
        <v>9</v>
      </c>
      <c r="S163" s="16">
        <v>9</v>
      </c>
    </row>
    <row r="164" spans="1:19" ht="10.5" x14ac:dyDescent="0.2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6">
        <v>3</v>
      </c>
      <c r="H164" s="16">
        <v>3</v>
      </c>
      <c r="I164" s="16">
        <v>9</v>
      </c>
      <c r="J164" s="16">
        <v>9</v>
      </c>
      <c r="K164" s="16">
        <v>9</v>
      </c>
      <c r="L164" s="16">
        <v>9</v>
      </c>
      <c r="M164" s="16">
        <v>9</v>
      </c>
      <c r="N164" s="16">
        <v>9</v>
      </c>
      <c r="O164" s="16">
        <v>9</v>
      </c>
      <c r="P164" s="16">
        <v>3</v>
      </c>
      <c r="Q164" s="16">
        <v>3</v>
      </c>
      <c r="R164" s="16">
        <v>9</v>
      </c>
      <c r="S164" s="16">
        <v>9</v>
      </c>
    </row>
    <row r="165" spans="1:19" ht="10.5" x14ac:dyDescent="0.2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6">
        <v>4</v>
      </c>
      <c r="H165" s="16">
        <v>4</v>
      </c>
      <c r="I165" s="16">
        <v>9</v>
      </c>
      <c r="J165" s="16">
        <v>9</v>
      </c>
      <c r="K165" s="16">
        <v>9</v>
      </c>
      <c r="L165" s="16">
        <v>9</v>
      </c>
      <c r="M165" s="16">
        <v>9</v>
      </c>
      <c r="N165" s="16">
        <v>9</v>
      </c>
      <c r="O165" s="16">
        <v>9</v>
      </c>
      <c r="P165" s="16">
        <v>9</v>
      </c>
      <c r="Q165" s="16">
        <v>9</v>
      </c>
      <c r="R165" s="16">
        <v>9</v>
      </c>
      <c r="S165" s="16">
        <v>9</v>
      </c>
    </row>
    <row r="166" spans="1:19" ht="10.5" x14ac:dyDescent="0.2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6">
        <v>9</v>
      </c>
      <c r="H166" s="16">
        <v>9</v>
      </c>
      <c r="I166" s="16">
        <v>9</v>
      </c>
      <c r="J166" s="16">
        <v>9</v>
      </c>
      <c r="K166" s="16">
        <v>9</v>
      </c>
      <c r="L166" s="16">
        <v>9</v>
      </c>
      <c r="M166" s="16">
        <v>9</v>
      </c>
      <c r="N166" s="16">
        <v>9</v>
      </c>
      <c r="O166" s="16">
        <v>9</v>
      </c>
      <c r="P166" s="16">
        <v>9</v>
      </c>
      <c r="Q166" s="16">
        <v>9</v>
      </c>
      <c r="R166" s="16">
        <v>9</v>
      </c>
      <c r="S166" s="16">
        <v>9</v>
      </c>
    </row>
    <row r="167" spans="1:19" ht="10.5" x14ac:dyDescent="0.2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6">
        <v>4</v>
      </c>
      <c r="H167" s="16">
        <v>3</v>
      </c>
      <c r="I167" s="16">
        <v>9</v>
      </c>
      <c r="J167" s="16">
        <v>9</v>
      </c>
      <c r="K167" s="16">
        <v>9</v>
      </c>
      <c r="L167" s="16">
        <v>9</v>
      </c>
      <c r="M167" s="16">
        <v>9</v>
      </c>
      <c r="N167" s="16">
        <v>9</v>
      </c>
      <c r="O167" s="16">
        <v>9</v>
      </c>
      <c r="P167" s="16">
        <v>4</v>
      </c>
      <c r="Q167" s="16">
        <v>9</v>
      </c>
      <c r="R167" s="16">
        <v>9</v>
      </c>
      <c r="S167" s="16">
        <v>9</v>
      </c>
    </row>
    <row r="168" spans="1:19" ht="10.5" x14ac:dyDescent="0.2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6">
        <v>4</v>
      </c>
      <c r="H168" s="16">
        <v>4</v>
      </c>
      <c r="I168" s="16">
        <v>9</v>
      </c>
      <c r="J168" s="16">
        <v>9</v>
      </c>
      <c r="K168" s="16">
        <v>9</v>
      </c>
      <c r="L168" s="16">
        <v>9</v>
      </c>
      <c r="M168" s="16">
        <v>9</v>
      </c>
      <c r="N168" s="16">
        <v>9</v>
      </c>
      <c r="O168" s="16">
        <v>9</v>
      </c>
      <c r="P168" s="16">
        <v>4</v>
      </c>
      <c r="Q168" s="16">
        <v>9</v>
      </c>
      <c r="R168" s="16">
        <v>9</v>
      </c>
      <c r="S168" s="16">
        <v>9</v>
      </c>
    </row>
    <row r="169" spans="1:19" ht="10.5" x14ac:dyDescent="0.2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6">
        <v>4</v>
      </c>
      <c r="H169" s="16">
        <v>3</v>
      </c>
      <c r="I169" s="16">
        <v>9</v>
      </c>
      <c r="J169" s="16">
        <v>9</v>
      </c>
      <c r="K169" s="16">
        <v>9</v>
      </c>
      <c r="L169" s="16">
        <v>9</v>
      </c>
      <c r="M169" s="16">
        <v>9</v>
      </c>
      <c r="N169" s="16">
        <v>9</v>
      </c>
      <c r="O169" s="16">
        <v>9</v>
      </c>
      <c r="P169" s="16">
        <v>4</v>
      </c>
      <c r="Q169" s="16">
        <v>9</v>
      </c>
      <c r="R169" s="16">
        <v>9</v>
      </c>
      <c r="S169" s="16">
        <v>9</v>
      </c>
    </row>
    <row r="170" spans="1:19" ht="10.5" x14ac:dyDescent="0.2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6">
        <v>4</v>
      </c>
      <c r="H170" s="16">
        <v>3</v>
      </c>
      <c r="I170" s="16">
        <v>9</v>
      </c>
      <c r="J170" s="16">
        <v>9</v>
      </c>
      <c r="K170" s="16">
        <v>9</v>
      </c>
      <c r="L170" s="16">
        <v>9</v>
      </c>
      <c r="M170" s="16">
        <v>9</v>
      </c>
      <c r="N170" s="16">
        <v>9</v>
      </c>
      <c r="O170" s="16">
        <v>9</v>
      </c>
      <c r="P170" s="16">
        <v>4</v>
      </c>
      <c r="Q170" s="16">
        <v>3</v>
      </c>
      <c r="R170" s="16">
        <v>9</v>
      </c>
      <c r="S170" s="16">
        <v>9</v>
      </c>
    </row>
    <row r="171" spans="1:19" ht="10.5" x14ac:dyDescent="0.2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6">
        <v>3</v>
      </c>
      <c r="H171" s="16">
        <v>3</v>
      </c>
      <c r="I171" s="16">
        <v>9</v>
      </c>
      <c r="J171" s="16">
        <v>9</v>
      </c>
      <c r="K171" s="16">
        <v>9</v>
      </c>
      <c r="L171" s="16">
        <v>9</v>
      </c>
      <c r="M171" s="16">
        <v>9</v>
      </c>
      <c r="N171" s="16">
        <v>9</v>
      </c>
      <c r="O171" s="16">
        <v>9</v>
      </c>
      <c r="P171" s="16">
        <v>4</v>
      </c>
      <c r="Q171" s="16">
        <v>9</v>
      </c>
      <c r="R171" s="16">
        <v>9</v>
      </c>
      <c r="S171" s="16">
        <v>9</v>
      </c>
    </row>
    <row r="172" spans="1:19" ht="10.5" x14ac:dyDescent="0.2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6">
        <v>3</v>
      </c>
      <c r="H172" s="16">
        <v>3</v>
      </c>
      <c r="I172" s="16">
        <v>9</v>
      </c>
      <c r="J172" s="16">
        <v>9</v>
      </c>
      <c r="K172" s="16">
        <v>9</v>
      </c>
      <c r="L172" s="16">
        <v>9</v>
      </c>
      <c r="M172" s="16">
        <v>9</v>
      </c>
      <c r="N172" s="16">
        <v>9</v>
      </c>
      <c r="O172" s="16">
        <v>9</v>
      </c>
      <c r="P172" s="16">
        <v>3</v>
      </c>
      <c r="Q172" s="16">
        <v>9</v>
      </c>
      <c r="R172" s="16">
        <v>9</v>
      </c>
      <c r="S172" s="16">
        <v>9</v>
      </c>
    </row>
    <row r="173" spans="1:19" ht="10.5" x14ac:dyDescent="0.2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6">
        <v>4</v>
      </c>
      <c r="H173" s="16">
        <v>4</v>
      </c>
      <c r="I173" s="16">
        <v>9</v>
      </c>
      <c r="J173" s="16">
        <v>9</v>
      </c>
      <c r="K173" s="16">
        <v>9</v>
      </c>
      <c r="L173" s="16">
        <v>9</v>
      </c>
      <c r="M173" s="16">
        <v>9</v>
      </c>
      <c r="N173" s="16">
        <v>9</v>
      </c>
      <c r="O173" s="16">
        <v>9</v>
      </c>
      <c r="P173" s="16">
        <v>4</v>
      </c>
      <c r="Q173" s="16">
        <v>9</v>
      </c>
      <c r="R173" s="16">
        <v>9</v>
      </c>
      <c r="S173" s="16">
        <v>9</v>
      </c>
    </row>
    <row r="174" spans="1:19" ht="10.5" x14ac:dyDescent="0.2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6">
        <v>3</v>
      </c>
      <c r="H174" s="16">
        <v>4</v>
      </c>
      <c r="I174" s="16">
        <v>9</v>
      </c>
      <c r="J174" s="16">
        <v>9</v>
      </c>
      <c r="K174" s="16">
        <v>9</v>
      </c>
      <c r="L174" s="16">
        <v>9</v>
      </c>
      <c r="M174" s="16">
        <v>9</v>
      </c>
      <c r="N174" s="16">
        <v>9</v>
      </c>
      <c r="O174" s="16">
        <v>9</v>
      </c>
      <c r="P174" s="16">
        <v>4</v>
      </c>
      <c r="Q174" s="16">
        <v>9</v>
      </c>
      <c r="R174" s="16">
        <v>9</v>
      </c>
      <c r="S174" s="16">
        <v>9</v>
      </c>
    </row>
    <row r="175" spans="1:19" ht="10.5" x14ac:dyDescent="0.2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6">
        <v>4</v>
      </c>
      <c r="H175" s="16">
        <v>4</v>
      </c>
      <c r="I175" s="16">
        <v>9</v>
      </c>
      <c r="J175" s="16">
        <v>9</v>
      </c>
      <c r="K175" s="16">
        <v>9</v>
      </c>
      <c r="L175" s="16">
        <v>9</v>
      </c>
      <c r="M175" s="16">
        <v>9</v>
      </c>
      <c r="N175" s="16">
        <v>9</v>
      </c>
      <c r="O175" s="16">
        <v>9</v>
      </c>
      <c r="P175" s="16">
        <v>4</v>
      </c>
      <c r="Q175" s="16">
        <v>9</v>
      </c>
      <c r="R175" s="16">
        <v>9</v>
      </c>
      <c r="S175" s="16">
        <v>9</v>
      </c>
    </row>
    <row r="176" spans="1:19" ht="10.5" x14ac:dyDescent="0.2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6">
        <v>4</v>
      </c>
      <c r="H176" s="16">
        <v>4</v>
      </c>
      <c r="I176" s="16">
        <v>9</v>
      </c>
      <c r="J176" s="16">
        <v>9</v>
      </c>
      <c r="K176" s="16">
        <v>9</v>
      </c>
      <c r="L176" s="16">
        <v>9</v>
      </c>
      <c r="M176" s="16">
        <v>9</v>
      </c>
      <c r="N176" s="16">
        <v>9</v>
      </c>
      <c r="O176" s="16">
        <v>9</v>
      </c>
      <c r="P176" s="16">
        <v>4</v>
      </c>
      <c r="Q176" s="16">
        <v>9</v>
      </c>
      <c r="R176" s="16">
        <v>9</v>
      </c>
      <c r="S176" s="16">
        <v>9</v>
      </c>
    </row>
    <row r="177" spans="1:19" ht="10.5" x14ac:dyDescent="0.2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6">
        <v>4</v>
      </c>
      <c r="H177" s="16">
        <v>2</v>
      </c>
      <c r="I177" s="16">
        <v>9</v>
      </c>
      <c r="J177" s="16">
        <v>9</v>
      </c>
      <c r="K177" s="16">
        <v>9</v>
      </c>
      <c r="L177" s="16">
        <v>9</v>
      </c>
      <c r="M177" s="16">
        <v>9</v>
      </c>
      <c r="N177" s="16">
        <v>9</v>
      </c>
      <c r="O177" s="16">
        <v>9</v>
      </c>
      <c r="P177" s="16">
        <v>4</v>
      </c>
      <c r="Q177" s="16">
        <v>9</v>
      </c>
      <c r="R177" s="16">
        <v>9</v>
      </c>
      <c r="S177" s="16">
        <v>9</v>
      </c>
    </row>
    <row r="178" spans="1:19" ht="10.5" x14ac:dyDescent="0.2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6">
        <v>4</v>
      </c>
      <c r="H178" s="16">
        <v>4</v>
      </c>
      <c r="I178" s="16">
        <v>9</v>
      </c>
      <c r="J178" s="16">
        <v>9</v>
      </c>
      <c r="K178" s="16">
        <v>9</v>
      </c>
      <c r="L178" s="16">
        <v>9</v>
      </c>
      <c r="M178" s="16">
        <v>9</v>
      </c>
      <c r="N178" s="16">
        <v>9</v>
      </c>
      <c r="O178" s="16">
        <v>9</v>
      </c>
      <c r="P178" s="16">
        <v>4</v>
      </c>
      <c r="Q178" s="16">
        <v>9</v>
      </c>
      <c r="R178" s="16">
        <v>9</v>
      </c>
      <c r="S178" s="16">
        <v>9</v>
      </c>
    </row>
    <row r="179" spans="1:19" ht="10.5" x14ac:dyDescent="0.2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6">
        <v>4</v>
      </c>
      <c r="H179" s="16">
        <v>4</v>
      </c>
      <c r="I179" s="16">
        <v>9</v>
      </c>
      <c r="J179" s="16">
        <v>9</v>
      </c>
      <c r="K179" s="16">
        <v>9</v>
      </c>
      <c r="L179" s="16">
        <v>9</v>
      </c>
      <c r="M179" s="16">
        <v>9</v>
      </c>
      <c r="N179" s="16">
        <v>9</v>
      </c>
      <c r="O179" s="16">
        <v>9</v>
      </c>
      <c r="P179" s="16">
        <v>4</v>
      </c>
      <c r="Q179" s="16">
        <v>9</v>
      </c>
      <c r="R179" s="16">
        <v>9</v>
      </c>
      <c r="S179" s="16">
        <v>9</v>
      </c>
    </row>
    <row r="180" spans="1:19" ht="10.5" x14ac:dyDescent="0.2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6">
        <v>4</v>
      </c>
      <c r="H180" s="16">
        <v>4</v>
      </c>
      <c r="I180" s="16">
        <v>9</v>
      </c>
      <c r="J180" s="16">
        <v>9</v>
      </c>
      <c r="K180" s="16">
        <v>9</v>
      </c>
      <c r="L180" s="16">
        <v>9</v>
      </c>
      <c r="M180" s="16">
        <v>9</v>
      </c>
      <c r="N180" s="16">
        <v>9</v>
      </c>
      <c r="O180" s="16">
        <v>9</v>
      </c>
      <c r="P180" s="16">
        <v>4</v>
      </c>
      <c r="Q180" s="16">
        <v>9</v>
      </c>
      <c r="R180" s="16">
        <v>9</v>
      </c>
      <c r="S180" s="16">
        <v>9</v>
      </c>
    </row>
    <row r="181" spans="1:19" ht="10.5" x14ac:dyDescent="0.2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6">
        <v>4</v>
      </c>
      <c r="H181" s="16">
        <v>3</v>
      </c>
      <c r="I181" s="16">
        <v>9</v>
      </c>
      <c r="J181" s="16">
        <v>9</v>
      </c>
      <c r="K181" s="16">
        <v>9</v>
      </c>
      <c r="L181" s="16">
        <v>9</v>
      </c>
      <c r="M181" s="16">
        <v>9</v>
      </c>
      <c r="N181" s="16">
        <v>9</v>
      </c>
      <c r="O181" s="16">
        <v>9</v>
      </c>
      <c r="P181" s="16">
        <v>4</v>
      </c>
      <c r="Q181" s="16">
        <v>9</v>
      </c>
      <c r="R181" s="16">
        <v>9</v>
      </c>
      <c r="S181" s="16">
        <v>9</v>
      </c>
    </row>
    <row r="182" spans="1:19" ht="10.5" x14ac:dyDescent="0.2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6">
        <v>3</v>
      </c>
      <c r="H182" s="16">
        <v>3</v>
      </c>
      <c r="I182" s="16">
        <v>9</v>
      </c>
      <c r="J182" s="16">
        <v>9</v>
      </c>
      <c r="K182" s="16">
        <v>9</v>
      </c>
      <c r="L182" s="16">
        <v>9</v>
      </c>
      <c r="M182" s="16">
        <v>9</v>
      </c>
      <c r="N182" s="16">
        <v>9</v>
      </c>
      <c r="O182" s="16">
        <v>9</v>
      </c>
      <c r="P182" s="16">
        <v>4</v>
      </c>
      <c r="Q182" s="16">
        <v>9</v>
      </c>
      <c r="R182" s="16">
        <v>9</v>
      </c>
      <c r="S182" s="16">
        <v>9</v>
      </c>
    </row>
    <row r="183" spans="1:19" ht="10.5" x14ac:dyDescent="0.2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6">
        <v>4</v>
      </c>
      <c r="H183" s="16">
        <v>4</v>
      </c>
      <c r="I183" s="16">
        <v>9</v>
      </c>
      <c r="J183" s="16">
        <v>9</v>
      </c>
      <c r="K183" s="16">
        <v>9</v>
      </c>
      <c r="L183" s="16">
        <v>9</v>
      </c>
      <c r="M183" s="16">
        <v>9</v>
      </c>
      <c r="N183" s="16">
        <v>9</v>
      </c>
      <c r="O183" s="16">
        <v>9</v>
      </c>
      <c r="P183" s="16">
        <v>4</v>
      </c>
      <c r="Q183" s="16">
        <v>9</v>
      </c>
      <c r="R183" s="16">
        <v>9</v>
      </c>
      <c r="S183" s="16">
        <v>9</v>
      </c>
    </row>
    <row r="184" spans="1:19" ht="10.5" x14ac:dyDescent="0.2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6">
        <v>3</v>
      </c>
      <c r="H184" s="16">
        <v>3</v>
      </c>
      <c r="I184" s="16">
        <v>9</v>
      </c>
      <c r="J184" s="16">
        <v>9</v>
      </c>
      <c r="K184" s="16">
        <v>9</v>
      </c>
      <c r="L184" s="16">
        <v>9</v>
      </c>
      <c r="M184" s="16">
        <v>9</v>
      </c>
      <c r="N184" s="16">
        <v>9</v>
      </c>
      <c r="O184" s="16">
        <v>9</v>
      </c>
      <c r="P184" s="16">
        <v>4</v>
      </c>
      <c r="Q184" s="16">
        <v>9</v>
      </c>
      <c r="R184" s="16">
        <v>9</v>
      </c>
      <c r="S184" s="16">
        <v>9</v>
      </c>
    </row>
    <row r="185" spans="1:19" ht="10.5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57">
        <v>3</v>
      </c>
      <c r="H185" s="57">
        <v>3</v>
      </c>
      <c r="I185" s="57">
        <v>3</v>
      </c>
      <c r="J185" s="57">
        <v>9</v>
      </c>
      <c r="K185" s="57">
        <v>9</v>
      </c>
      <c r="L185" s="57">
        <v>9</v>
      </c>
      <c r="M185" s="57">
        <v>9</v>
      </c>
      <c r="N185" s="57">
        <v>9</v>
      </c>
      <c r="O185" s="57">
        <v>9</v>
      </c>
      <c r="P185" s="57">
        <v>9</v>
      </c>
      <c r="Q185" s="57">
        <v>4</v>
      </c>
      <c r="R185" s="57">
        <v>9</v>
      </c>
      <c r="S185" s="57">
        <v>9</v>
      </c>
    </row>
    <row r="186" spans="1:19" ht="10.5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57">
        <v>4</v>
      </c>
      <c r="H186" s="57">
        <v>9</v>
      </c>
      <c r="I186" s="57">
        <v>9</v>
      </c>
      <c r="J186" s="57">
        <v>9</v>
      </c>
      <c r="K186" s="57">
        <v>9</v>
      </c>
      <c r="L186" s="57">
        <v>9</v>
      </c>
      <c r="M186" s="57">
        <v>9</v>
      </c>
      <c r="N186" s="57">
        <v>9</v>
      </c>
      <c r="O186" s="57">
        <v>9</v>
      </c>
      <c r="P186" s="57">
        <v>3</v>
      </c>
      <c r="Q186" s="57">
        <v>3</v>
      </c>
      <c r="R186" s="57">
        <v>9</v>
      </c>
      <c r="S186" s="57">
        <v>9</v>
      </c>
    </row>
    <row r="187" spans="1:19" ht="10.5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57">
        <v>3</v>
      </c>
      <c r="H187" s="57">
        <v>4</v>
      </c>
      <c r="I187" s="57">
        <v>2</v>
      </c>
      <c r="J187" s="57">
        <v>9</v>
      </c>
      <c r="K187" s="57">
        <v>9</v>
      </c>
      <c r="L187" s="57">
        <v>9</v>
      </c>
      <c r="M187" s="57">
        <v>9</v>
      </c>
      <c r="N187" s="57">
        <v>9</v>
      </c>
      <c r="O187" s="57">
        <v>9</v>
      </c>
      <c r="P187" s="57">
        <v>9</v>
      </c>
      <c r="Q187" s="57">
        <v>3</v>
      </c>
      <c r="R187" s="57">
        <v>3</v>
      </c>
      <c r="S187" s="57">
        <v>9</v>
      </c>
    </row>
    <row r="188" spans="1:19" ht="10.5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57">
        <v>4</v>
      </c>
      <c r="H188" s="57">
        <v>4</v>
      </c>
      <c r="I188" s="57">
        <v>3</v>
      </c>
      <c r="J188" s="57">
        <v>9</v>
      </c>
      <c r="K188" s="57">
        <v>9</v>
      </c>
      <c r="L188" s="57">
        <v>9</v>
      </c>
      <c r="M188" s="57">
        <v>9</v>
      </c>
      <c r="N188" s="57">
        <v>9</v>
      </c>
      <c r="O188" s="57">
        <v>9</v>
      </c>
      <c r="P188" s="57">
        <v>4</v>
      </c>
      <c r="Q188" s="57">
        <v>4</v>
      </c>
      <c r="R188" s="57">
        <v>9</v>
      </c>
      <c r="S188" s="57">
        <v>9</v>
      </c>
    </row>
    <row r="189" spans="1:19" ht="10.5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57">
        <v>4</v>
      </c>
      <c r="H189" s="57">
        <v>4</v>
      </c>
      <c r="I189" s="57">
        <v>2</v>
      </c>
      <c r="J189" s="57">
        <v>9</v>
      </c>
      <c r="K189" s="57">
        <v>9</v>
      </c>
      <c r="L189" s="57">
        <v>9</v>
      </c>
      <c r="M189" s="57">
        <v>9</v>
      </c>
      <c r="N189" s="57">
        <v>9</v>
      </c>
      <c r="O189" s="57">
        <v>9</v>
      </c>
      <c r="P189" s="57">
        <v>3</v>
      </c>
      <c r="Q189" s="57">
        <v>3</v>
      </c>
      <c r="R189" s="57">
        <v>9</v>
      </c>
      <c r="S189" s="57">
        <v>9</v>
      </c>
    </row>
    <row r="190" spans="1:19" ht="10.5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57">
        <v>3</v>
      </c>
      <c r="H190" s="57">
        <v>3</v>
      </c>
      <c r="I190" s="57">
        <v>3</v>
      </c>
      <c r="J190" s="57">
        <v>9</v>
      </c>
      <c r="K190" s="57">
        <v>9</v>
      </c>
      <c r="L190" s="57">
        <v>9</v>
      </c>
      <c r="M190" s="57">
        <v>9</v>
      </c>
      <c r="N190" s="57">
        <v>9</v>
      </c>
      <c r="O190" s="57">
        <v>9</v>
      </c>
      <c r="P190" s="57">
        <v>4</v>
      </c>
      <c r="Q190" s="57">
        <v>4</v>
      </c>
      <c r="R190" s="57">
        <v>3</v>
      </c>
      <c r="S190" s="57">
        <v>9</v>
      </c>
    </row>
    <row r="191" spans="1:19" ht="10.5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57">
        <v>4</v>
      </c>
      <c r="H191" s="57">
        <v>3</v>
      </c>
      <c r="I191" s="57">
        <v>3</v>
      </c>
      <c r="J191" s="57">
        <v>9</v>
      </c>
      <c r="K191" s="57">
        <v>9</v>
      </c>
      <c r="L191" s="57">
        <v>9</v>
      </c>
      <c r="M191" s="57">
        <v>9</v>
      </c>
      <c r="N191" s="57">
        <v>9</v>
      </c>
      <c r="O191" s="57">
        <v>9</v>
      </c>
      <c r="P191" s="57">
        <v>4</v>
      </c>
      <c r="Q191" s="57">
        <v>4</v>
      </c>
      <c r="R191" s="57">
        <v>9</v>
      </c>
      <c r="S191" s="57">
        <v>9</v>
      </c>
    </row>
    <row r="192" spans="1:19" ht="10.5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57">
        <v>3</v>
      </c>
      <c r="H192" s="57">
        <v>3</v>
      </c>
      <c r="I192" s="57">
        <v>3</v>
      </c>
      <c r="J192" s="57">
        <v>9</v>
      </c>
      <c r="K192" s="57">
        <v>9</v>
      </c>
      <c r="L192" s="57">
        <v>9</v>
      </c>
      <c r="M192" s="57">
        <v>9</v>
      </c>
      <c r="N192" s="57">
        <v>9</v>
      </c>
      <c r="O192" s="57">
        <v>9</v>
      </c>
      <c r="P192" s="57">
        <v>9</v>
      </c>
      <c r="Q192" s="57">
        <v>3</v>
      </c>
      <c r="R192" s="57">
        <v>9</v>
      </c>
      <c r="S192" s="57">
        <v>9</v>
      </c>
    </row>
    <row r="193" spans="1:19" ht="10.5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57">
        <v>4</v>
      </c>
      <c r="H193" s="57">
        <v>9</v>
      </c>
      <c r="I193" s="57">
        <v>9</v>
      </c>
      <c r="J193" s="57">
        <v>9</v>
      </c>
      <c r="K193" s="57">
        <v>9</v>
      </c>
      <c r="L193" s="57">
        <v>9</v>
      </c>
      <c r="M193" s="57">
        <v>9</v>
      </c>
      <c r="N193" s="57">
        <v>9</v>
      </c>
      <c r="O193" s="57">
        <v>9</v>
      </c>
      <c r="P193" s="57">
        <v>9</v>
      </c>
      <c r="Q193" s="57">
        <v>9</v>
      </c>
      <c r="R193" s="57">
        <v>9</v>
      </c>
      <c r="S193" s="57">
        <v>9</v>
      </c>
    </row>
    <row r="194" spans="1:19" ht="10.5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57">
        <v>4</v>
      </c>
      <c r="H194" s="57">
        <v>4</v>
      </c>
      <c r="I194" s="57">
        <v>4</v>
      </c>
      <c r="J194" s="57">
        <v>9</v>
      </c>
      <c r="K194" s="57">
        <v>9</v>
      </c>
      <c r="L194" s="57">
        <v>9</v>
      </c>
      <c r="M194" s="57">
        <v>9</v>
      </c>
      <c r="N194" s="57">
        <v>9</v>
      </c>
      <c r="O194" s="57">
        <v>9</v>
      </c>
      <c r="P194" s="57">
        <v>4</v>
      </c>
      <c r="Q194" s="57">
        <v>4</v>
      </c>
      <c r="R194" s="57">
        <v>4</v>
      </c>
      <c r="S194" s="57">
        <v>4</v>
      </c>
    </row>
    <row r="195" spans="1:19" ht="10.5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57">
        <v>4</v>
      </c>
      <c r="H195" s="57">
        <v>4</v>
      </c>
      <c r="I195" s="57">
        <v>4</v>
      </c>
      <c r="J195" s="57">
        <v>9</v>
      </c>
      <c r="K195" s="57">
        <v>9</v>
      </c>
      <c r="L195" s="57">
        <v>9</v>
      </c>
      <c r="M195" s="57">
        <v>9</v>
      </c>
      <c r="N195" s="57">
        <v>9</v>
      </c>
      <c r="O195" s="57">
        <v>9</v>
      </c>
      <c r="P195" s="57">
        <v>4</v>
      </c>
      <c r="Q195" s="57">
        <v>4</v>
      </c>
      <c r="R195" s="57">
        <v>4</v>
      </c>
      <c r="S195" s="57">
        <v>4</v>
      </c>
    </row>
    <row r="196" spans="1:19" ht="10.5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57">
        <v>4</v>
      </c>
      <c r="H196" s="57">
        <v>4</v>
      </c>
      <c r="I196" s="57">
        <v>9</v>
      </c>
      <c r="J196" s="57">
        <v>9</v>
      </c>
      <c r="K196" s="57">
        <v>9</v>
      </c>
      <c r="L196" s="57">
        <v>9</v>
      </c>
      <c r="M196" s="57">
        <v>9</v>
      </c>
      <c r="N196" s="57">
        <v>9</v>
      </c>
      <c r="O196" s="57">
        <v>9</v>
      </c>
      <c r="P196" s="57">
        <v>4</v>
      </c>
      <c r="Q196" s="57">
        <v>9</v>
      </c>
      <c r="R196" s="57">
        <v>9</v>
      </c>
      <c r="S196" s="57">
        <v>9</v>
      </c>
    </row>
    <row r="197" spans="1:19" ht="10.5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57">
        <v>4</v>
      </c>
      <c r="H197" s="57">
        <v>3</v>
      </c>
      <c r="I197" s="57">
        <v>3</v>
      </c>
      <c r="J197" s="57">
        <v>9</v>
      </c>
      <c r="K197" s="57">
        <v>9</v>
      </c>
      <c r="L197" s="57">
        <v>9</v>
      </c>
      <c r="M197" s="57">
        <v>9</v>
      </c>
      <c r="N197" s="57">
        <v>9</v>
      </c>
      <c r="O197" s="57">
        <v>9</v>
      </c>
      <c r="P197" s="57">
        <v>4</v>
      </c>
      <c r="Q197" s="57">
        <v>4</v>
      </c>
      <c r="R197" s="57">
        <v>9</v>
      </c>
      <c r="S197" s="57">
        <v>9</v>
      </c>
    </row>
    <row r="198" spans="1:19" ht="10.5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57">
        <v>4</v>
      </c>
      <c r="H198" s="57">
        <v>4</v>
      </c>
      <c r="I198" s="57">
        <v>4</v>
      </c>
      <c r="J198" s="57">
        <v>9</v>
      </c>
      <c r="K198" s="57">
        <v>9</v>
      </c>
      <c r="L198" s="57">
        <v>9</v>
      </c>
      <c r="M198" s="57">
        <v>9</v>
      </c>
      <c r="N198" s="57">
        <v>9</v>
      </c>
      <c r="O198" s="57">
        <v>9</v>
      </c>
      <c r="P198" s="57">
        <v>4</v>
      </c>
      <c r="Q198" s="57">
        <v>3</v>
      </c>
      <c r="R198" s="57">
        <v>9</v>
      </c>
      <c r="S198" s="57">
        <v>9</v>
      </c>
    </row>
    <row r="199" spans="1:19" ht="10.5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57">
        <v>4</v>
      </c>
      <c r="H199" s="57">
        <v>4</v>
      </c>
      <c r="I199" s="57">
        <v>3</v>
      </c>
      <c r="J199" s="57">
        <v>9</v>
      </c>
      <c r="K199" s="57">
        <v>9</v>
      </c>
      <c r="L199" s="57">
        <v>9</v>
      </c>
      <c r="M199" s="57">
        <v>9</v>
      </c>
      <c r="N199" s="57">
        <v>9</v>
      </c>
      <c r="O199" s="57">
        <v>9</v>
      </c>
      <c r="P199" s="57">
        <v>3</v>
      </c>
      <c r="Q199" s="57">
        <v>9</v>
      </c>
      <c r="R199" s="57">
        <v>9</v>
      </c>
      <c r="S199" s="57">
        <v>9</v>
      </c>
    </row>
    <row r="200" spans="1:19" ht="10.5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57">
        <v>4</v>
      </c>
      <c r="H200" s="57">
        <v>3</v>
      </c>
      <c r="I200" s="57">
        <v>3</v>
      </c>
      <c r="J200" s="57">
        <v>9</v>
      </c>
      <c r="K200" s="57">
        <v>9</v>
      </c>
      <c r="L200" s="57">
        <v>9</v>
      </c>
      <c r="M200" s="57">
        <v>9</v>
      </c>
      <c r="N200" s="57">
        <v>9</v>
      </c>
      <c r="O200" s="57">
        <v>9</v>
      </c>
      <c r="P200" s="57">
        <v>4</v>
      </c>
      <c r="Q200" s="57">
        <v>4</v>
      </c>
      <c r="R200" s="57">
        <v>9</v>
      </c>
      <c r="S200" s="57">
        <v>9</v>
      </c>
    </row>
    <row r="201" spans="1:19" ht="10.5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57">
        <v>4</v>
      </c>
      <c r="H201" s="57">
        <v>3</v>
      </c>
      <c r="I201" s="57">
        <v>3</v>
      </c>
      <c r="J201" s="57">
        <v>9</v>
      </c>
      <c r="K201" s="57">
        <v>9</v>
      </c>
      <c r="L201" s="57">
        <v>9</v>
      </c>
      <c r="M201" s="57">
        <v>9</v>
      </c>
      <c r="N201" s="57">
        <v>9</v>
      </c>
      <c r="O201" s="57">
        <v>9</v>
      </c>
      <c r="P201" s="57">
        <v>4</v>
      </c>
      <c r="Q201" s="57">
        <v>4</v>
      </c>
      <c r="R201" s="57">
        <v>9</v>
      </c>
      <c r="S201" s="57">
        <v>9</v>
      </c>
    </row>
    <row r="202" spans="1:19" ht="10.5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57">
        <v>4</v>
      </c>
      <c r="H202" s="57">
        <v>4</v>
      </c>
      <c r="I202" s="57">
        <v>4</v>
      </c>
      <c r="J202" s="57">
        <v>9</v>
      </c>
      <c r="K202" s="57">
        <v>9</v>
      </c>
      <c r="L202" s="57">
        <v>9</v>
      </c>
      <c r="M202" s="57">
        <v>9</v>
      </c>
      <c r="N202" s="57">
        <v>9</v>
      </c>
      <c r="O202" s="57">
        <v>9</v>
      </c>
      <c r="P202" s="57">
        <v>4</v>
      </c>
      <c r="Q202" s="57">
        <v>4</v>
      </c>
      <c r="R202" s="57">
        <v>9</v>
      </c>
      <c r="S202" s="57">
        <v>9</v>
      </c>
    </row>
    <row r="203" spans="1:19" ht="10.5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57">
        <v>4</v>
      </c>
      <c r="H203" s="57">
        <v>4</v>
      </c>
      <c r="I203" s="57">
        <v>2</v>
      </c>
      <c r="J203" s="57">
        <v>9</v>
      </c>
      <c r="K203" s="57">
        <v>9</v>
      </c>
      <c r="L203" s="57">
        <v>9</v>
      </c>
      <c r="M203" s="57">
        <v>9</v>
      </c>
      <c r="N203" s="57">
        <v>9</v>
      </c>
      <c r="O203" s="57">
        <v>9</v>
      </c>
      <c r="P203" s="57">
        <v>4</v>
      </c>
      <c r="Q203" s="57">
        <v>9</v>
      </c>
      <c r="R203" s="57">
        <v>9</v>
      </c>
      <c r="S203" s="57">
        <v>9</v>
      </c>
    </row>
    <row r="204" spans="1:19" ht="10.5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57">
        <v>4</v>
      </c>
      <c r="H204" s="57">
        <v>4</v>
      </c>
      <c r="I204" s="57">
        <v>9</v>
      </c>
      <c r="J204" s="57">
        <v>9</v>
      </c>
      <c r="K204" s="57">
        <v>9</v>
      </c>
      <c r="L204" s="57">
        <v>9</v>
      </c>
      <c r="M204" s="57">
        <v>9</v>
      </c>
      <c r="N204" s="57">
        <v>9</v>
      </c>
      <c r="O204" s="57">
        <v>9</v>
      </c>
      <c r="P204" s="57">
        <v>9</v>
      </c>
      <c r="Q204" s="57">
        <v>9</v>
      </c>
      <c r="R204" s="57">
        <v>9</v>
      </c>
      <c r="S204" s="57">
        <v>9</v>
      </c>
    </row>
    <row r="205" spans="1:19" ht="10.5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57">
        <v>4</v>
      </c>
      <c r="H205" s="57">
        <v>4</v>
      </c>
      <c r="I205" s="57">
        <v>4</v>
      </c>
      <c r="J205" s="57">
        <v>9</v>
      </c>
      <c r="K205" s="57">
        <v>9</v>
      </c>
      <c r="L205" s="57">
        <v>9</v>
      </c>
      <c r="M205" s="57">
        <v>9</v>
      </c>
      <c r="N205" s="57">
        <v>9</v>
      </c>
      <c r="O205" s="57">
        <v>9</v>
      </c>
      <c r="P205" s="57">
        <v>2</v>
      </c>
      <c r="Q205" s="57">
        <v>3</v>
      </c>
      <c r="R205" s="57">
        <v>3</v>
      </c>
      <c r="S205" s="57">
        <v>9</v>
      </c>
    </row>
    <row r="206" spans="1:19" ht="10.5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57">
        <v>4</v>
      </c>
      <c r="H206" s="57">
        <v>4</v>
      </c>
      <c r="I206" s="57">
        <v>2</v>
      </c>
      <c r="J206" s="57">
        <v>9</v>
      </c>
      <c r="K206" s="57">
        <v>9</v>
      </c>
      <c r="L206" s="57">
        <v>9</v>
      </c>
      <c r="M206" s="57">
        <v>9</v>
      </c>
      <c r="N206" s="57">
        <v>9</v>
      </c>
      <c r="O206" s="57">
        <v>9</v>
      </c>
      <c r="P206" s="57">
        <v>4</v>
      </c>
      <c r="Q206" s="57">
        <v>4</v>
      </c>
      <c r="R206" s="57">
        <v>9</v>
      </c>
      <c r="S206" s="57">
        <v>9</v>
      </c>
    </row>
    <row r="207" spans="1:19" ht="10.5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57">
        <v>3</v>
      </c>
      <c r="H207" s="57">
        <v>3</v>
      </c>
      <c r="I207" s="57">
        <v>3</v>
      </c>
      <c r="J207" s="57">
        <v>9</v>
      </c>
      <c r="K207" s="57">
        <v>9</v>
      </c>
      <c r="L207" s="57">
        <v>9</v>
      </c>
      <c r="M207" s="57">
        <v>9</v>
      </c>
      <c r="N207" s="57">
        <v>9</v>
      </c>
      <c r="O207" s="57">
        <v>9</v>
      </c>
      <c r="P207" s="57">
        <v>4</v>
      </c>
      <c r="Q207" s="57">
        <v>4</v>
      </c>
      <c r="R207" s="57">
        <v>3</v>
      </c>
      <c r="S207" s="57">
        <v>9</v>
      </c>
    </row>
    <row r="208" spans="1:19" ht="10.5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57">
        <v>4</v>
      </c>
      <c r="H208" s="57">
        <v>9</v>
      </c>
      <c r="I208" s="57">
        <v>9</v>
      </c>
      <c r="J208" s="57">
        <v>9</v>
      </c>
      <c r="K208" s="57">
        <v>9</v>
      </c>
      <c r="L208" s="57">
        <v>9</v>
      </c>
      <c r="M208" s="57">
        <v>9</v>
      </c>
      <c r="N208" s="57">
        <v>9</v>
      </c>
      <c r="O208" s="57">
        <v>9</v>
      </c>
      <c r="P208" s="57">
        <v>4</v>
      </c>
      <c r="Q208" s="57">
        <v>9</v>
      </c>
      <c r="R208" s="57">
        <v>9</v>
      </c>
      <c r="S208" s="57">
        <v>9</v>
      </c>
    </row>
    <row r="209" spans="1:19" ht="10.5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57">
        <v>4</v>
      </c>
      <c r="H209" s="57">
        <v>3</v>
      </c>
      <c r="I209" s="57">
        <v>4</v>
      </c>
      <c r="J209" s="57">
        <v>9</v>
      </c>
      <c r="K209" s="57">
        <v>9</v>
      </c>
      <c r="L209" s="57">
        <v>9</v>
      </c>
      <c r="M209" s="57">
        <v>9</v>
      </c>
      <c r="N209" s="57">
        <v>9</v>
      </c>
      <c r="O209" s="57">
        <v>9</v>
      </c>
      <c r="P209" s="57">
        <v>4</v>
      </c>
      <c r="Q209" s="57">
        <v>9</v>
      </c>
      <c r="R209" s="57">
        <v>9</v>
      </c>
      <c r="S209" s="57">
        <v>9</v>
      </c>
    </row>
    <row r="210" spans="1:19" ht="10.5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57">
        <v>4</v>
      </c>
      <c r="H210" s="57">
        <v>3</v>
      </c>
      <c r="I210" s="57">
        <v>2</v>
      </c>
      <c r="J210" s="57">
        <v>9</v>
      </c>
      <c r="K210" s="57">
        <v>9</v>
      </c>
      <c r="L210" s="57">
        <v>9</v>
      </c>
      <c r="M210" s="57">
        <v>9</v>
      </c>
      <c r="N210" s="57">
        <v>9</v>
      </c>
      <c r="O210" s="57">
        <v>9</v>
      </c>
      <c r="P210" s="57">
        <v>4</v>
      </c>
      <c r="Q210" s="57">
        <v>9</v>
      </c>
      <c r="R210" s="57">
        <v>9</v>
      </c>
      <c r="S210" s="57">
        <v>9</v>
      </c>
    </row>
    <row r="211" spans="1:19" ht="10.5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57">
        <v>4</v>
      </c>
      <c r="H211" s="57">
        <v>4</v>
      </c>
      <c r="I211" s="57">
        <v>9</v>
      </c>
      <c r="J211" s="57">
        <v>3</v>
      </c>
      <c r="K211" s="57">
        <v>9</v>
      </c>
      <c r="L211" s="57">
        <v>9</v>
      </c>
      <c r="M211" s="57">
        <v>9</v>
      </c>
      <c r="N211" s="57">
        <v>9</v>
      </c>
      <c r="O211" s="57">
        <v>9</v>
      </c>
      <c r="P211" s="57">
        <v>4</v>
      </c>
      <c r="Q211" s="57">
        <v>4</v>
      </c>
      <c r="R211" s="57">
        <v>9</v>
      </c>
      <c r="S211" s="57">
        <v>9</v>
      </c>
    </row>
    <row r="212" spans="1:19" ht="10.5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57">
        <v>4</v>
      </c>
      <c r="H212" s="57">
        <v>4</v>
      </c>
      <c r="I212" s="57">
        <v>4</v>
      </c>
      <c r="J212" s="57">
        <v>4</v>
      </c>
      <c r="K212" s="57">
        <v>9</v>
      </c>
      <c r="L212" s="57">
        <v>9</v>
      </c>
      <c r="M212" s="57">
        <v>9</v>
      </c>
      <c r="N212" s="57">
        <v>9</v>
      </c>
      <c r="O212" s="57">
        <v>9</v>
      </c>
      <c r="P212" s="57">
        <v>4</v>
      </c>
      <c r="Q212" s="57">
        <v>4</v>
      </c>
      <c r="R212" s="57">
        <v>9</v>
      </c>
      <c r="S212" s="57">
        <v>9</v>
      </c>
    </row>
    <row r="213" spans="1:19" ht="10.5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57">
        <v>4</v>
      </c>
      <c r="H213" s="57">
        <v>4</v>
      </c>
      <c r="I213" s="57">
        <v>4</v>
      </c>
      <c r="J213" s="57">
        <v>3</v>
      </c>
      <c r="K213" s="57">
        <v>9</v>
      </c>
      <c r="L213" s="57">
        <v>9</v>
      </c>
      <c r="M213" s="57">
        <v>9</v>
      </c>
      <c r="N213" s="57">
        <v>9</v>
      </c>
      <c r="O213" s="57">
        <v>9</v>
      </c>
      <c r="P213" s="57">
        <v>4</v>
      </c>
      <c r="Q213" s="57">
        <v>4</v>
      </c>
      <c r="R213" s="57">
        <v>9</v>
      </c>
      <c r="S213" s="57">
        <v>9</v>
      </c>
    </row>
    <row r="214" spans="1:19" ht="10.5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57">
        <v>4</v>
      </c>
      <c r="H214" s="57">
        <v>4</v>
      </c>
      <c r="I214" s="57">
        <v>3</v>
      </c>
      <c r="J214" s="57">
        <v>4</v>
      </c>
      <c r="K214" s="57">
        <v>9</v>
      </c>
      <c r="L214" s="57">
        <v>9</v>
      </c>
      <c r="M214" s="57">
        <v>9</v>
      </c>
      <c r="N214" s="57">
        <v>9</v>
      </c>
      <c r="O214" s="57">
        <v>9</v>
      </c>
      <c r="P214" s="57">
        <v>4</v>
      </c>
      <c r="Q214" s="57">
        <v>4</v>
      </c>
      <c r="R214" s="57">
        <v>9</v>
      </c>
      <c r="S214" s="57">
        <v>9</v>
      </c>
    </row>
    <row r="215" spans="1:19" ht="10.5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57">
        <v>4</v>
      </c>
      <c r="H215" s="57">
        <v>4</v>
      </c>
      <c r="I215" s="57">
        <v>4</v>
      </c>
      <c r="J215" s="57">
        <v>4</v>
      </c>
      <c r="K215" s="57">
        <v>9</v>
      </c>
      <c r="L215" s="57">
        <v>9</v>
      </c>
      <c r="M215" s="57">
        <v>9</v>
      </c>
      <c r="N215" s="57">
        <v>9</v>
      </c>
      <c r="O215" s="57">
        <v>9</v>
      </c>
      <c r="P215" s="57">
        <v>4</v>
      </c>
      <c r="Q215" s="57">
        <v>4</v>
      </c>
      <c r="R215" s="57">
        <v>9</v>
      </c>
      <c r="S215" s="57">
        <v>9</v>
      </c>
    </row>
    <row r="216" spans="1:19" ht="10.5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57">
        <v>4</v>
      </c>
      <c r="H216" s="57">
        <v>4</v>
      </c>
      <c r="I216" s="57">
        <v>4</v>
      </c>
      <c r="J216" s="57">
        <v>4</v>
      </c>
      <c r="K216" s="57">
        <v>9</v>
      </c>
      <c r="L216" s="57">
        <v>9</v>
      </c>
      <c r="M216" s="57">
        <v>9</v>
      </c>
      <c r="N216" s="57">
        <v>9</v>
      </c>
      <c r="O216" s="57">
        <v>9</v>
      </c>
      <c r="P216" s="57">
        <v>4</v>
      </c>
      <c r="Q216" s="57">
        <v>9</v>
      </c>
      <c r="R216" s="57">
        <v>9</v>
      </c>
      <c r="S216" s="57">
        <v>9</v>
      </c>
    </row>
    <row r="217" spans="1:19" ht="10.5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57">
        <v>4</v>
      </c>
      <c r="H217" s="57">
        <v>4</v>
      </c>
      <c r="I217" s="57">
        <v>4</v>
      </c>
      <c r="J217" s="57">
        <v>3</v>
      </c>
      <c r="K217" s="57">
        <v>9</v>
      </c>
      <c r="L217" s="57">
        <v>9</v>
      </c>
      <c r="M217" s="57">
        <v>9</v>
      </c>
      <c r="N217" s="57">
        <v>9</v>
      </c>
      <c r="O217" s="57">
        <v>9</v>
      </c>
      <c r="P217" s="57">
        <v>4</v>
      </c>
      <c r="Q217" s="57">
        <v>9</v>
      </c>
      <c r="R217" s="57">
        <v>9</v>
      </c>
      <c r="S217" s="57">
        <v>9</v>
      </c>
    </row>
    <row r="218" spans="1:19" ht="10.5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57">
        <v>4</v>
      </c>
      <c r="H218" s="57">
        <v>4</v>
      </c>
      <c r="I218" s="57">
        <v>3</v>
      </c>
      <c r="J218" s="57">
        <v>3</v>
      </c>
      <c r="K218" s="57">
        <v>9</v>
      </c>
      <c r="L218" s="57">
        <v>9</v>
      </c>
      <c r="M218" s="57">
        <v>9</v>
      </c>
      <c r="N218" s="57">
        <v>9</v>
      </c>
      <c r="O218" s="57">
        <v>9</v>
      </c>
      <c r="P218" s="57">
        <v>9</v>
      </c>
      <c r="Q218" s="57">
        <v>9</v>
      </c>
      <c r="R218" s="57">
        <v>9</v>
      </c>
      <c r="S218" s="57">
        <v>9</v>
      </c>
    </row>
    <row r="219" spans="1:19" ht="10.5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57">
        <v>4</v>
      </c>
      <c r="H219" s="57">
        <v>4</v>
      </c>
      <c r="I219" s="57">
        <v>4</v>
      </c>
      <c r="J219" s="57">
        <v>9</v>
      </c>
      <c r="K219" s="57">
        <v>9</v>
      </c>
      <c r="L219" s="57">
        <v>9</v>
      </c>
      <c r="M219" s="57">
        <v>9</v>
      </c>
      <c r="N219" s="57">
        <v>9</v>
      </c>
      <c r="O219" s="57">
        <v>9</v>
      </c>
      <c r="P219" s="57">
        <v>4</v>
      </c>
      <c r="Q219" s="57">
        <v>9</v>
      </c>
      <c r="R219" s="57">
        <v>9</v>
      </c>
      <c r="S219" s="57">
        <v>9</v>
      </c>
    </row>
    <row r="220" spans="1:19" ht="10.5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57">
        <v>4</v>
      </c>
      <c r="H220" s="57">
        <v>3</v>
      </c>
      <c r="I220" s="57">
        <v>3</v>
      </c>
      <c r="J220" s="57">
        <v>9</v>
      </c>
      <c r="K220" s="57">
        <v>9</v>
      </c>
      <c r="L220" s="57">
        <v>9</v>
      </c>
      <c r="M220" s="57">
        <v>9</v>
      </c>
      <c r="N220" s="57">
        <v>9</v>
      </c>
      <c r="O220" s="57">
        <v>9</v>
      </c>
      <c r="P220" s="57">
        <v>4</v>
      </c>
      <c r="Q220" s="57">
        <v>9</v>
      </c>
      <c r="R220" s="57">
        <v>9</v>
      </c>
      <c r="S220" s="57">
        <v>9</v>
      </c>
    </row>
    <row r="221" spans="1:19" ht="10.5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57">
        <v>4</v>
      </c>
      <c r="H221" s="57">
        <v>4</v>
      </c>
      <c r="I221" s="57">
        <v>9</v>
      </c>
      <c r="J221" s="57">
        <v>9</v>
      </c>
      <c r="K221" s="57">
        <v>9</v>
      </c>
      <c r="L221" s="57">
        <v>9</v>
      </c>
      <c r="M221" s="57">
        <v>9</v>
      </c>
      <c r="N221" s="57">
        <v>9</v>
      </c>
      <c r="O221" s="57">
        <v>9</v>
      </c>
      <c r="P221" s="57">
        <v>4</v>
      </c>
      <c r="Q221" s="57">
        <v>9</v>
      </c>
      <c r="R221" s="57">
        <v>9</v>
      </c>
      <c r="S221" s="57">
        <v>9</v>
      </c>
    </row>
    <row r="222" spans="1:19" ht="10.5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57">
        <v>4</v>
      </c>
      <c r="H222" s="57">
        <v>4</v>
      </c>
      <c r="I222" s="57">
        <v>9</v>
      </c>
      <c r="J222" s="57">
        <v>9</v>
      </c>
      <c r="K222" s="57">
        <v>9</v>
      </c>
      <c r="L222" s="57">
        <v>9</v>
      </c>
      <c r="M222" s="57">
        <v>9</v>
      </c>
      <c r="N222" s="57">
        <v>9</v>
      </c>
      <c r="O222" s="57">
        <v>9</v>
      </c>
      <c r="P222" s="57">
        <v>4</v>
      </c>
      <c r="Q222" s="57">
        <v>9</v>
      </c>
      <c r="R222" s="57">
        <v>9</v>
      </c>
      <c r="S222" s="57">
        <v>9</v>
      </c>
    </row>
    <row r="223" spans="1:19" ht="10.5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57">
        <v>4</v>
      </c>
      <c r="H223" s="57">
        <v>4</v>
      </c>
      <c r="I223" s="57">
        <v>4</v>
      </c>
      <c r="J223" s="57">
        <v>9</v>
      </c>
      <c r="K223" s="57">
        <v>9</v>
      </c>
      <c r="L223" s="57">
        <v>9</v>
      </c>
      <c r="M223" s="57">
        <v>9</v>
      </c>
      <c r="N223" s="57">
        <v>9</v>
      </c>
      <c r="O223" s="57">
        <v>9</v>
      </c>
      <c r="P223" s="57">
        <v>4</v>
      </c>
      <c r="Q223" s="57">
        <v>9</v>
      </c>
      <c r="R223" s="57">
        <v>9</v>
      </c>
      <c r="S223" s="57">
        <v>9</v>
      </c>
    </row>
    <row r="224" spans="1:19" ht="10.5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57">
        <v>4</v>
      </c>
      <c r="H224" s="57">
        <v>4</v>
      </c>
      <c r="I224" s="57">
        <v>4</v>
      </c>
      <c r="J224" s="57">
        <v>9</v>
      </c>
      <c r="K224" s="57">
        <v>9</v>
      </c>
      <c r="L224" s="57">
        <v>9</v>
      </c>
      <c r="M224" s="57">
        <v>9</v>
      </c>
      <c r="N224" s="57">
        <v>9</v>
      </c>
      <c r="O224" s="57">
        <v>9</v>
      </c>
      <c r="P224" s="57">
        <v>4</v>
      </c>
      <c r="Q224" s="57">
        <v>9</v>
      </c>
      <c r="R224" s="57">
        <v>9</v>
      </c>
      <c r="S224" s="57">
        <v>9</v>
      </c>
    </row>
    <row r="225" spans="1:19" ht="10.5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57">
        <v>4</v>
      </c>
      <c r="H225" s="57">
        <v>4</v>
      </c>
      <c r="I225" s="57">
        <v>4</v>
      </c>
      <c r="J225" s="57">
        <v>9</v>
      </c>
      <c r="K225" s="57">
        <v>9</v>
      </c>
      <c r="L225" s="57">
        <v>9</v>
      </c>
      <c r="M225" s="57">
        <v>9</v>
      </c>
      <c r="N225" s="57">
        <v>9</v>
      </c>
      <c r="O225" s="57">
        <v>9</v>
      </c>
      <c r="P225" s="57">
        <v>4</v>
      </c>
      <c r="Q225" s="57">
        <v>4</v>
      </c>
      <c r="R225" s="57">
        <v>9</v>
      </c>
      <c r="S225" s="57">
        <v>9</v>
      </c>
    </row>
    <row r="226" spans="1:19" ht="10.5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57">
        <v>3</v>
      </c>
      <c r="H226" s="57">
        <v>2</v>
      </c>
      <c r="I226" s="57">
        <v>2</v>
      </c>
      <c r="J226" s="57">
        <v>9</v>
      </c>
      <c r="K226" s="57">
        <v>9</v>
      </c>
      <c r="L226" s="57">
        <v>9</v>
      </c>
      <c r="M226" s="57">
        <v>9</v>
      </c>
      <c r="N226" s="57">
        <v>9</v>
      </c>
      <c r="O226" s="57">
        <v>9</v>
      </c>
      <c r="P226" s="57">
        <v>4</v>
      </c>
      <c r="Q226" s="57">
        <v>4</v>
      </c>
      <c r="R226" s="57">
        <v>9</v>
      </c>
      <c r="S226" s="57">
        <v>9</v>
      </c>
    </row>
    <row r="227" spans="1:19" ht="10.5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57">
        <v>4</v>
      </c>
      <c r="H227" s="57">
        <v>4</v>
      </c>
      <c r="I227" s="57">
        <v>4</v>
      </c>
      <c r="J227" s="57">
        <v>9</v>
      </c>
      <c r="K227" s="57">
        <v>9</v>
      </c>
      <c r="L227" s="57">
        <v>9</v>
      </c>
      <c r="M227" s="57">
        <v>9</v>
      </c>
      <c r="N227" s="57">
        <v>9</v>
      </c>
      <c r="O227" s="57">
        <v>9</v>
      </c>
      <c r="P227" s="57">
        <v>4</v>
      </c>
      <c r="Q227" s="57">
        <v>4</v>
      </c>
      <c r="R227" s="57">
        <v>9</v>
      </c>
      <c r="S227" s="57">
        <v>9</v>
      </c>
    </row>
    <row r="228" spans="1:19" ht="10.5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57">
        <v>4</v>
      </c>
      <c r="H228" s="57">
        <v>4</v>
      </c>
      <c r="I228" s="57">
        <v>4</v>
      </c>
      <c r="J228" s="57">
        <v>9</v>
      </c>
      <c r="K228" s="57">
        <v>9</v>
      </c>
      <c r="L228" s="57">
        <v>9</v>
      </c>
      <c r="M228" s="57">
        <v>9</v>
      </c>
      <c r="N228" s="57">
        <v>9</v>
      </c>
      <c r="O228" s="57">
        <v>9</v>
      </c>
      <c r="P228" s="57">
        <v>4</v>
      </c>
      <c r="Q228" s="57">
        <v>4</v>
      </c>
      <c r="R228" s="57">
        <v>9</v>
      </c>
      <c r="S228" s="57">
        <v>9</v>
      </c>
    </row>
    <row r="229" spans="1:19" ht="10.5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57">
        <v>4</v>
      </c>
      <c r="H229" s="57">
        <v>4</v>
      </c>
      <c r="I229" s="57">
        <v>2</v>
      </c>
      <c r="J229" s="57">
        <v>9</v>
      </c>
      <c r="K229" s="57">
        <v>9</v>
      </c>
      <c r="L229" s="57">
        <v>9</v>
      </c>
      <c r="M229" s="57">
        <v>9</v>
      </c>
      <c r="N229" s="57">
        <v>9</v>
      </c>
      <c r="O229" s="57">
        <v>9</v>
      </c>
      <c r="P229" s="57">
        <v>4</v>
      </c>
      <c r="Q229" s="57">
        <v>4</v>
      </c>
      <c r="R229" s="57">
        <v>9</v>
      </c>
      <c r="S229" s="57">
        <v>9</v>
      </c>
    </row>
    <row r="230" spans="1:19" ht="10.5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57">
        <v>4</v>
      </c>
      <c r="H230" s="57">
        <v>4</v>
      </c>
      <c r="I230" s="57">
        <v>4</v>
      </c>
      <c r="J230" s="57">
        <v>9</v>
      </c>
      <c r="K230" s="57">
        <v>9</v>
      </c>
      <c r="L230" s="57">
        <v>9</v>
      </c>
      <c r="M230" s="57">
        <v>9</v>
      </c>
      <c r="N230" s="57">
        <v>9</v>
      </c>
      <c r="O230" s="57">
        <v>9</v>
      </c>
      <c r="P230" s="57">
        <v>4</v>
      </c>
      <c r="Q230" s="57">
        <v>4</v>
      </c>
      <c r="R230" s="57">
        <v>9</v>
      </c>
      <c r="S230" s="57">
        <v>9</v>
      </c>
    </row>
    <row r="231" spans="1:19" ht="10.5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57">
        <v>3</v>
      </c>
      <c r="H231" s="57">
        <v>3</v>
      </c>
      <c r="I231" s="57">
        <v>9</v>
      </c>
      <c r="J231" s="57">
        <v>9</v>
      </c>
      <c r="K231" s="57">
        <v>9</v>
      </c>
      <c r="L231" s="57">
        <v>9</v>
      </c>
      <c r="M231" s="57">
        <v>9</v>
      </c>
      <c r="N231" s="57">
        <v>9</v>
      </c>
      <c r="O231" s="57">
        <v>9</v>
      </c>
      <c r="P231" s="57">
        <v>4</v>
      </c>
      <c r="Q231" s="57">
        <v>4</v>
      </c>
      <c r="R231" s="57">
        <v>9</v>
      </c>
      <c r="S231" s="57">
        <v>9</v>
      </c>
    </row>
    <row r="232" spans="1:19" ht="10.5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57">
        <v>4</v>
      </c>
      <c r="H232" s="57">
        <v>4</v>
      </c>
      <c r="I232" s="57">
        <v>4</v>
      </c>
      <c r="J232" s="57">
        <v>9</v>
      </c>
      <c r="K232" s="57">
        <v>9</v>
      </c>
      <c r="L232" s="57">
        <v>9</v>
      </c>
      <c r="M232" s="57">
        <v>9</v>
      </c>
      <c r="N232" s="57">
        <v>9</v>
      </c>
      <c r="O232" s="57">
        <v>9</v>
      </c>
      <c r="P232" s="57">
        <v>4</v>
      </c>
      <c r="Q232" s="57">
        <v>4</v>
      </c>
      <c r="R232" s="57">
        <v>4</v>
      </c>
      <c r="S232" s="57">
        <v>4</v>
      </c>
    </row>
    <row r="233" spans="1:19" ht="10.5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57">
        <v>4</v>
      </c>
      <c r="H233" s="57">
        <v>4</v>
      </c>
      <c r="I233" s="57">
        <v>4</v>
      </c>
      <c r="J233" s="57">
        <v>9</v>
      </c>
      <c r="K233" s="57">
        <v>9</v>
      </c>
      <c r="L233" s="57">
        <v>9</v>
      </c>
      <c r="M233" s="57">
        <v>9</v>
      </c>
      <c r="N233" s="57">
        <v>9</v>
      </c>
      <c r="O233" s="57">
        <v>9</v>
      </c>
      <c r="P233" s="57">
        <v>4</v>
      </c>
      <c r="Q233" s="57">
        <v>4</v>
      </c>
      <c r="R233" s="57">
        <v>9</v>
      </c>
      <c r="S233" s="57">
        <v>9</v>
      </c>
    </row>
    <row r="234" spans="1:19" ht="10.5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57">
        <v>4</v>
      </c>
      <c r="H234" s="57">
        <v>3</v>
      </c>
      <c r="I234" s="57">
        <v>3</v>
      </c>
      <c r="J234" s="57">
        <v>9</v>
      </c>
      <c r="K234" s="57">
        <v>9</v>
      </c>
      <c r="L234" s="57">
        <v>9</v>
      </c>
      <c r="M234" s="57">
        <v>9</v>
      </c>
      <c r="N234" s="57">
        <v>9</v>
      </c>
      <c r="O234" s="57">
        <v>9</v>
      </c>
      <c r="P234" s="57">
        <v>4</v>
      </c>
      <c r="Q234" s="57">
        <v>3</v>
      </c>
      <c r="R234" s="57">
        <v>9</v>
      </c>
      <c r="S234" s="57">
        <v>9</v>
      </c>
    </row>
    <row r="235" spans="1:19" ht="10.5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57">
        <v>4</v>
      </c>
      <c r="H235" s="57">
        <v>3</v>
      </c>
      <c r="I235" s="57">
        <v>2</v>
      </c>
      <c r="J235" s="57">
        <v>9</v>
      </c>
      <c r="K235" s="57">
        <v>9</v>
      </c>
      <c r="L235" s="57">
        <v>9</v>
      </c>
      <c r="M235" s="57">
        <v>9</v>
      </c>
      <c r="N235" s="57">
        <v>9</v>
      </c>
      <c r="O235" s="57">
        <v>9</v>
      </c>
      <c r="P235" s="57">
        <v>4</v>
      </c>
      <c r="Q235" s="57">
        <v>4</v>
      </c>
      <c r="R235" s="57">
        <v>9</v>
      </c>
      <c r="S235" s="57">
        <v>9</v>
      </c>
    </row>
    <row r="236" spans="1:19" ht="10.5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57">
        <v>3</v>
      </c>
      <c r="H236" s="57">
        <v>3</v>
      </c>
      <c r="I236" s="57">
        <v>4</v>
      </c>
      <c r="J236" s="57">
        <v>9</v>
      </c>
      <c r="K236" s="57">
        <v>9</v>
      </c>
      <c r="L236" s="57">
        <v>9</v>
      </c>
      <c r="M236" s="57">
        <v>9</v>
      </c>
      <c r="N236" s="57">
        <v>9</v>
      </c>
      <c r="O236" s="57">
        <v>9</v>
      </c>
      <c r="P236" s="57">
        <v>4</v>
      </c>
      <c r="Q236" s="57">
        <v>4</v>
      </c>
      <c r="R236" s="57">
        <v>9</v>
      </c>
      <c r="S236" s="57">
        <v>9</v>
      </c>
    </row>
    <row r="237" spans="1:19" ht="10.5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57">
        <v>4</v>
      </c>
      <c r="H237" s="57">
        <v>4</v>
      </c>
      <c r="I237" s="57">
        <v>4</v>
      </c>
      <c r="J237" s="57">
        <v>9</v>
      </c>
      <c r="K237" s="57">
        <v>9</v>
      </c>
      <c r="L237" s="57">
        <v>9</v>
      </c>
      <c r="M237" s="57">
        <v>9</v>
      </c>
      <c r="N237" s="57">
        <v>9</v>
      </c>
      <c r="O237" s="57">
        <v>9</v>
      </c>
      <c r="P237" s="57">
        <v>4</v>
      </c>
      <c r="Q237" s="57">
        <v>4</v>
      </c>
      <c r="R237" s="57">
        <v>9</v>
      </c>
      <c r="S237" s="57">
        <v>9</v>
      </c>
    </row>
    <row r="238" spans="1:19" ht="10.5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57">
        <v>4</v>
      </c>
      <c r="H238" s="57">
        <v>4</v>
      </c>
      <c r="I238" s="57">
        <v>4</v>
      </c>
      <c r="J238" s="57">
        <v>9</v>
      </c>
      <c r="K238" s="57">
        <v>9</v>
      </c>
      <c r="L238" s="57">
        <v>9</v>
      </c>
      <c r="M238" s="57">
        <v>9</v>
      </c>
      <c r="N238" s="57">
        <v>9</v>
      </c>
      <c r="O238" s="57">
        <v>9</v>
      </c>
      <c r="P238" s="57">
        <v>9</v>
      </c>
      <c r="Q238" s="57">
        <v>9</v>
      </c>
      <c r="R238" s="57">
        <v>9</v>
      </c>
      <c r="S238" s="57">
        <v>9</v>
      </c>
    </row>
    <row r="239" spans="1:19" ht="10.5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57">
        <v>4</v>
      </c>
      <c r="H239" s="57">
        <v>4</v>
      </c>
      <c r="I239" s="57">
        <v>3</v>
      </c>
      <c r="J239" s="57">
        <v>9</v>
      </c>
      <c r="K239" s="57">
        <v>9</v>
      </c>
      <c r="L239" s="57">
        <v>9</v>
      </c>
      <c r="M239" s="57">
        <v>9</v>
      </c>
      <c r="N239" s="57">
        <v>9</v>
      </c>
      <c r="O239" s="57">
        <v>9</v>
      </c>
      <c r="P239" s="57">
        <v>3</v>
      </c>
      <c r="Q239" s="57">
        <v>3</v>
      </c>
      <c r="R239" s="57">
        <v>9</v>
      </c>
      <c r="S239" s="57">
        <v>9</v>
      </c>
    </row>
    <row r="240" spans="1:19" ht="10.5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57">
        <v>4</v>
      </c>
      <c r="H240" s="57">
        <v>4</v>
      </c>
      <c r="I240" s="57">
        <v>2</v>
      </c>
      <c r="J240" s="57">
        <v>9</v>
      </c>
      <c r="K240" s="57">
        <v>9</v>
      </c>
      <c r="L240" s="57">
        <v>9</v>
      </c>
      <c r="M240" s="57">
        <v>9</v>
      </c>
      <c r="N240" s="57">
        <v>9</v>
      </c>
      <c r="O240" s="57">
        <v>9</v>
      </c>
      <c r="P240" s="57">
        <v>4</v>
      </c>
      <c r="Q240" s="57">
        <v>4</v>
      </c>
      <c r="R240" s="57">
        <v>9</v>
      </c>
      <c r="S240" s="57">
        <v>9</v>
      </c>
    </row>
    <row r="241" spans="1:19" ht="10.5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57">
        <v>4</v>
      </c>
      <c r="H241" s="57">
        <v>4</v>
      </c>
      <c r="I241" s="57">
        <v>4</v>
      </c>
      <c r="J241" s="57">
        <v>9</v>
      </c>
      <c r="K241" s="57">
        <v>9</v>
      </c>
      <c r="L241" s="57">
        <v>9</v>
      </c>
      <c r="M241" s="57">
        <v>9</v>
      </c>
      <c r="N241" s="57">
        <v>9</v>
      </c>
      <c r="O241" s="57">
        <v>9</v>
      </c>
      <c r="P241" s="57">
        <v>4</v>
      </c>
      <c r="Q241" s="57">
        <v>4</v>
      </c>
      <c r="R241" s="57">
        <v>9</v>
      </c>
      <c r="S241" s="57">
        <v>9</v>
      </c>
    </row>
    <row r="242" spans="1:19" ht="10.5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57">
        <v>4</v>
      </c>
      <c r="H242" s="57">
        <v>2</v>
      </c>
      <c r="I242" s="57">
        <v>2</v>
      </c>
      <c r="J242" s="57">
        <v>9</v>
      </c>
      <c r="K242" s="57">
        <v>9</v>
      </c>
      <c r="L242" s="57">
        <v>9</v>
      </c>
      <c r="M242" s="57">
        <v>9</v>
      </c>
      <c r="N242" s="57">
        <v>9</v>
      </c>
      <c r="O242" s="57">
        <v>9</v>
      </c>
      <c r="P242" s="57">
        <v>4</v>
      </c>
      <c r="Q242" s="57">
        <v>4</v>
      </c>
      <c r="R242" s="57">
        <v>9</v>
      </c>
      <c r="S242" s="57">
        <v>9</v>
      </c>
    </row>
    <row r="243" spans="1:19" ht="10.5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57">
        <v>4</v>
      </c>
      <c r="H243" s="57">
        <v>3</v>
      </c>
      <c r="I243" s="57">
        <v>3</v>
      </c>
      <c r="J243" s="57">
        <v>9</v>
      </c>
      <c r="K243" s="57">
        <v>9</v>
      </c>
      <c r="L243" s="57">
        <v>9</v>
      </c>
      <c r="M243" s="57">
        <v>9</v>
      </c>
      <c r="N243" s="57">
        <v>9</v>
      </c>
      <c r="O243" s="57">
        <v>9</v>
      </c>
      <c r="P243" s="57">
        <v>4</v>
      </c>
      <c r="Q243" s="57">
        <v>4</v>
      </c>
      <c r="R243" s="57">
        <v>2</v>
      </c>
      <c r="S243" s="57">
        <v>2</v>
      </c>
    </row>
    <row r="244" spans="1:19" ht="10.5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57">
        <v>4</v>
      </c>
      <c r="H244" s="57">
        <v>4</v>
      </c>
      <c r="I244" s="57">
        <v>9</v>
      </c>
      <c r="J244" s="57">
        <v>9</v>
      </c>
      <c r="K244" s="57">
        <v>9</v>
      </c>
      <c r="L244" s="57">
        <v>9</v>
      </c>
      <c r="M244" s="57">
        <v>9</v>
      </c>
      <c r="N244" s="57">
        <v>9</v>
      </c>
      <c r="O244" s="57">
        <v>9</v>
      </c>
      <c r="P244" s="57">
        <v>3</v>
      </c>
      <c r="Q244" s="57">
        <v>4</v>
      </c>
      <c r="R244" s="57">
        <v>9</v>
      </c>
      <c r="S244" s="57">
        <v>9</v>
      </c>
    </row>
    <row r="245" spans="1:19" ht="10.5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57">
        <v>4</v>
      </c>
      <c r="H245" s="57">
        <v>4</v>
      </c>
      <c r="I245" s="57">
        <v>4</v>
      </c>
      <c r="J245" s="57">
        <v>9</v>
      </c>
      <c r="K245" s="57">
        <v>9</v>
      </c>
      <c r="L245" s="57">
        <v>9</v>
      </c>
      <c r="M245" s="57">
        <v>9</v>
      </c>
      <c r="N245" s="57">
        <v>9</v>
      </c>
      <c r="O245" s="57">
        <v>9</v>
      </c>
      <c r="P245" s="57">
        <v>4</v>
      </c>
      <c r="Q245" s="57">
        <v>4</v>
      </c>
      <c r="R245" s="57">
        <v>4</v>
      </c>
      <c r="S245" s="57">
        <v>4</v>
      </c>
    </row>
    <row r="246" spans="1:19" ht="10.5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57">
        <v>4</v>
      </c>
      <c r="H246" s="57">
        <v>4</v>
      </c>
      <c r="I246" s="57">
        <v>3</v>
      </c>
      <c r="J246" s="57">
        <v>9</v>
      </c>
      <c r="K246" s="57">
        <v>9</v>
      </c>
      <c r="L246" s="57">
        <v>9</v>
      </c>
      <c r="M246" s="57">
        <v>9</v>
      </c>
      <c r="N246" s="57">
        <v>9</v>
      </c>
      <c r="O246" s="57">
        <v>9</v>
      </c>
      <c r="P246" s="57">
        <v>4</v>
      </c>
      <c r="Q246" s="57">
        <v>4</v>
      </c>
      <c r="R246" s="57">
        <v>2</v>
      </c>
      <c r="S246" s="57">
        <v>4</v>
      </c>
    </row>
    <row r="247" spans="1:19" ht="10.5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57">
        <v>4</v>
      </c>
      <c r="H247" s="57">
        <v>3</v>
      </c>
      <c r="I247" s="57">
        <v>2</v>
      </c>
      <c r="J247" s="57">
        <v>9</v>
      </c>
      <c r="K247" s="57">
        <v>9</v>
      </c>
      <c r="L247" s="57">
        <v>9</v>
      </c>
      <c r="M247" s="57">
        <v>9</v>
      </c>
      <c r="N247" s="57">
        <v>9</v>
      </c>
      <c r="O247" s="57">
        <v>9</v>
      </c>
      <c r="P247" s="57">
        <v>4</v>
      </c>
      <c r="Q247" s="57">
        <v>4</v>
      </c>
      <c r="R247" s="57">
        <v>2</v>
      </c>
      <c r="S247" s="57">
        <v>9</v>
      </c>
    </row>
    <row r="248" spans="1:19" ht="10.5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57">
        <v>4</v>
      </c>
      <c r="H248" s="57">
        <v>4</v>
      </c>
      <c r="I248" s="57">
        <v>3</v>
      </c>
      <c r="J248" s="57">
        <v>9</v>
      </c>
      <c r="K248" s="57">
        <v>9</v>
      </c>
      <c r="L248" s="57">
        <v>9</v>
      </c>
      <c r="M248" s="57">
        <v>9</v>
      </c>
      <c r="N248" s="57">
        <v>9</v>
      </c>
      <c r="O248" s="57">
        <v>9</v>
      </c>
      <c r="P248" s="57">
        <v>4</v>
      </c>
      <c r="Q248" s="57">
        <v>4</v>
      </c>
      <c r="R248" s="57">
        <v>9</v>
      </c>
      <c r="S248" s="57">
        <v>9</v>
      </c>
    </row>
    <row r="249" spans="1:19" ht="10.5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57">
        <v>4</v>
      </c>
      <c r="H249" s="57">
        <v>4</v>
      </c>
      <c r="I249" s="57">
        <v>1</v>
      </c>
      <c r="J249" s="57">
        <v>9</v>
      </c>
      <c r="K249" s="57">
        <v>9</v>
      </c>
      <c r="L249" s="57">
        <v>9</v>
      </c>
      <c r="M249" s="57">
        <v>9</v>
      </c>
      <c r="N249" s="57">
        <v>9</v>
      </c>
      <c r="O249" s="57">
        <v>9</v>
      </c>
      <c r="P249" s="57">
        <v>4</v>
      </c>
      <c r="Q249" s="57">
        <v>4</v>
      </c>
      <c r="R249" s="57">
        <v>9</v>
      </c>
      <c r="S249" s="57">
        <v>9</v>
      </c>
    </row>
    <row r="250" spans="1:19" ht="10.5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57">
        <v>4</v>
      </c>
      <c r="H250" s="57">
        <v>3</v>
      </c>
      <c r="I250" s="57">
        <v>2</v>
      </c>
      <c r="J250" s="57">
        <v>9</v>
      </c>
      <c r="K250" s="57">
        <v>9</v>
      </c>
      <c r="L250" s="57">
        <v>9</v>
      </c>
      <c r="M250" s="57">
        <v>9</v>
      </c>
      <c r="N250" s="57">
        <v>9</v>
      </c>
      <c r="O250" s="57">
        <v>9</v>
      </c>
      <c r="P250" s="57">
        <v>3</v>
      </c>
      <c r="Q250" s="57">
        <v>3</v>
      </c>
      <c r="R250" s="57">
        <v>3</v>
      </c>
      <c r="S250" s="57">
        <v>9</v>
      </c>
    </row>
    <row r="251" spans="1:19" ht="10.5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57">
        <v>4</v>
      </c>
      <c r="H251" s="57">
        <v>4</v>
      </c>
      <c r="I251" s="57">
        <v>3</v>
      </c>
      <c r="J251" s="57">
        <v>9</v>
      </c>
      <c r="K251" s="57">
        <v>9</v>
      </c>
      <c r="L251" s="57">
        <v>9</v>
      </c>
      <c r="M251" s="57">
        <v>9</v>
      </c>
      <c r="N251" s="57">
        <v>9</v>
      </c>
      <c r="O251" s="57">
        <v>9</v>
      </c>
      <c r="P251" s="57">
        <v>3</v>
      </c>
      <c r="Q251" s="57">
        <v>3</v>
      </c>
      <c r="R251" s="57">
        <v>3</v>
      </c>
      <c r="S251" s="57">
        <v>9</v>
      </c>
    </row>
    <row r="252" spans="1:19" ht="10.5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57">
        <v>4</v>
      </c>
      <c r="H252" s="57">
        <v>3</v>
      </c>
      <c r="I252" s="57">
        <v>2</v>
      </c>
      <c r="J252" s="57">
        <v>9</v>
      </c>
      <c r="K252" s="57">
        <v>9</v>
      </c>
      <c r="L252" s="57">
        <v>9</v>
      </c>
      <c r="M252" s="57">
        <v>9</v>
      </c>
      <c r="N252" s="57">
        <v>9</v>
      </c>
      <c r="O252" s="57">
        <v>9</v>
      </c>
      <c r="P252" s="57">
        <v>3</v>
      </c>
      <c r="Q252" s="57">
        <v>3</v>
      </c>
      <c r="R252" s="57">
        <v>9</v>
      </c>
      <c r="S252" s="57">
        <v>9</v>
      </c>
    </row>
    <row r="253" spans="1:19" ht="10.5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57">
        <v>4</v>
      </c>
      <c r="H253" s="57">
        <v>3</v>
      </c>
      <c r="I253" s="57">
        <v>2</v>
      </c>
      <c r="J253" s="57">
        <v>9</v>
      </c>
      <c r="K253" s="57">
        <v>9</v>
      </c>
      <c r="L253" s="57">
        <v>9</v>
      </c>
      <c r="M253" s="57">
        <v>9</v>
      </c>
      <c r="N253" s="57">
        <v>9</v>
      </c>
      <c r="O253" s="57">
        <v>9</v>
      </c>
      <c r="P253" s="57">
        <v>4</v>
      </c>
      <c r="Q253" s="57">
        <v>4</v>
      </c>
      <c r="R253" s="57">
        <v>9</v>
      </c>
      <c r="S253" s="57">
        <v>9</v>
      </c>
    </row>
    <row r="254" spans="1:19" ht="10.5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57">
        <v>4</v>
      </c>
      <c r="H254" s="57">
        <v>2</v>
      </c>
      <c r="I254" s="57">
        <v>2</v>
      </c>
      <c r="J254" s="57">
        <v>9</v>
      </c>
      <c r="K254" s="57">
        <v>9</v>
      </c>
      <c r="L254" s="57">
        <v>9</v>
      </c>
      <c r="M254" s="57">
        <v>9</v>
      </c>
      <c r="N254" s="57">
        <v>9</v>
      </c>
      <c r="O254" s="57">
        <v>9</v>
      </c>
      <c r="P254" s="57">
        <v>4</v>
      </c>
      <c r="Q254" s="57">
        <v>4</v>
      </c>
      <c r="R254" s="57">
        <v>9</v>
      </c>
      <c r="S254" s="57">
        <v>9</v>
      </c>
    </row>
    <row r="255" spans="1:19" ht="10.5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57">
        <v>4</v>
      </c>
      <c r="H255" s="57">
        <v>2</v>
      </c>
      <c r="I255" s="57">
        <v>2</v>
      </c>
      <c r="J255" s="57">
        <v>9</v>
      </c>
      <c r="K255" s="57">
        <v>9</v>
      </c>
      <c r="L255" s="57">
        <v>9</v>
      </c>
      <c r="M255" s="57">
        <v>9</v>
      </c>
      <c r="N255" s="57">
        <v>9</v>
      </c>
      <c r="O255" s="57">
        <v>9</v>
      </c>
      <c r="P255" s="57">
        <v>4</v>
      </c>
      <c r="Q255" s="57">
        <v>4</v>
      </c>
      <c r="R255" s="57">
        <v>9</v>
      </c>
      <c r="S255" s="57">
        <v>9</v>
      </c>
    </row>
    <row r="256" spans="1:19" ht="10.5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57">
        <v>4</v>
      </c>
      <c r="H256" s="57">
        <v>4</v>
      </c>
      <c r="I256" s="57">
        <v>4</v>
      </c>
      <c r="J256" s="57">
        <v>9</v>
      </c>
      <c r="K256" s="57">
        <v>9</v>
      </c>
      <c r="L256" s="57">
        <v>9</v>
      </c>
      <c r="M256" s="57">
        <v>9</v>
      </c>
      <c r="N256" s="57">
        <v>9</v>
      </c>
      <c r="O256" s="57">
        <v>9</v>
      </c>
      <c r="P256" s="57">
        <v>4</v>
      </c>
      <c r="Q256" s="57">
        <v>4</v>
      </c>
      <c r="R256" s="57">
        <v>9</v>
      </c>
      <c r="S256" s="57">
        <v>9</v>
      </c>
    </row>
    <row r="257" spans="1:19" ht="10.5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57">
        <v>4</v>
      </c>
      <c r="H257" s="57">
        <v>4</v>
      </c>
      <c r="I257" s="57">
        <v>4</v>
      </c>
      <c r="J257" s="57">
        <v>9</v>
      </c>
      <c r="K257" s="57">
        <v>9</v>
      </c>
      <c r="L257" s="57">
        <v>9</v>
      </c>
      <c r="M257" s="57">
        <v>9</v>
      </c>
      <c r="N257" s="57">
        <v>9</v>
      </c>
      <c r="O257" s="57">
        <v>9</v>
      </c>
      <c r="P257" s="57">
        <v>3</v>
      </c>
      <c r="Q257" s="57">
        <v>2</v>
      </c>
      <c r="R257" s="57">
        <v>9</v>
      </c>
      <c r="S257" s="57">
        <v>9</v>
      </c>
    </row>
    <row r="258" spans="1:19" ht="10.5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57">
        <v>4</v>
      </c>
      <c r="H258" s="57">
        <v>4</v>
      </c>
      <c r="I258" s="57">
        <v>3</v>
      </c>
      <c r="J258" s="57">
        <v>9</v>
      </c>
      <c r="K258" s="57">
        <v>9</v>
      </c>
      <c r="L258" s="57">
        <v>9</v>
      </c>
      <c r="M258" s="57">
        <v>9</v>
      </c>
      <c r="N258" s="57">
        <v>9</v>
      </c>
      <c r="O258" s="57">
        <v>9</v>
      </c>
      <c r="P258" s="57">
        <v>4</v>
      </c>
      <c r="Q258" s="57">
        <v>3</v>
      </c>
      <c r="R258" s="57">
        <v>9</v>
      </c>
      <c r="S258" s="57">
        <v>9</v>
      </c>
    </row>
    <row r="259" spans="1:19" ht="10.5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57">
        <v>4</v>
      </c>
      <c r="H259" s="57">
        <v>3</v>
      </c>
      <c r="I259" s="57">
        <v>2</v>
      </c>
      <c r="J259" s="57">
        <v>9</v>
      </c>
      <c r="K259" s="57">
        <v>9</v>
      </c>
      <c r="L259" s="57">
        <v>9</v>
      </c>
      <c r="M259" s="57">
        <v>9</v>
      </c>
      <c r="N259" s="57">
        <v>9</v>
      </c>
      <c r="O259" s="57">
        <v>9</v>
      </c>
      <c r="P259" s="57">
        <v>3</v>
      </c>
      <c r="Q259" s="57">
        <v>3</v>
      </c>
      <c r="R259" s="57">
        <v>9</v>
      </c>
      <c r="S259" s="57">
        <v>9</v>
      </c>
    </row>
    <row r="260" spans="1:19" ht="10.5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57">
        <v>4</v>
      </c>
      <c r="H260" s="57">
        <v>4</v>
      </c>
      <c r="I260" s="57">
        <v>4</v>
      </c>
      <c r="J260" s="57">
        <v>9</v>
      </c>
      <c r="K260" s="57">
        <v>9</v>
      </c>
      <c r="L260" s="57">
        <v>9</v>
      </c>
      <c r="M260" s="57">
        <v>9</v>
      </c>
      <c r="N260" s="57">
        <v>9</v>
      </c>
      <c r="O260" s="57">
        <v>9</v>
      </c>
      <c r="P260" s="57">
        <v>4</v>
      </c>
      <c r="Q260" s="57">
        <v>3</v>
      </c>
      <c r="R260" s="57">
        <v>9</v>
      </c>
      <c r="S260" s="57">
        <v>9</v>
      </c>
    </row>
    <row r="261" spans="1:19" ht="10.5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57">
        <v>4</v>
      </c>
      <c r="H261" s="57">
        <v>4</v>
      </c>
      <c r="I261" s="57">
        <v>4</v>
      </c>
      <c r="J261" s="57">
        <v>9</v>
      </c>
      <c r="K261" s="57">
        <v>9</v>
      </c>
      <c r="L261" s="57">
        <v>9</v>
      </c>
      <c r="M261" s="57">
        <v>9</v>
      </c>
      <c r="N261" s="57">
        <v>9</v>
      </c>
      <c r="O261" s="57">
        <v>9</v>
      </c>
      <c r="P261" s="57">
        <v>4</v>
      </c>
      <c r="Q261" s="57">
        <v>4</v>
      </c>
      <c r="R261" s="57">
        <v>9</v>
      </c>
      <c r="S261" s="57">
        <v>9</v>
      </c>
    </row>
    <row r="262" spans="1:19" ht="10.5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57">
        <v>4</v>
      </c>
      <c r="H262" s="57">
        <v>3</v>
      </c>
      <c r="I262" s="57">
        <v>3</v>
      </c>
      <c r="J262" s="57">
        <v>9</v>
      </c>
      <c r="K262" s="57">
        <v>9</v>
      </c>
      <c r="L262" s="57">
        <v>9</v>
      </c>
      <c r="M262" s="57">
        <v>9</v>
      </c>
      <c r="N262" s="57">
        <v>9</v>
      </c>
      <c r="O262" s="57">
        <v>9</v>
      </c>
      <c r="P262" s="57">
        <v>3</v>
      </c>
      <c r="Q262" s="57">
        <v>4</v>
      </c>
      <c r="R262" s="57">
        <v>9</v>
      </c>
      <c r="S262" s="57">
        <v>9</v>
      </c>
    </row>
    <row r="263" spans="1:19" ht="10.5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57">
        <v>4</v>
      </c>
      <c r="H263" s="57">
        <v>4</v>
      </c>
      <c r="I263" s="57">
        <v>4</v>
      </c>
      <c r="J263" s="57">
        <v>9</v>
      </c>
      <c r="K263" s="57">
        <v>9</v>
      </c>
      <c r="L263" s="57">
        <v>9</v>
      </c>
      <c r="M263" s="57">
        <v>9</v>
      </c>
      <c r="N263" s="57">
        <v>9</v>
      </c>
      <c r="O263" s="57">
        <v>9</v>
      </c>
      <c r="P263" s="57">
        <v>4</v>
      </c>
      <c r="Q263" s="57">
        <v>4</v>
      </c>
      <c r="R263" s="57">
        <v>9</v>
      </c>
      <c r="S263" s="57">
        <v>9</v>
      </c>
    </row>
    <row r="264" spans="1:19" ht="10.5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57">
        <v>4</v>
      </c>
      <c r="H264" s="57">
        <v>4</v>
      </c>
      <c r="I264" s="57">
        <v>4</v>
      </c>
      <c r="J264" s="57">
        <v>9</v>
      </c>
      <c r="K264" s="57">
        <v>9</v>
      </c>
      <c r="L264" s="57">
        <v>9</v>
      </c>
      <c r="M264" s="57">
        <v>9</v>
      </c>
      <c r="N264" s="57">
        <v>9</v>
      </c>
      <c r="O264" s="57">
        <v>9</v>
      </c>
      <c r="P264" s="57">
        <v>4</v>
      </c>
      <c r="Q264" s="57">
        <v>4</v>
      </c>
      <c r="R264" s="57">
        <v>9</v>
      </c>
      <c r="S264" s="57">
        <v>9</v>
      </c>
    </row>
    <row r="265" spans="1:19" ht="10.5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57">
        <v>4</v>
      </c>
      <c r="H265" s="57">
        <v>4</v>
      </c>
      <c r="I265" s="57">
        <v>4</v>
      </c>
      <c r="J265" s="57">
        <v>9</v>
      </c>
      <c r="K265" s="57">
        <v>9</v>
      </c>
      <c r="L265" s="57">
        <v>9</v>
      </c>
      <c r="M265" s="57">
        <v>9</v>
      </c>
      <c r="N265" s="57">
        <v>9</v>
      </c>
      <c r="O265" s="57">
        <v>9</v>
      </c>
      <c r="P265" s="57">
        <v>4</v>
      </c>
      <c r="Q265" s="57">
        <v>4</v>
      </c>
      <c r="R265" s="57">
        <v>9</v>
      </c>
      <c r="S265" s="57">
        <v>9</v>
      </c>
    </row>
    <row r="266" spans="1:19" ht="10.5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57">
        <v>4</v>
      </c>
      <c r="H266" s="57">
        <v>4</v>
      </c>
      <c r="I266" s="57">
        <v>3</v>
      </c>
      <c r="J266" s="57">
        <v>9</v>
      </c>
      <c r="K266" s="57">
        <v>9</v>
      </c>
      <c r="L266" s="57">
        <v>9</v>
      </c>
      <c r="M266" s="57">
        <v>9</v>
      </c>
      <c r="N266" s="57">
        <v>9</v>
      </c>
      <c r="O266" s="57">
        <v>9</v>
      </c>
      <c r="P266" s="57">
        <v>4</v>
      </c>
      <c r="Q266" s="57">
        <v>4</v>
      </c>
      <c r="R266" s="57">
        <v>9</v>
      </c>
      <c r="S266" s="57">
        <v>9</v>
      </c>
    </row>
    <row r="267" spans="1:19" ht="10.5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57">
        <v>4</v>
      </c>
      <c r="H267" s="57">
        <v>4</v>
      </c>
      <c r="I267" s="57">
        <v>4</v>
      </c>
      <c r="J267" s="57">
        <v>9</v>
      </c>
      <c r="K267" s="57">
        <v>9</v>
      </c>
      <c r="L267" s="57">
        <v>9</v>
      </c>
      <c r="M267" s="57">
        <v>9</v>
      </c>
      <c r="N267" s="57">
        <v>9</v>
      </c>
      <c r="O267" s="57">
        <v>9</v>
      </c>
      <c r="P267" s="57">
        <v>4</v>
      </c>
      <c r="Q267" s="57">
        <v>9</v>
      </c>
      <c r="R267" s="57">
        <v>9</v>
      </c>
      <c r="S267" s="57">
        <v>9</v>
      </c>
    </row>
    <row r="268" spans="1:19" ht="10.5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57">
        <v>4</v>
      </c>
      <c r="H268" s="57">
        <v>4</v>
      </c>
      <c r="I268" s="57">
        <v>4</v>
      </c>
      <c r="J268" s="57">
        <v>9</v>
      </c>
      <c r="K268" s="57">
        <v>9</v>
      </c>
      <c r="L268" s="57">
        <v>9</v>
      </c>
      <c r="M268" s="57">
        <v>9</v>
      </c>
      <c r="N268" s="57">
        <v>9</v>
      </c>
      <c r="O268" s="57">
        <v>9</v>
      </c>
      <c r="P268" s="57">
        <v>9</v>
      </c>
      <c r="Q268" s="57">
        <v>4</v>
      </c>
      <c r="R268" s="57">
        <v>9</v>
      </c>
      <c r="S268" s="57">
        <v>9</v>
      </c>
    </row>
    <row r="269" spans="1:19" ht="10.5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57">
        <v>4</v>
      </c>
      <c r="H269" s="57">
        <v>4</v>
      </c>
      <c r="I269" s="57">
        <v>4</v>
      </c>
      <c r="J269" s="57">
        <v>9</v>
      </c>
      <c r="K269" s="57">
        <v>9</v>
      </c>
      <c r="L269" s="57">
        <v>9</v>
      </c>
      <c r="M269" s="57">
        <v>9</v>
      </c>
      <c r="N269" s="57">
        <v>9</v>
      </c>
      <c r="O269" s="57">
        <v>9</v>
      </c>
      <c r="P269" s="57">
        <v>4</v>
      </c>
      <c r="Q269" s="57">
        <v>4</v>
      </c>
      <c r="R269" s="57">
        <v>9</v>
      </c>
      <c r="S269" s="57">
        <v>9</v>
      </c>
    </row>
    <row r="270" spans="1:19" ht="10.5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57">
        <v>4</v>
      </c>
      <c r="H270" s="57">
        <v>2</v>
      </c>
      <c r="I270" s="57">
        <v>2</v>
      </c>
      <c r="J270" s="57">
        <v>9</v>
      </c>
      <c r="K270" s="57">
        <v>9</v>
      </c>
      <c r="L270" s="57">
        <v>9</v>
      </c>
      <c r="M270" s="57">
        <v>9</v>
      </c>
      <c r="N270" s="57">
        <v>9</v>
      </c>
      <c r="O270" s="57">
        <v>9</v>
      </c>
      <c r="P270" s="57">
        <v>4</v>
      </c>
      <c r="Q270" s="57">
        <v>4</v>
      </c>
      <c r="R270" s="57">
        <v>9</v>
      </c>
      <c r="S270" s="57">
        <v>9</v>
      </c>
    </row>
    <row r="271" spans="1:19" ht="10.5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57">
        <v>4</v>
      </c>
      <c r="H271" s="57">
        <v>4</v>
      </c>
      <c r="I271" s="57">
        <v>4</v>
      </c>
      <c r="J271" s="57">
        <v>9</v>
      </c>
      <c r="K271" s="57">
        <v>9</v>
      </c>
      <c r="L271" s="57">
        <v>9</v>
      </c>
      <c r="M271" s="57">
        <v>9</v>
      </c>
      <c r="N271" s="57">
        <v>9</v>
      </c>
      <c r="O271" s="57">
        <v>9</v>
      </c>
      <c r="P271" s="57">
        <v>9</v>
      </c>
      <c r="Q271" s="57">
        <v>3</v>
      </c>
      <c r="R271" s="57">
        <v>9</v>
      </c>
      <c r="S271" s="57">
        <v>9</v>
      </c>
    </row>
    <row r="272" spans="1:19" ht="10.5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57">
        <v>4</v>
      </c>
      <c r="H272" s="57">
        <v>4</v>
      </c>
      <c r="I272" s="57">
        <v>9</v>
      </c>
      <c r="J272" s="57">
        <v>9</v>
      </c>
      <c r="K272" s="57">
        <v>9</v>
      </c>
      <c r="L272" s="57">
        <v>9</v>
      </c>
      <c r="M272" s="57">
        <v>9</v>
      </c>
      <c r="N272" s="57">
        <v>9</v>
      </c>
      <c r="O272" s="57">
        <v>9</v>
      </c>
      <c r="P272" s="57">
        <v>4</v>
      </c>
      <c r="Q272" s="57">
        <v>9</v>
      </c>
      <c r="R272" s="57">
        <v>9</v>
      </c>
      <c r="S272" s="57">
        <v>9</v>
      </c>
    </row>
    <row r="273" spans="1:19" ht="10.5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57">
        <v>4</v>
      </c>
      <c r="H273" s="57">
        <v>4</v>
      </c>
      <c r="I273" s="57">
        <v>3</v>
      </c>
      <c r="J273" s="57">
        <v>9</v>
      </c>
      <c r="K273" s="57">
        <v>9</v>
      </c>
      <c r="L273" s="57">
        <v>9</v>
      </c>
      <c r="M273" s="57">
        <v>9</v>
      </c>
      <c r="N273" s="57">
        <v>9</v>
      </c>
      <c r="O273" s="57">
        <v>9</v>
      </c>
      <c r="P273" s="57">
        <v>9</v>
      </c>
      <c r="Q273" s="57">
        <v>4</v>
      </c>
      <c r="R273" s="57">
        <v>9</v>
      </c>
      <c r="S273" s="57">
        <v>9</v>
      </c>
    </row>
    <row r="274" spans="1:19" ht="10.5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57">
        <v>4</v>
      </c>
      <c r="H274" s="57">
        <v>2</v>
      </c>
      <c r="I274" s="57">
        <v>2</v>
      </c>
      <c r="J274" s="57">
        <v>9</v>
      </c>
      <c r="K274" s="57">
        <v>9</v>
      </c>
      <c r="L274" s="57">
        <v>9</v>
      </c>
      <c r="M274" s="57">
        <v>9</v>
      </c>
      <c r="N274" s="57">
        <v>9</v>
      </c>
      <c r="O274" s="57">
        <v>9</v>
      </c>
      <c r="P274" s="57">
        <v>3</v>
      </c>
      <c r="Q274" s="57">
        <v>4</v>
      </c>
      <c r="R274" s="57">
        <v>9</v>
      </c>
      <c r="S274" s="57">
        <v>9</v>
      </c>
    </row>
    <row r="275" spans="1:19" ht="10.5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57">
        <v>4</v>
      </c>
      <c r="H275" s="57">
        <v>4</v>
      </c>
      <c r="I275" s="57">
        <v>4</v>
      </c>
      <c r="J275" s="57">
        <v>9</v>
      </c>
      <c r="K275" s="57">
        <v>9</v>
      </c>
      <c r="L275" s="57">
        <v>9</v>
      </c>
      <c r="M275" s="57">
        <v>9</v>
      </c>
      <c r="N275" s="57">
        <v>9</v>
      </c>
      <c r="O275" s="57">
        <v>9</v>
      </c>
      <c r="P275" s="57">
        <v>9</v>
      </c>
      <c r="Q275" s="57">
        <v>4</v>
      </c>
      <c r="R275" s="57">
        <v>9</v>
      </c>
      <c r="S275" s="57">
        <v>9</v>
      </c>
    </row>
    <row r="276" spans="1:19" ht="10.5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57">
        <v>4</v>
      </c>
      <c r="H276" s="57">
        <v>4</v>
      </c>
      <c r="I276" s="57">
        <v>3</v>
      </c>
      <c r="J276" s="57">
        <v>9</v>
      </c>
      <c r="K276" s="57">
        <v>9</v>
      </c>
      <c r="L276" s="57">
        <v>9</v>
      </c>
      <c r="M276" s="57">
        <v>9</v>
      </c>
      <c r="N276" s="57">
        <v>9</v>
      </c>
      <c r="O276" s="57">
        <v>9</v>
      </c>
      <c r="P276" s="57">
        <v>9</v>
      </c>
      <c r="Q276" s="57">
        <v>4</v>
      </c>
      <c r="R276" s="57">
        <v>9</v>
      </c>
      <c r="S276" s="57">
        <v>9</v>
      </c>
    </row>
    <row r="277" spans="1:19" ht="10.5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57">
        <v>4</v>
      </c>
      <c r="H277" s="57">
        <v>4</v>
      </c>
      <c r="I277" s="57">
        <v>4</v>
      </c>
      <c r="J277" s="57">
        <v>9</v>
      </c>
      <c r="K277" s="57">
        <v>9</v>
      </c>
      <c r="L277" s="57">
        <v>9</v>
      </c>
      <c r="M277" s="57">
        <v>9</v>
      </c>
      <c r="N277" s="57">
        <v>9</v>
      </c>
      <c r="O277" s="57">
        <v>9</v>
      </c>
      <c r="P277" s="57">
        <v>3</v>
      </c>
      <c r="Q277" s="57">
        <v>3</v>
      </c>
      <c r="R277" s="57">
        <v>9</v>
      </c>
      <c r="S277" s="57">
        <v>9</v>
      </c>
    </row>
    <row r="278" spans="1:19" ht="10.5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57">
        <v>4</v>
      </c>
      <c r="H278" s="57">
        <v>4</v>
      </c>
      <c r="I278" s="57">
        <v>4</v>
      </c>
      <c r="J278" s="57">
        <v>9</v>
      </c>
      <c r="K278" s="57">
        <v>9</v>
      </c>
      <c r="L278" s="57">
        <v>9</v>
      </c>
      <c r="M278" s="57">
        <v>9</v>
      </c>
      <c r="N278" s="57">
        <v>9</v>
      </c>
      <c r="O278" s="57">
        <v>9</v>
      </c>
      <c r="P278" s="57">
        <v>9</v>
      </c>
      <c r="Q278" s="57">
        <v>4</v>
      </c>
      <c r="R278" s="57">
        <v>9</v>
      </c>
      <c r="S278" s="57">
        <v>9</v>
      </c>
    </row>
    <row r="279" spans="1:19" ht="10.5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57">
        <v>4</v>
      </c>
      <c r="H279" s="57">
        <v>3</v>
      </c>
      <c r="I279" s="57">
        <v>3</v>
      </c>
      <c r="J279" s="57">
        <v>9</v>
      </c>
      <c r="K279" s="57">
        <v>9</v>
      </c>
      <c r="L279" s="57">
        <v>9</v>
      </c>
      <c r="M279" s="57">
        <v>9</v>
      </c>
      <c r="N279" s="57">
        <v>9</v>
      </c>
      <c r="O279" s="57">
        <v>9</v>
      </c>
      <c r="P279" s="57">
        <v>9</v>
      </c>
      <c r="Q279" s="57">
        <v>9</v>
      </c>
      <c r="R279" s="57">
        <v>9</v>
      </c>
      <c r="S279" s="57">
        <v>9</v>
      </c>
    </row>
    <row r="280" spans="1:19" ht="10.5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57">
        <v>3</v>
      </c>
      <c r="H280" s="57">
        <v>3</v>
      </c>
      <c r="I280" s="57">
        <v>3</v>
      </c>
      <c r="J280" s="57">
        <v>9</v>
      </c>
      <c r="K280" s="57">
        <v>9</v>
      </c>
      <c r="L280" s="57">
        <v>9</v>
      </c>
      <c r="M280" s="57">
        <v>9</v>
      </c>
      <c r="N280" s="57">
        <v>9</v>
      </c>
      <c r="O280" s="57">
        <v>9</v>
      </c>
      <c r="P280" s="57">
        <v>3</v>
      </c>
      <c r="Q280" s="57">
        <v>3</v>
      </c>
      <c r="R280" s="57">
        <v>9</v>
      </c>
      <c r="S280" s="57">
        <v>9</v>
      </c>
    </row>
    <row r="281" spans="1:19" ht="10.5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57">
        <v>4</v>
      </c>
      <c r="H281" s="57">
        <v>3</v>
      </c>
      <c r="I281" s="57">
        <v>4</v>
      </c>
      <c r="J281" s="57">
        <v>9</v>
      </c>
      <c r="K281" s="57">
        <v>9</v>
      </c>
      <c r="L281" s="57">
        <v>9</v>
      </c>
      <c r="M281" s="57">
        <v>9</v>
      </c>
      <c r="N281" s="57">
        <v>9</v>
      </c>
      <c r="O281" s="57">
        <v>9</v>
      </c>
      <c r="P281" s="57">
        <v>4</v>
      </c>
      <c r="Q281" s="57">
        <v>4</v>
      </c>
      <c r="R281" s="57">
        <v>9</v>
      </c>
      <c r="S281" s="57">
        <v>9</v>
      </c>
    </row>
    <row r="282" spans="1:19" ht="10.5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57">
        <v>4</v>
      </c>
      <c r="H282" s="57">
        <v>4</v>
      </c>
      <c r="I282" s="57">
        <v>2</v>
      </c>
      <c r="J282" s="57">
        <v>9</v>
      </c>
      <c r="K282" s="57">
        <v>9</v>
      </c>
      <c r="L282" s="57">
        <v>9</v>
      </c>
      <c r="M282" s="57">
        <v>9</v>
      </c>
      <c r="N282" s="57">
        <v>9</v>
      </c>
      <c r="O282" s="57">
        <v>9</v>
      </c>
      <c r="P282" s="57">
        <v>3</v>
      </c>
      <c r="Q282" s="57">
        <v>2</v>
      </c>
      <c r="R282" s="57">
        <v>9</v>
      </c>
      <c r="S282" s="57">
        <v>9</v>
      </c>
    </row>
    <row r="283" spans="1:19" ht="10.5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57">
        <v>4</v>
      </c>
      <c r="H283" s="57">
        <v>4</v>
      </c>
      <c r="I283" s="57">
        <v>9</v>
      </c>
      <c r="J283" s="57">
        <v>9</v>
      </c>
      <c r="K283" s="57">
        <v>9</v>
      </c>
      <c r="L283" s="57">
        <v>9</v>
      </c>
      <c r="M283" s="57">
        <v>9</v>
      </c>
      <c r="N283" s="57">
        <v>9</v>
      </c>
      <c r="O283" s="57">
        <v>9</v>
      </c>
      <c r="P283" s="57">
        <v>4</v>
      </c>
      <c r="Q283" s="57">
        <v>4</v>
      </c>
      <c r="R283" s="57">
        <v>9</v>
      </c>
      <c r="S283" s="57">
        <v>9</v>
      </c>
    </row>
    <row r="284" spans="1:19" ht="10.5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57">
        <v>4</v>
      </c>
      <c r="H284" s="57">
        <v>3</v>
      </c>
      <c r="I284" s="57">
        <v>2</v>
      </c>
      <c r="J284" s="57">
        <v>9</v>
      </c>
      <c r="K284" s="57">
        <v>9</v>
      </c>
      <c r="L284" s="57">
        <v>9</v>
      </c>
      <c r="M284" s="57">
        <v>9</v>
      </c>
      <c r="N284" s="57">
        <v>9</v>
      </c>
      <c r="O284" s="57">
        <v>9</v>
      </c>
      <c r="P284" s="57">
        <v>4</v>
      </c>
      <c r="Q284" s="57">
        <v>4</v>
      </c>
      <c r="R284" s="57">
        <v>9</v>
      </c>
      <c r="S284" s="57">
        <v>9</v>
      </c>
    </row>
    <row r="285" spans="1:19" ht="10.5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57">
        <v>4</v>
      </c>
      <c r="H285" s="57">
        <v>4</v>
      </c>
      <c r="I285" s="57">
        <v>4</v>
      </c>
      <c r="J285" s="57">
        <v>9</v>
      </c>
      <c r="K285" s="57">
        <v>9</v>
      </c>
      <c r="L285" s="57">
        <v>9</v>
      </c>
      <c r="M285" s="57">
        <v>9</v>
      </c>
      <c r="N285" s="57">
        <v>9</v>
      </c>
      <c r="O285" s="57">
        <v>9</v>
      </c>
      <c r="P285" s="57">
        <v>4</v>
      </c>
      <c r="Q285" s="57">
        <v>4</v>
      </c>
      <c r="R285" s="57">
        <v>9</v>
      </c>
      <c r="S285" s="57">
        <v>9</v>
      </c>
    </row>
    <row r="286" spans="1:19" ht="10.5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57">
        <v>4</v>
      </c>
      <c r="H286" s="57">
        <v>4</v>
      </c>
      <c r="I286" s="57">
        <v>4</v>
      </c>
      <c r="J286" s="57">
        <v>9</v>
      </c>
      <c r="K286" s="57">
        <v>9</v>
      </c>
      <c r="L286" s="57">
        <v>9</v>
      </c>
      <c r="M286" s="57">
        <v>9</v>
      </c>
      <c r="N286" s="57">
        <v>9</v>
      </c>
      <c r="O286" s="57">
        <v>9</v>
      </c>
      <c r="P286" s="57">
        <v>4</v>
      </c>
      <c r="Q286" s="57">
        <v>9</v>
      </c>
      <c r="R286" s="57">
        <v>9</v>
      </c>
      <c r="S286" s="57">
        <v>9</v>
      </c>
    </row>
    <row r="287" spans="1:19" ht="10.5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57">
        <v>4</v>
      </c>
      <c r="H287" s="57">
        <v>4</v>
      </c>
      <c r="I287" s="57">
        <v>3</v>
      </c>
      <c r="J287" s="57">
        <v>9</v>
      </c>
      <c r="K287" s="57">
        <v>9</v>
      </c>
      <c r="L287" s="57">
        <v>9</v>
      </c>
      <c r="M287" s="57">
        <v>9</v>
      </c>
      <c r="N287" s="57">
        <v>9</v>
      </c>
      <c r="O287" s="57">
        <v>9</v>
      </c>
      <c r="P287" s="57">
        <v>4</v>
      </c>
      <c r="Q287" s="57">
        <v>4</v>
      </c>
      <c r="R287" s="57">
        <v>9</v>
      </c>
      <c r="S287" s="57">
        <v>9</v>
      </c>
    </row>
    <row r="288" spans="1:19" ht="10.5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57">
        <v>4</v>
      </c>
      <c r="H288" s="57">
        <v>3</v>
      </c>
      <c r="I288" s="57">
        <v>3</v>
      </c>
      <c r="J288" s="57">
        <v>9</v>
      </c>
      <c r="K288" s="57">
        <v>9</v>
      </c>
      <c r="L288" s="57">
        <v>9</v>
      </c>
      <c r="M288" s="57">
        <v>9</v>
      </c>
      <c r="N288" s="57">
        <v>9</v>
      </c>
      <c r="O288" s="57">
        <v>9</v>
      </c>
      <c r="P288" s="57">
        <v>3</v>
      </c>
      <c r="Q288" s="57">
        <v>3</v>
      </c>
      <c r="R288" s="57">
        <v>9</v>
      </c>
      <c r="S288" s="57">
        <v>9</v>
      </c>
    </row>
    <row r="289" spans="1:19" ht="10.5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57">
        <v>4</v>
      </c>
      <c r="H289" s="57">
        <v>4</v>
      </c>
      <c r="I289" s="57">
        <v>4</v>
      </c>
      <c r="J289" s="57">
        <v>9</v>
      </c>
      <c r="K289" s="57">
        <v>9</v>
      </c>
      <c r="L289" s="57">
        <v>9</v>
      </c>
      <c r="M289" s="57">
        <v>9</v>
      </c>
      <c r="N289" s="57">
        <v>9</v>
      </c>
      <c r="O289" s="57">
        <v>9</v>
      </c>
      <c r="P289" s="57">
        <v>4</v>
      </c>
      <c r="Q289" s="57">
        <v>4</v>
      </c>
      <c r="R289" s="57">
        <v>9</v>
      </c>
      <c r="S289" s="57">
        <v>9</v>
      </c>
    </row>
    <row r="290" spans="1:19" ht="10.5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57">
        <v>4</v>
      </c>
      <c r="H290" s="57">
        <v>4</v>
      </c>
      <c r="I290" s="57">
        <v>4</v>
      </c>
      <c r="J290" s="57">
        <v>9</v>
      </c>
      <c r="K290" s="57">
        <v>9</v>
      </c>
      <c r="L290" s="57">
        <v>9</v>
      </c>
      <c r="M290" s="57">
        <v>9</v>
      </c>
      <c r="N290" s="57">
        <v>9</v>
      </c>
      <c r="O290" s="57">
        <v>9</v>
      </c>
      <c r="P290" s="57">
        <v>4</v>
      </c>
      <c r="Q290" s="57">
        <v>4</v>
      </c>
      <c r="R290" s="57">
        <v>9</v>
      </c>
      <c r="S290" s="57">
        <v>9</v>
      </c>
    </row>
    <row r="291" spans="1:19" ht="10.5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57">
        <v>4</v>
      </c>
      <c r="H291" s="57">
        <v>4</v>
      </c>
      <c r="I291" s="57">
        <v>4</v>
      </c>
      <c r="J291" s="57">
        <v>9</v>
      </c>
      <c r="K291" s="57">
        <v>9</v>
      </c>
      <c r="L291" s="57">
        <v>9</v>
      </c>
      <c r="M291" s="57">
        <v>9</v>
      </c>
      <c r="N291" s="57">
        <v>9</v>
      </c>
      <c r="O291" s="57">
        <v>9</v>
      </c>
      <c r="P291" s="57">
        <v>4</v>
      </c>
      <c r="Q291" s="57">
        <v>4</v>
      </c>
      <c r="R291" s="57">
        <v>4</v>
      </c>
      <c r="S291" s="57">
        <v>9</v>
      </c>
    </row>
    <row r="292" spans="1:19" ht="10.5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57">
        <v>4</v>
      </c>
      <c r="H292" s="57">
        <v>2</v>
      </c>
      <c r="I292" s="57">
        <v>1</v>
      </c>
      <c r="J292" s="57">
        <v>9</v>
      </c>
      <c r="K292" s="57">
        <v>9</v>
      </c>
      <c r="L292" s="57">
        <v>9</v>
      </c>
      <c r="M292" s="57">
        <v>9</v>
      </c>
      <c r="N292" s="57">
        <v>9</v>
      </c>
      <c r="O292" s="57">
        <v>9</v>
      </c>
      <c r="P292" s="57">
        <v>3</v>
      </c>
      <c r="Q292" s="57">
        <v>3</v>
      </c>
      <c r="R292" s="57">
        <v>9</v>
      </c>
      <c r="S292" s="57">
        <v>9</v>
      </c>
    </row>
    <row r="293" spans="1:19" ht="10.5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57">
        <v>3</v>
      </c>
      <c r="H293" s="57">
        <v>3</v>
      </c>
      <c r="I293" s="57">
        <v>2</v>
      </c>
      <c r="J293" s="57">
        <v>3</v>
      </c>
      <c r="K293" s="57">
        <v>9</v>
      </c>
      <c r="L293" s="57">
        <v>9</v>
      </c>
      <c r="M293" s="57">
        <v>9</v>
      </c>
      <c r="N293" s="57">
        <v>9</v>
      </c>
      <c r="O293" s="57">
        <v>9</v>
      </c>
      <c r="P293" s="57">
        <v>4</v>
      </c>
      <c r="Q293" s="57">
        <v>4</v>
      </c>
      <c r="R293" s="57">
        <v>4</v>
      </c>
      <c r="S293" s="57">
        <v>4</v>
      </c>
    </row>
    <row r="294" spans="1:19" ht="10.5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57">
        <v>4</v>
      </c>
      <c r="H294" s="57">
        <v>3</v>
      </c>
      <c r="I294" s="57">
        <v>3</v>
      </c>
      <c r="J294" s="57">
        <v>3</v>
      </c>
      <c r="K294" s="57">
        <v>9</v>
      </c>
      <c r="L294" s="57">
        <v>9</v>
      </c>
      <c r="M294" s="57">
        <v>9</v>
      </c>
      <c r="N294" s="57">
        <v>9</v>
      </c>
      <c r="O294" s="57">
        <v>9</v>
      </c>
      <c r="P294" s="57">
        <v>4</v>
      </c>
      <c r="Q294" s="57">
        <v>4</v>
      </c>
      <c r="R294" s="57">
        <v>3</v>
      </c>
      <c r="S294" s="57">
        <v>9</v>
      </c>
    </row>
    <row r="295" spans="1:19" ht="10.5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57">
        <v>3</v>
      </c>
      <c r="H295" s="57">
        <v>2</v>
      </c>
      <c r="I295" s="57">
        <v>9</v>
      </c>
      <c r="J295" s="57">
        <v>9</v>
      </c>
      <c r="K295" s="57">
        <v>9</v>
      </c>
      <c r="L295" s="57">
        <v>9</v>
      </c>
      <c r="M295" s="57">
        <v>9</v>
      </c>
      <c r="N295" s="57">
        <v>9</v>
      </c>
      <c r="O295" s="57">
        <v>9</v>
      </c>
      <c r="P295" s="57">
        <v>3</v>
      </c>
      <c r="Q295" s="57">
        <v>2</v>
      </c>
      <c r="R295" s="57">
        <v>9</v>
      </c>
      <c r="S295" s="57">
        <v>9</v>
      </c>
    </row>
    <row r="296" spans="1:19" ht="10.5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57">
        <v>4</v>
      </c>
      <c r="H296" s="57">
        <v>4</v>
      </c>
      <c r="I296" s="57">
        <v>3</v>
      </c>
      <c r="J296" s="57">
        <v>9</v>
      </c>
      <c r="K296" s="57">
        <v>9</v>
      </c>
      <c r="L296" s="57">
        <v>9</v>
      </c>
      <c r="M296" s="57">
        <v>9</v>
      </c>
      <c r="N296" s="57">
        <v>9</v>
      </c>
      <c r="O296" s="57">
        <v>9</v>
      </c>
      <c r="P296" s="57">
        <v>4</v>
      </c>
      <c r="Q296" s="57">
        <v>4</v>
      </c>
      <c r="R296" s="57">
        <v>9</v>
      </c>
      <c r="S296" s="57">
        <v>9</v>
      </c>
    </row>
    <row r="297" spans="1:19" ht="10.5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57">
        <v>4</v>
      </c>
      <c r="H297" s="57">
        <v>4</v>
      </c>
      <c r="I297" s="57">
        <v>4</v>
      </c>
      <c r="J297" s="57">
        <v>9</v>
      </c>
      <c r="K297" s="57">
        <v>9</v>
      </c>
      <c r="L297" s="57">
        <v>9</v>
      </c>
      <c r="M297" s="57">
        <v>9</v>
      </c>
      <c r="N297" s="57">
        <v>9</v>
      </c>
      <c r="O297" s="57">
        <v>9</v>
      </c>
      <c r="P297" s="57">
        <v>3</v>
      </c>
      <c r="Q297" s="57">
        <v>3</v>
      </c>
      <c r="R297" s="57">
        <v>9</v>
      </c>
      <c r="S297" s="57">
        <v>9</v>
      </c>
    </row>
    <row r="298" spans="1:19" ht="10.5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57">
        <v>4</v>
      </c>
      <c r="H298" s="57">
        <v>2</v>
      </c>
      <c r="I298" s="57">
        <v>2</v>
      </c>
      <c r="J298" s="57">
        <v>9</v>
      </c>
      <c r="K298" s="57">
        <v>9</v>
      </c>
      <c r="L298" s="57">
        <v>9</v>
      </c>
      <c r="M298" s="57">
        <v>9</v>
      </c>
      <c r="N298" s="57">
        <v>9</v>
      </c>
      <c r="O298" s="57">
        <v>9</v>
      </c>
      <c r="P298" s="57">
        <v>4</v>
      </c>
      <c r="Q298" s="57">
        <v>3</v>
      </c>
      <c r="R298" s="57">
        <v>9</v>
      </c>
      <c r="S298" s="57">
        <v>9</v>
      </c>
    </row>
    <row r="299" spans="1:19" ht="10.5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57">
        <v>4</v>
      </c>
      <c r="H299" s="57">
        <v>2</v>
      </c>
      <c r="I299" s="57">
        <v>2</v>
      </c>
      <c r="J299" s="57">
        <v>9</v>
      </c>
      <c r="K299" s="57">
        <v>9</v>
      </c>
      <c r="L299" s="57">
        <v>9</v>
      </c>
      <c r="M299" s="57">
        <v>9</v>
      </c>
      <c r="N299" s="57">
        <v>9</v>
      </c>
      <c r="O299" s="57">
        <v>9</v>
      </c>
      <c r="P299" s="57">
        <v>4</v>
      </c>
      <c r="Q299" s="57">
        <v>4</v>
      </c>
      <c r="R299" s="57">
        <v>9</v>
      </c>
      <c r="S299" s="57">
        <v>9</v>
      </c>
    </row>
    <row r="300" spans="1:19" ht="10.5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57">
        <v>4</v>
      </c>
      <c r="H300" s="57">
        <v>4</v>
      </c>
      <c r="I300" s="57">
        <v>4</v>
      </c>
      <c r="J300" s="57">
        <v>9</v>
      </c>
      <c r="K300" s="57">
        <v>9</v>
      </c>
      <c r="L300" s="57">
        <v>9</v>
      </c>
      <c r="M300" s="57">
        <v>9</v>
      </c>
      <c r="N300" s="57">
        <v>9</v>
      </c>
      <c r="O300" s="57">
        <v>9</v>
      </c>
      <c r="P300" s="57">
        <v>3</v>
      </c>
      <c r="Q300" s="57">
        <v>3</v>
      </c>
      <c r="R300" s="57">
        <v>9</v>
      </c>
      <c r="S300" s="57">
        <v>9</v>
      </c>
    </row>
    <row r="301" spans="1:19" ht="10.5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57">
        <v>4</v>
      </c>
      <c r="H301" s="57">
        <v>3</v>
      </c>
      <c r="I301" s="57">
        <v>2</v>
      </c>
      <c r="J301" s="57">
        <v>9</v>
      </c>
      <c r="K301" s="57">
        <v>9</v>
      </c>
      <c r="L301" s="57">
        <v>9</v>
      </c>
      <c r="M301" s="57">
        <v>9</v>
      </c>
      <c r="N301" s="57">
        <v>9</v>
      </c>
      <c r="O301" s="57">
        <v>9</v>
      </c>
      <c r="P301" s="57">
        <v>3</v>
      </c>
      <c r="Q301" s="57">
        <v>3</v>
      </c>
      <c r="R301" s="57">
        <v>9</v>
      </c>
      <c r="S301" s="57">
        <v>9</v>
      </c>
    </row>
    <row r="302" spans="1:19" ht="10.5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57">
        <v>4</v>
      </c>
      <c r="H302" s="57">
        <v>4</v>
      </c>
      <c r="I302" s="57">
        <v>4</v>
      </c>
      <c r="J302" s="57">
        <v>9</v>
      </c>
      <c r="K302" s="57">
        <v>9</v>
      </c>
      <c r="L302" s="57">
        <v>9</v>
      </c>
      <c r="M302" s="57">
        <v>9</v>
      </c>
      <c r="N302" s="57">
        <v>9</v>
      </c>
      <c r="O302" s="57">
        <v>9</v>
      </c>
      <c r="P302" s="57">
        <v>4</v>
      </c>
      <c r="Q302" s="57">
        <v>3</v>
      </c>
      <c r="R302" s="57">
        <v>9</v>
      </c>
      <c r="S302" s="57">
        <v>9</v>
      </c>
    </row>
    <row r="303" spans="1:19" ht="10.5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57">
        <v>3</v>
      </c>
      <c r="H303" s="57">
        <v>3</v>
      </c>
      <c r="I303" s="57">
        <v>2</v>
      </c>
      <c r="J303" s="57">
        <v>9</v>
      </c>
      <c r="K303" s="57">
        <v>9</v>
      </c>
      <c r="L303" s="57">
        <v>9</v>
      </c>
      <c r="M303" s="57">
        <v>9</v>
      </c>
      <c r="N303" s="57">
        <v>9</v>
      </c>
      <c r="O303" s="57">
        <v>9</v>
      </c>
      <c r="P303" s="57">
        <v>3</v>
      </c>
      <c r="Q303" s="57">
        <v>3</v>
      </c>
      <c r="R303" s="57">
        <v>9</v>
      </c>
      <c r="S303" s="57">
        <v>9</v>
      </c>
    </row>
    <row r="304" spans="1:19" ht="10.5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57">
        <v>4</v>
      </c>
      <c r="H304" s="57">
        <v>9</v>
      </c>
      <c r="I304" s="57">
        <v>9</v>
      </c>
      <c r="J304" s="57">
        <v>9</v>
      </c>
      <c r="K304" s="57">
        <v>9</v>
      </c>
      <c r="L304" s="57">
        <v>9</v>
      </c>
      <c r="M304" s="57">
        <v>9</v>
      </c>
      <c r="N304" s="57">
        <v>9</v>
      </c>
      <c r="O304" s="57">
        <v>9</v>
      </c>
      <c r="P304" s="57">
        <v>9</v>
      </c>
      <c r="Q304" s="57">
        <v>9</v>
      </c>
      <c r="R304" s="57">
        <v>9</v>
      </c>
      <c r="S304" s="57">
        <v>9</v>
      </c>
    </row>
    <row r="305" spans="1:19" ht="10.5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57">
        <v>4</v>
      </c>
      <c r="H305" s="57">
        <v>4</v>
      </c>
      <c r="I305" s="57">
        <v>4</v>
      </c>
      <c r="J305" s="57">
        <v>9</v>
      </c>
      <c r="K305" s="57">
        <v>9</v>
      </c>
      <c r="L305" s="57">
        <v>9</v>
      </c>
      <c r="M305" s="57">
        <v>9</v>
      </c>
      <c r="N305" s="57">
        <v>9</v>
      </c>
      <c r="O305" s="57">
        <v>9</v>
      </c>
      <c r="P305" s="57">
        <v>4</v>
      </c>
      <c r="Q305" s="57">
        <v>4</v>
      </c>
      <c r="R305" s="57">
        <v>9</v>
      </c>
      <c r="S305" s="57">
        <v>9</v>
      </c>
    </row>
    <row r="306" spans="1:19" ht="10.5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57">
        <v>4</v>
      </c>
      <c r="H306" s="57">
        <v>4</v>
      </c>
      <c r="I306" s="57">
        <v>4</v>
      </c>
      <c r="J306" s="57">
        <v>9</v>
      </c>
      <c r="K306" s="57">
        <v>9</v>
      </c>
      <c r="L306" s="57">
        <v>9</v>
      </c>
      <c r="M306" s="57">
        <v>9</v>
      </c>
      <c r="N306" s="57">
        <v>9</v>
      </c>
      <c r="O306" s="57">
        <v>9</v>
      </c>
      <c r="P306" s="57">
        <v>9</v>
      </c>
      <c r="Q306" s="57">
        <v>9</v>
      </c>
      <c r="R306" s="57">
        <v>9</v>
      </c>
      <c r="S306" s="57">
        <v>9</v>
      </c>
    </row>
    <row r="307" spans="1:19" ht="10.5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57">
        <v>4</v>
      </c>
      <c r="H307" s="57">
        <v>4</v>
      </c>
      <c r="I307" s="57">
        <v>4</v>
      </c>
      <c r="J307" s="57">
        <v>9</v>
      </c>
      <c r="K307" s="57">
        <v>9</v>
      </c>
      <c r="L307" s="57">
        <v>9</v>
      </c>
      <c r="M307" s="57">
        <v>9</v>
      </c>
      <c r="N307" s="57">
        <v>9</v>
      </c>
      <c r="O307" s="57">
        <v>9</v>
      </c>
      <c r="P307" s="57">
        <v>4</v>
      </c>
      <c r="Q307" s="57">
        <v>4</v>
      </c>
      <c r="R307" s="57">
        <v>9</v>
      </c>
      <c r="S307" s="57">
        <v>9</v>
      </c>
    </row>
    <row r="308" spans="1:19" ht="10.5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57">
        <v>4</v>
      </c>
      <c r="H308" s="57">
        <v>4</v>
      </c>
      <c r="I308" s="57">
        <v>3</v>
      </c>
      <c r="J308" s="57">
        <v>9</v>
      </c>
      <c r="K308" s="57">
        <v>9</v>
      </c>
      <c r="L308" s="57">
        <v>9</v>
      </c>
      <c r="M308" s="57">
        <v>9</v>
      </c>
      <c r="N308" s="57">
        <v>9</v>
      </c>
      <c r="O308" s="57">
        <v>9</v>
      </c>
      <c r="P308" s="57">
        <v>9</v>
      </c>
      <c r="Q308" s="57">
        <v>9</v>
      </c>
      <c r="R308" s="57">
        <v>9</v>
      </c>
      <c r="S308" s="57">
        <v>9</v>
      </c>
    </row>
    <row r="309" spans="1:19" ht="10.5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57">
        <v>4</v>
      </c>
      <c r="H309" s="57">
        <v>4</v>
      </c>
      <c r="I309" s="57">
        <v>2</v>
      </c>
      <c r="J309" s="57">
        <v>9</v>
      </c>
      <c r="K309" s="57">
        <v>9</v>
      </c>
      <c r="L309" s="57">
        <v>9</v>
      </c>
      <c r="M309" s="57">
        <v>9</v>
      </c>
      <c r="N309" s="57">
        <v>9</v>
      </c>
      <c r="O309" s="57">
        <v>9</v>
      </c>
      <c r="P309" s="57">
        <v>9</v>
      </c>
      <c r="Q309" s="57">
        <v>4</v>
      </c>
      <c r="R309" s="57">
        <v>9</v>
      </c>
      <c r="S309" s="57">
        <v>9</v>
      </c>
    </row>
    <row r="310" spans="1:19" ht="10.5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57">
        <v>4</v>
      </c>
      <c r="H310" s="57">
        <v>4</v>
      </c>
      <c r="I310" s="57">
        <v>4</v>
      </c>
      <c r="J310" s="57">
        <v>9</v>
      </c>
      <c r="K310" s="57">
        <v>9</v>
      </c>
      <c r="L310" s="57">
        <v>9</v>
      </c>
      <c r="M310" s="57">
        <v>9</v>
      </c>
      <c r="N310" s="57">
        <v>9</v>
      </c>
      <c r="O310" s="57">
        <v>9</v>
      </c>
      <c r="P310" s="57">
        <v>9</v>
      </c>
      <c r="Q310" s="57">
        <v>4</v>
      </c>
      <c r="R310" s="57">
        <v>9</v>
      </c>
      <c r="S310" s="57">
        <v>9</v>
      </c>
    </row>
    <row r="311" spans="1:19" ht="10.5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57">
        <v>4</v>
      </c>
      <c r="H311" s="57">
        <v>4</v>
      </c>
      <c r="I311" s="57">
        <v>4</v>
      </c>
      <c r="J311" s="57">
        <v>9</v>
      </c>
      <c r="K311" s="57">
        <v>9</v>
      </c>
      <c r="L311" s="57">
        <v>9</v>
      </c>
      <c r="M311" s="57">
        <v>9</v>
      </c>
      <c r="N311" s="57">
        <v>9</v>
      </c>
      <c r="O311" s="57">
        <v>9</v>
      </c>
      <c r="P311" s="57">
        <v>4</v>
      </c>
      <c r="Q311" s="57">
        <v>4</v>
      </c>
      <c r="R311" s="57">
        <v>9</v>
      </c>
      <c r="S311" s="57">
        <v>9</v>
      </c>
    </row>
    <row r="312" spans="1:19" ht="10.5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57">
        <v>4</v>
      </c>
      <c r="H312" s="57">
        <v>4</v>
      </c>
      <c r="I312" s="57">
        <v>2</v>
      </c>
      <c r="J312" s="57">
        <v>9</v>
      </c>
      <c r="K312" s="57">
        <v>9</v>
      </c>
      <c r="L312" s="57">
        <v>9</v>
      </c>
      <c r="M312" s="57">
        <v>9</v>
      </c>
      <c r="N312" s="57">
        <v>9</v>
      </c>
      <c r="O312" s="57">
        <v>9</v>
      </c>
      <c r="P312" s="57">
        <v>4</v>
      </c>
      <c r="Q312" s="57">
        <v>4</v>
      </c>
      <c r="R312" s="57">
        <v>9</v>
      </c>
      <c r="S312" s="57">
        <v>9</v>
      </c>
    </row>
    <row r="313" spans="1:19" ht="10.5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57">
        <v>4</v>
      </c>
      <c r="H313" s="57">
        <v>4</v>
      </c>
      <c r="I313" s="57">
        <v>3</v>
      </c>
      <c r="J313" s="57">
        <v>9</v>
      </c>
      <c r="K313" s="57">
        <v>9</v>
      </c>
      <c r="L313" s="57">
        <v>9</v>
      </c>
      <c r="M313" s="57">
        <v>9</v>
      </c>
      <c r="N313" s="57">
        <v>9</v>
      </c>
      <c r="O313" s="57">
        <v>9</v>
      </c>
      <c r="P313" s="57">
        <v>4</v>
      </c>
      <c r="Q313" s="57">
        <v>4</v>
      </c>
      <c r="R313" s="57">
        <v>9</v>
      </c>
      <c r="S313" s="57">
        <v>9</v>
      </c>
    </row>
    <row r="314" spans="1:19" ht="10.5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57">
        <v>4</v>
      </c>
      <c r="H314" s="57">
        <v>4</v>
      </c>
      <c r="I314" s="57">
        <v>4</v>
      </c>
      <c r="J314" s="57">
        <v>9</v>
      </c>
      <c r="K314" s="57">
        <v>9</v>
      </c>
      <c r="L314" s="57">
        <v>9</v>
      </c>
      <c r="M314" s="57">
        <v>9</v>
      </c>
      <c r="N314" s="57">
        <v>9</v>
      </c>
      <c r="O314" s="57">
        <v>9</v>
      </c>
      <c r="P314" s="57">
        <v>9</v>
      </c>
      <c r="Q314" s="57">
        <v>4</v>
      </c>
      <c r="R314" s="57">
        <v>9</v>
      </c>
      <c r="S314" s="57">
        <v>9</v>
      </c>
    </row>
    <row r="315" spans="1:19" ht="10.5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57">
        <v>4</v>
      </c>
      <c r="H315" s="57">
        <v>3</v>
      </c>
      <c r="I315" s="57">
        <v>4</v>
      </c>
      <c r="J315" s="57">
        <v>9</v>
      </c>
      <c r="K315" s="57">
        <v>9</v>
      </c>
      <c r="L315" s="57">
        <v>9</v>
      </c>
      <c r="M315" s="57">
        <v>9</v>
      </c>
      <c r="N315" s="57">
        <v>9</v>
      </c>
      <c r="O315" s="57">
        <v>9</v>
      </c>
      <c r="P315" s="57">
        <v>4</v>
      </c>
      <c r="Q315" s="57">
        <v>4</v>
      </c>
      <c r="R315" s="57">
        <v>9</v>
      </c>
      <c r="S315" s="57">
        <v>9</v>
      </c>
    </row>
    <row r="316" spans="1:19" ht="10.5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57">
        <v>4</v>
      </c>
      <c r="H316" s="57">
        <v>4</v>
      </c>
      <c r="I316" s="57">
        <v>2</v>
      </c>
      <c r="J316" s="57">
        <v>9</v>
      </c>
      <c r="K316" s="57">
        <v>9</v>
      </c>
      <c r="L316" s="57">
        <v>9</v>
      </c>
      <c r="M316" s="57">
        <v>9</v>
      </c>
      <c r="N316" s="57">
        <v>9</v>
      </c>
      <c r="O316" s="57">
        <v>9</v>
      </c>
      <c r="P316" s="57">
        <v>4</v>
      </c>
      <c r="Q316" s="57">
        <v>4</v>
      </c>
      <c r="R316" s="57">
        <v>9</v>
      </c>
      <c r="S316" s="57">
        <v>9</v>
      </c>
    </row>
    <row r="317" spans="1:19" ht="10.5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57">
        <v>4</v>
      </c>
      <c r="H317" s="57">
        <v>4</v>
      </c>
      <c r="I317" s="57">
        <v>4</v>
      </c>
      <c r="J317" s="57">
        <v>9</v>
      </c>
      <c r="K317" s="57">
        <v>9</v>
      </c>
      <c r="L317" s="57">
        <v>9</v>
      </c>
      <c r="M317" s="57">
        <v>9</v>
      </c>
      <c r="N317" s="57">
        <v>9</v>
      </c>
      <c r="O317" s="57">
        <v>9</v>
      </c>
      <c r="P317" s="57">
        <v>4</v>
      </c>
      <c r="Q317" s="57">
        <v>4</v>
      </c>
      <c r="R317" s="57">
        <v>9</v>
      </c>
      <c r="S317" s="57">
        <v>9</v>
      </c>
    </row>
    <row r="318" spans="1:19" ht="10.5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57">
        <v>4</v>
      </c>
      <c r="H318" s="57">
        <v>4</v>
      </c>
      <c r="I318" s="57">
        <v>4</v>
      </c>
      <c r="J318" s="57">
        <v>9</v>
      </c>
      <c r="K318" s="57">
        <v>9</v>
      </c>
      <c r="L318" s="57">
        <v>9</v>
      </c>
      <c r="M318" s="57">
        <v>9</v>
      </c>
      <c r="N318" s="57">
        <v>9</v>
      </c>
      <c r="O318" s="57">
        <v>9</v>
      </c>
      <c r="P318" s="57">
        <v>4</v>
      </c>
      <c r="Q318" s="57">
        <v>4</v>
      </c>
      <c r="R318" s="57">
        <v>9</v>
      </c>
      <c r="S318" s="57">
        <v>9</v>
      </c>
    </row>
    <row r="319" spans="1:19" ht="10.5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57">
        <v>4</v>
      </c>
      <c r="H319" s="57">
        <v>4</v>
      </c>
      <c r="I319" s="57">
        <v>1</v>
      </c>
      <c r="J319" s="57">
        <v>9</v>
      </c>
      <c r="K319" s="57">
        <v>9</v>
      </c>
      <c r="L319" s="57">
        <v>9</v>
      </c>
      <c r="M319" s="57">
        <v>9</v>
      </c>
      <c r="N319" s="57">
        <v>9</v>
      </c>
      <c r="O319" s="57">
        <v>9</v>
      </c>
      <c r="P319" s="57">
        <v>3</v>
      </c>
      <c r="Q319" s="57">
        <v>2</v>
      </c>
      <c r="R319" s="57">
        <v>9</v>
      </c>
      <c r="S319" s="57">
        <v>9</v>
      </c>
    </row>
    <row r="320" spans="1:19" ht="10.5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57">
        <v>3</v>
      </c>
      <c r="H320" s="57">
        <v>3</v>
      </c>
      <c r="I320" s="57">
        <v>2</v>
      </c>
      <c r="J320" s="57">
        <v>9</v>
      </c>
      <c r="K320" s="57">
        <v>9</v>
      </c>
      <c r="L320" s="57">
        <v>9</v>
      </c>
      <c r="M320" s="57">
        <v>9</v>
      </c>
      <c r="N320" s="57">
        <v>9</v>
      </c>
      <c r="O320" s="57">
        <v>9</v>
      </c>
      <c r="P320" s="57">
        <v>3</v>
      </c>
      <c r="Q320" s="57">
        <v>3</v>
      </c>
      <c r="R320" s="57">
        <v>9</v>
      </c>
      <c r="S320" s="57">
        <v>9</v>
      </c>
    </row>
    <row r="321" spans="1:19" ht="10.5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57">
        <v>4</v>
      </c>
      <c r="H321" s="57">
        <v>3</v>
      </c>
      <c r="I321" s="57">
        <v>1</v>
      </c>
      <c r="J321" s="57">
        <v>9</v>
      </c>
      <c r="K321" s="57">
        <v>9</v>
      </c>
      <c r="L321" s="57">
        <v>9</v>
      </c>
      <c r="M321" s="57">
        <v>9</v>
      </c>
      <c r="N321" s="57">
        <v>9</v>
      </c>
      <c r="O321" s="57">
        <v>9</v>
      </c>
      <c r="P321" s="57">
        <v>4</v>
      </c>
      <c r="Q321" s="57">
        <v>3</v>
      </c>
      <c r="R321" s="57">
        <v>9</v>
      </c>
      <c r="S321" s="57">
        <v>9</v>
      </c>
    </row>
    <row r="322" spans="1:19" ht="10.5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57">
        <v>3</v>
      </c>
      <c r="H322" s="57">
        <v>2</v>
      </c>
      <c r="I322" s="57">
        <v>2</v>
      </c>
      <c r="J322" s="57">
        <v>9</v>
      </c>
      <c r="K322" s="57">
        <v>9</v>
      </c>
      <c r="L322" s="57">
        <v>9</v>
      </c>
      <c r="M322" s="57">
        <v>9</v>
      </c>
      <c r="N322" s="57">
        <v>9</v>
      </c>
      <c r="O322" s="57">
        <v>9</v>
      </c>
      <c r="P322" s="57">
        <v>4</v>
      </c>
      <c r="Q322" s="57">
        <v>3</v>
      </c>
      <c r="R322" s="57">
        <v>9</v>
      </c>
      <c r="S322" s="57">
        <v>9</v>
      </c>
    </row>
    <row r="323" spans="1:19" ht="10.5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57">
        <v>4</v>
      </c>
      <c r="H323" s="57">
        <v>4</v>
      </c>
      <c r="I323" s="57">
        <v>2</v>
      </c>
      <c r="J323" s="57">
        <v>9</v>
      </c>
      <c r="K323" s="57">
        <v>9</v>
      </c>
      <c r="L323" s="57">
        <v>9</v>
      </c>
      <c r="M323" s="57">
        <v>9</v>
      </c>
      <c r="N323" s="57">
        <v>9</v>
      </c>
      <c r="O323" s="57">
        <v>9</v>
      </c>
      <c r="P323" s="57">
        <v>4</v>
      </c>
      <c r="Q323" s="57">
        <v>4</v>
      </c>
      <c r="R323" s="57">
        <v>9</v>
      </c>
      <c r="S323" s="57">
        <v>9</v>
      </c>
    </row>
    <row r="324" spans="1:19" ht="10.5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57">
        <v>4</v>
      </c>
      <c r="H324" s="57">
        <v>3</v>
      </c>
      <c r="I324" s="57">
        <v>4</v>
      </c>
      <c r="J324" s="57">
        <v>9</v>
      </c>
      <c r="K324" s="57">
        <v>9</v>
      </c>
      <c r="L324" s="57">
        <v>9</v>
      </c>
      <c r="M324" s="57">
        <v>9</v>
      </c>
      <c r="N324" s="57">
        <v>9</v>
      </c>
      <c r="O324" s="57">
        <v>9</v>
      </c>
      <c r="P324" s="57">
        <v>9</v>
      </c>
      <c r="Q324" s="57">
        <v>9</v>
      </c>
      <c r="R324" s="57">
        <v>9</v>
      </c>
      <c r="S324" s="57">
        <v>9</v>
      </c>
    </row>
    <row r="325" spans="1:19" ht="10.5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57">
        <v>4</v>
      </c>
      <c r="H325" s="57">
        <v>4</v>
      </c>
      <c r="I325" s="57">
        <v>3</v>
      </c>
      <c r="J325" s="57">
        <v>9</v>
      </c>
      <c r="K325" s="57">
        <v>9</v>
      </c>
      <c r="L325" s="57">
        <v>9</v>
      </c>
      <c r="M325" s="57">
        <v>9</v>
      </c>
      <c r="N325" s="57">
        <v>9</v>
      </c>
      <c r="O325" s="57">
        <v>9</v>
      </c>
      <c r="P325" s="57">
        <v>4</v>
      </c>
      <c r="Q325" s="57">
        <v>4</v>
      </c>
      <c r="R325" s="57">
        <v>9</v>
      </c>
      <c r="S325" s="57">
        <v>9</v>
      </c>
    </row>
    <row r="326" spans="1:19" ht="10.5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57">
        <v>3</v>
      </c>
      <c r="H326" s="57">
        <v>4</v>
      </c>
      <c r="I326" s="57">
        <v>4</v>
      </c>
      <c r="J326" s="57">
        <v>9</v>
      </c>
      <c r="K326" s="57">
        <v>9</v>
      </c>
      <c r="L326" s="57">
        <v>9</v>
      </c>
      <c r="M326" s="57">
        <v>9</v>
      </c>
      <c r="N326" s="57">
        <v>9</v>
      </c>
      <c r="O326" s="57">
        <v>9</v>
      </c>
      <c r="P326" s="57">
        <v>2</v>
      </c>
      <c r="Q326" s="57">
        <v>3</v>
      </c>
      <c r="R326" s="57">
        <v>9</v>
      </c>
      <c r="S326" s="57">
        <v>9</v>
      </c>
    </row>
    <row r="327" spans="1:19" ht="10.5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57">
        <v>4</v>
      </c>
      <c r="H327" s="57">
        <v>3</v>
      </c>
      <c r="I327" s="57">
        <v>3</v>
      </c>
      <c r="J327" s="57">
        <v>9</v>
      </c>
      <c r="K327" s="57">
        <v>9</v>
      </c>
      <c r="L327" s="57">
        <v>9</v>
      </c>
      <c r="M327" s="57">
        <v>9</v>
      </c>
      <c r="N327" s="57">
        <v>9</v>
      </c>
      <c r="O327" s="57">
        <v>9</v>
      </c>
      <c r="P327" s="57">
        <v>4</v>
      </c>
      <c r="Q327" s="57">
        <v>9</v>
      </c>
      <c r="R327" s="57">
        <v>9</v>
      </c>
      <c r="S327" s="57">
        <v>9</v>
      </c>
    </row>
    <row r="328" spans="1:19" ht="10.5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57">
        <v>4</v>
      </c>
      <c r="H328" s="57">
        <v>4</v>
      </c>
      <c r="I328" s="57">
        <v>4</v>
      </c>
      <c r="J328" s="57">
        <v>9</v>
      </c>
      <c r="K328" s="57">
        <v>9</v>
      </c>
      <c r="L328" s="57">
        <v>9</v>
      </c>
      <c r="M328" s="57">
        <v>9</v>
      </c>
      <c r="N328" s="57">
        <v>9</v>
      </c>
      <c r="O328" s="57">
        <v>9</v>
      </c>
      <c r="P328" s="57">
        <v>4</v>
      </c>
      <c r="Q328" s="57">
        <v>4</v>
      </c>
      <c r="R328" s="57">
        <v>9</v>
      </c>
      <c r="S328" s="57">
        <v>9</v>
      </c>
    </row>
    <row r="329" spans="1:19" ht="10.5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57">
        <v>4</v>
      </c>
      <c r="H329" s="57">
        <v>4</v>
      </c>
      <c r="I329" s="57">
        <v>3</v>
      </c>
      <c r="J329" s="57">
        <v>9</v>
      </c>
      <c r="K329" s="57">
        <v>9</v>
      </c>
      <c r="L329" s="57">
        <v>9</v>
      </c>
      <c r="M329" s="57">
        <v>9</v>
      </c>
      <c r="N329" s="57">
        <v>9</v>
      </c>
      <c r="O329" s="57">
        <v>9</v>
      </c>
      <c r="P329" s="57">
        <v>3</v>
      </c>
      <c r="Q329" s="57">
        <v>3</v>
      </c>
      <c r="R329" s="57">
        <v>9</v>
      </c>
      <c r="S329" s="57">
        <v>9</v>
      </c>
    </row>
    <row r="330" spans="1:19" ht="10.5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57">
        <v>3</v>
      </c>
      <c r="H330" s="57">
        <v>4</v>
      </c>
      <c r="I330" s="57">
        <v>2</v>
      </c>
      <c r="J330" s="57">
        <v>9</v>
      </c>
      <c r="K330" s="57">
        <v>9</v>
      </c>
      <c r="L330" s="57">
        <v>9</v>
      </c>
      <c r="M330" s="57">
        <v>9</v>
      </c>
      <c r="N330" s="57">
        <v>9</v>
      </c>
      <c r="O330" s="57">
        <v>9</v>
      </c>
      <c r="P330" s="57">
        <v>3</v>
      </c>
      <c r="Q330" s="57">
        <v>3</v>
      </c>
      <c r="R330" s="57">
        <v>9</v>
      </c>
      <c r="S330" s="57">
        <v>9</v>
      </c>
    </row>
    <row r="331" spans="1:19" ht="10.5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57">
        <v>4</v>
      </c>
      <c r="H331" s="57">
        <v>4</v>
      </c>
      <c r="I331" s="57">
        <v>2</v>
      </c>
      <c r="J331" s="57">
        <v>9</v>
      </c>
      <c r="K331" s="57">
        <v>9</v>
      </c>
      <c r="L331" s="57">
        <v>9</v>
      </c>
      <c r="M331" s="57">
        <v>9</v>
      </c>
      <c r="N331" s="57">
        <v>9</v>
      </c>
      <c r="O331" s="57">
        <v>9</v>
      </c>
      <c r="P331" s="57">
        <v>3</v>
      </c>
      <c r="Q331" s="57">
        <v>3</v>
      </c>
      <c r="R331" s="57">
        <v>9</v>
      </c>
      <c r="S331" s="57">
        <v>9</v>
      </c>
    </row>
    <row r="332" spans="1:19" ht="10.5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57">
        <v>4</v>
      </c>
      <c r="H332" s="57">
        <v>3</v>
      </c>
      <c r="I332" s="57">
        <v>3</v>
      </c>
      <c r="J332" s="57">
        <v>3</v>
      </c>
      <c r="K332" s="57">
        <v>9</v>
      </c>
      <c r="L332" s="57">
        <v>9</v>
      </c>
      <c r="M332" s="57">
        <v>9</v>
      </c>
      <c r="N332" s="57">
        <v>9</v>
      </c>
      <c r="O332" s="57">
        <v>9</v>
      </c>
      <c r="P332" s="57">
        <v>3</v>
      </c>
      <c r="Q332" s="57">
        <v>3</v>
      </c>
      <c r="R332" s="57">
        <v>9</v>
      </c>
      <c r="S332" s="57">
        <v>9</v>
      </c>
    </row>
    <row r="333" spans="1:19" ht="10.5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57">
        <v>4</v>
      </c>
      <c r="H333" s="57">
        <v>4</v>
      </c>
      <c r="I333" s="57">
        <v>9</v>
      </c>
      <c r="J333" s="57">
        <v>9</v>
      </c>
      <c r="K333" s="57">
        <v>9</v>
      </c>
      <c r="L333" s="57">
        <v>9</v>
      </c>
      <c r="M333" s="57">
        <v>9</v>
      </c>
      <c r="N333" s="57">
        <v>9</v>
      </c>
      <c r="O333" s="57">
        <v>9</v>
      </c>
      <c r="P333" s="57">
        <v>4</v>
      </c>
      <c r="Q333" s="57">
        <v>3</v>
      </c>
      <c r="R333" s="57">
        <v>9</v>
      </c>
      <c r="S333" s="57">
        <v>9</v>
      </c>
    </row>
    <row r="334" spans="1:19" ht="10.5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57">
        <v>3</v>
      </c>
      <c r="H334" s="57">
        <v>4</v>
      </c>
      <c r="I334" s="57">
        <v>3</v>
      </c>
      <c r="J334" s="57">
        <v>4</v>
      </c>
      <c r="K334" s="57">
        <v>9</v>
      </c>
      <c r="L334" s="57">
        <v>9</v>
      </c>
      <c r="M334" s="57">
        <v>9</v>
      </c>
      <c r="N334" s="57">
        <v>9</v>
      </c>
      <c r="O334" s="57">
        <v>9</v>
      </c>
      <c r="P334" s="57">
        <v>4</v>
      </c>
      <c r="Q334" s="57">
        <v>4</v>
      </c>
      <c r="R334" s="57">
        <v>9</v>
      </c>
      <c r="S334" s="57">
        <v>9</v>
      </c>
    </row>
    <row r="335" spans="1:19" ht="10.5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57">
        <v>3</v>
      </c>
      <c r="H335" s="57">
        <v>4</v>
      </c>
      <c r="I335" s="57">
        <v>3</v>
      </c>
      <c r="J335" s="57">
        <v>9</v>
      </c>
      <c r="K335" s="57">
        <v>9</v>
      </c>
      <c r="L335" s="57">
        <v>9</v>
      </c>
      <c r="M335" s="57">
        <v>9</v>
      </c>
      <c r="N335" s="57">
        <v>9</v>
      </c>
      <c r="O335" s="57">
        <v>9</v>
      </c>
      <c r="P335" s="57">
        <v>4</v>
      </c>
      <c r="Q335" s="57">
        <v>4</v>
      </c>
      <c r="R335" s="57">
        <v>9</v>
      </c>
      <c r="S335" s="57">
        <v>9</v>
      </c>
    </row>
    <row r="336" spans="1:19" ht="10.5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57">
        <v>4</v>
      </c>
      <c r="H336" s="57">
        <v>3</v>
      </c>
      <c r="I336" s="57">
        <v>1</v>
      </c>
      <c r="J336" s="57">
        <v>9</v>
      </c>
      <c r="K336" s="57">
        <v>9</v>
      </c>
      <c r="L336" s="57">
        <v>9</v>
      </c>
      <c r="M336" s="57">
        <v>9</v>
      </c>
      <c r="N336" s="57">
        <v>9</v>
      </c>
      <c r="O336" s="57">
        <v>9</v>
      </c>
      <c r="P336" s="57">
        <v>4</v>
      </c>
      <c r="Q336" s="57">
        <v>4</v>
      </c>
      <c r="R336" s="57">
        <v>9</v>
      </c>
      <c r="S336" s="57">
        <v>9</v>
      </c>
    </row>
    <row r="337" spans="1:19" ht="10.5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57">
        <v>4</v>
      </c>
      <c r="H337" s="57">
        <v>4</v>
      </c>
      <c r="I337" s="57">
        <v>2</v>
      </c>
      <c r="J337" s="57">
        <v>9</v>
      </c>
      <c r="K337" s="57">
        <v>9</v>
      </c>
      <c r="L337" s="57">
        <v>9</v>
      </c>
      <c r="M337" s="57">
        <v>9</v>
      </c>
      <c r="N337" s="57">
        <v>9</v>
      </c>
      <c r="O337" s="57">
        <v>9</v>
      </c>
      <c r="P337" s="57">
        <v>4</v>
      </c>
      <c r="Q337" s="57">
        <v>4</v>
      </c>
      <c r="R337" s="57">
        <v>9</v>
      </c>
      <c r="S337" s="57">
        <v>9</v>
      </c>
    </row>
    <row r="338" spans="1:19" ht="10.5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57">
        <v>3</v>
      </c>
      <c r="H338" s="57">
        <v>4</v>
      </c>
      <c r="I338" s="57">
        <v>2</v>
      </c>
      <c r="J338" s="57">
        <v>9</v>
      </c>
      <c r="K338" s="57">
        <v>9</v>
      </c>
      <c r="L338" s="57">
        <v>9</v>
      </c>
      <c r="M338" s="57">
        <v>9</v>
      </c>
      <c r="N338" s="57">
        <v>9</v>
      </c>
      <c r="O338" s="57">
        <v>9</v>
      </c>
      <c r="P338" s="57">
        <v>4</v>
      </c>
      <c r="Q338" s="57">
        <v>3</v>
      </c>
      <c r="R338" s="57">
        <v>9</v>
      </c>
      <c r="S338" s="57">
        <v>9</v>
      </c>
    </row>
    <row r="339" spans="1:19" ht="10.5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57">
        <v>4</v>
      </c>
      <c r="H339" s="57">
        <v>3</v>
      </c>
      <c r="I339" s="57">
        <v>3</v>
      </c>
      <c r="J339" s="57">
        <v>9</v>
      </c>
      <c r="K339" s="57">
        <v>9</v>
      </c>
      <c r="L339" s="57">
        <v>9</v>
      </c>
      <c r="M339" s="57">
        <v>9</v>
      </c>
      <c r="N339" s="57">
        <v>9</v>
      </c>
      <c r="O339" s="57">
        <v>9</v>
      </c>
      <c r="P339" s="57">
        <v>3</v>
      </c>
      <c r="Q339" s="57">
        <v>3</v>
      </c>
      <c r="R339" s="57">
        <v>9</v>
      </c>
      <c r="S339" s="57">
        <v>9</v>
      </c>
    </row>
    <row r="340" spans="1:19" ht="10.5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57">
        <v>4</v>
      </c>
      <c r="H340" s="57">
        <v>3</v>
      </c>
      <c r="I340" s="57">
        <v>3</v>
      </c>
      <c r="J340" s="57">
        <v>9</v>
      </c>
      <c r="K340" s="57">
        <v>9</v>
      </c>
      <c r="L340" s="57">
        <v>9</v>
      </c>
      <c r="M340" s="57">
        <v>9</v>
      </c>
      <c r="N340" s="57">
        <v>9</v>
      </c>
      <c r="O340" s="57">
        <v>9</v>
      </c>
      <c r="P340" s="57">
        <v>3</v>
      </c>
      <c r="Q340" s="57">
        <v>3</v>
      </c>
      <c r="R340" s="57">
        <v>9</v>
      </c>
      <c r="S340" s="57">
        <v>9</v>
      </c>
    </row>
    <row r="341" spans="1:19" ht="10.5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57">
        <v>4</v>
      </c>
      <c r="H341" s="57">
        <v>4</v>
      </c>
      <c r="I341" s="57">
        <v>4</v>
      </c>
      <c r="J341" s="57">
        <v>9</v>
      </c>
      <c r="K341" s="57">
        <v>9</v>
      </c>
      <c r="L341" s="57">
        <v>9</v>
      </c>
      <c r="M341" s="57">
        <v>9</v>
      </c>
      <c r="N341" s="57">
        <v>9</v>
      </c>
      <c r="O341" s="57">
        <v>9</v>
      </c>
      <c r="P341" s="57">
        <v>4</v>
      </c>
      <c r="Q341" s="57">
        <v>4</v>
      </c>
      <c r="R341" s="57">
        <v>9</v>
      </c>
      <c r="S341" s="57">
        <v>9</v>
      </c>
    </row>
    <row r="342" spans="1:19" ht="10.5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57">
        <v>4</v>
      </c>
      <c r="H342" s="57">
        <v>4</v>
      </c>
      <c r="I342" s="57">
        <v>2</v>
      </c>
      <c r="J342" s="57">
        <v>9</v>
      </c>
      <c r="K342" s="57">
        <v>9</v>
      </c>
      <c r="L342" s="57">
        <v>9</v>
      </c>
      <c r="M342" s="57">
        <v>9</v>
      </c>
      <c r="N342" s="57">
        <v>9</v>
      </c>
      <c r="O342" s="57">
        <v>9</v>
      </c>
      <c r="P342" s="57">
        <v>4</v>
      </c>
      <c r="Q342" s="57">
        <v>4</v>
      </c>
      <c r="R342" s="57">
        <v>9</v>
      </c>
      <c r="S342" s="57">
        <v>9</v>
      </c>
    </row>
    <row r="343" spans="1:19" ht="10.5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57">
        <v>4</v>
      </c>
      <c r="H343" s="57">
        <v>4</v>
      </c>
      <c r="I343" s="57">
        <v>4</v>
      </c>
      <c r="J343" s="57">
        <v>9</v>
      </c>
      <c r="K343" s="57">
        <v>9</v>
      </c>
      <c r="L343" s="57">
        <v>9</v>
      </c>
      <c r="M343" s="57">
        <v>9</v>
      </c>
      <c r="N343" s="57">
        <v>9</v>
      </c>
      <c r="O343" s="57">
        <v>9</v>
      </c>
      <c r="P343" s="57">
        <v>4</v>
      </c>
      <c r="Q343" s="57">
        <v>4</v>
      </c>
      <c r="R343" s="57">
        <v>9</v>
      </c>
      <c r="S343" s="57">
        <v>9</v>
      </c>
    </row>
    <row r="344" spans="1:19" ht="10.5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57">
        <v>3</v>
      </c>
      <c r="H344" s="57">
        <v>3</v>
      </c>
      <c r="I344" s="57">
        <v>3</v>
      </c>
      <c r="J344" s="57">
        <v>9</v>
      </c>
      <c r="K344" s="57">
        <v>9</v>
      </c>
      <c r="L344" s="57">
        <v>9</v>
      </c>
      <c r="M344" s="57">
        <v>9</v>
      </c>
      <c r="N344" s="57">
        <v>9</v>
      </c>
      <c r="O344" s="57">
        <v>9</v>
      </c>
      <c r="P344" s="57">
        <v>4</v>
      </c>
      <c r="Q344" s="57">
        <v>4</v>
      </c>
      <c r="R344" s="57">
        <v>9</v>
      </c>
      <c r="S344" s="57">
        <v>9</v>
      </c>
    </row>
    <row r="345" spans="1:19" ht="10.5" x14ac:dyDescent="0.25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57">
        <v>4</v>
      </c>
      <c r="H345" s="57">
        <v>4</v>
      </c>
      <c r="I345" s="57">
        <v>9</v>
      </c>
      <c r="J345" s="57">
        <v>9</v>
      </c>
      <c r="K345" s="57">
        <v>9</v>
      </c>
      <c r="L345" s="57">
        <v>9</v>
      </c>
      <c r="M345" s="57">
        <v>9</v>
      </c>
      <c r="N345" s="57">
        <v>9</v>
      </c>
      <c r="O345" s="57">
        <v>9</v>
      </c>
      <c r="P345" s="57">
        <v>3</v>
      </c>
      <c r="Q345" s="57">
        <v>3</v>
      </c>
      <c r="R345" s="57">
        <v>9</v>
      </c>
      <c r="S345" s="57">
        <v>9</v>
      </c>
    </row>
    <row r="346" spans="1:19" ht="10.5" x14ac:dyDescent="0.25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57">
        <v>4</v>
      </c>
      <c r="H346" s="57">
        <v>4</v>
      </c>
      <c r="I346" s="57">
        <v>4</v>
      </c>
      <c r="J346" s="57">
        <v>9</v>
      </c>
      <c r="K346" s="57">
        <v>9</v>
      </c>
      <c r="L346" s="57">
        <v>9</v>
      </c>
      <c r="M346" s="57">
        <v>9</v>
      </c>
      <c r="N346" s="57">
        <v>9</v>
      </c>
      <c r="O346" s="57">
        <v>9</v>
      </c>
      <c r="P346" s="57">
        <v>4</v>
      </c>
      <c r="Q346" s="57">
        <v>3</v>
      </c>
      <c r="R346" s="57">
        <v>9</v>
      </c>
      <c r="S346" s="57">
        <v>9</v>
      </c>
    </row>
    <row r="347" spans="1:19" ht="10.5" x14ac:dyDescent="0.25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57">
        <v>4</v>
      </c>
      <c r="H347" s="57">
        <v>4</v>
      </c>
      <c r="I347" s="57">
        <v>4</v>
      </c>
      <c r="J347" s="57">
        <v>9</v>
      </c>
      <c r="K347" s="57">
        <v>9</v>
      </c>
      <c r="L347" s="57">
        <v>9</v>
      </c>
      <c r="M347" s="57">
        <v>9</v>
      </c>
      <c r="N347" s="57">
        <v>9</v>
      </c>
      <c r="O347" s="57">
        <v>9</v>
      </c>
      <c r="P347" s="57">
        <v>4</v>
      </c>
      <c r="Q347" s="57">
        <v>4</v>
      </c>
      <c r="R347" s="57">
        <v>9</v>
      </c>
      <c r="S347" s="57">
        <v>9</v>
      </c>
    </row>
    <row r="348" spans="1:19" ht="10.5" x14ac:dyDescent="0.25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57">
        <v>4</v>
      </c>
      <c r="H348" s="57">
        <v>2</v>
      </c>
      <c r="I348" s="57">
        <v>2</v>
      </c>
      <c r="J348" s="57">
        <v>9</v>
      </c>
      <c r="K348" s="57">
        <v>9</v>
      </c>
      <c r="L348" s="57">
        <v>9</v>
      </c>
      <c r="M348" s="57">
        <v>9</v>
      </c>
      <c r="N348" s="57">
        <v>9</v>
      </c>
      <c r="O348" s="57">
        <v>9</v>
      </c>
      <c r="P348" s="57">
        <v>4</v>
      </c>
      <c r="Q348" s="57">
        <v>4</v>
      </c>
      <c r="R348" s="57">
        <v>9</v>
      </c>
      <c r="S348" s="57">
        <v>9</v>
      </c>
    </row>
    <row r="349" spans="1:19" ht="10.5" x14ac:dyDescent="0.25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57">
        <v>4</v>
      </c>
      <c r="H349" s="57">
        <v>4</v>
      </c>
      <c r="I349" s="57">
        <v>4</v>
      </c>
      <c r="J349" s="57">
        <v>9</v>
      </c>
      <c r="K349" s="57">
        <v>9</v>
      </c>
      <c r="L349" s="57">
        <v>9</v>
      </c>
      <c r="M349" s="57">
        <v>9</v>
      </c>
      <c r="N349" s="57">
        <v>9</v>
      </c>
      <c r="O349" s="57">
        <v>9</v>
      </c>
      <c r="P349" s="57">
        <v>4</v>
      </c>
      <c r="Q349" s="57">
        <v>4</v>
      </c>
      <c r="R349" s="57">
        <v>9</v>
      </c>
      <c r="S349" s="57">
        <v>9</v>
      </c>
    </row>
    <row r="350" spans="1:19" ht="10.5" x14ac:dyDescent="0.25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57">
        <v>4</v>
      </c>
      <c r="H350" s="57">
        <v>3</v>
      </c>
      <c r="I350" s="57">
        <v>2</v>
      </c>
      <c r="J350" s="57">
        <v>9</v>
      </c>
      <c r="K350" s="57">
        <v>9</v>
      </c>
      <c r="L350" s="57">
        <v>9</v>
      </c>
      <c r="M350" s="57">
        <v>9</v>
      </c>
      <c r="N350" s="57">
        <v>9</v>
      </c>
      <c r="O350" s="57">
        <v>9</v>
      </c>
      <c r="P350" s="57">
        <v>4</v>
      </c>
      <c r="Q350" s="57">
        <v>3</v>
      </c>
      <c r="R350" s="57">
        <v>9</v>
      </c>
      <c r="S350" s="57">
        <v>9</v>
      </c>
    </row>
    <row r="351" spans="1:19" ht="10.5" x14ac:dyDescent="0.25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57">
        <v>3</v>
      </c>
      <c r="H351" s="57">
        <v>4</v>
      </c>
      <c r="I351" s="57">
        <v>3</v>
      </c>
      <c r="J351" s="57">
        <v>9</v>
      </c>
      <c r="K351" s="57">
        <v>9</v>
      </c>
      <c r="L351" s="57">
        <v>9</v>
      </c>
      <c r="M351" s="57">
        <v>9</v>
      </c>
      <c r="N351" s="57">
        <v>9</v>
      </c>
      <c r="O351" s="57">
        <v>9</v>
      </c>
      <c r="P351" s="57">
        <v>3</v>
      </c>
      <c r="Q351" s="57">
        <v>2</v>
      </c>
      <c r="R351" s="57">
        <v>9</v>
      </c>
      <c r="S351" s="57">
        <v>9</v>
      </c>
    </row>
    <row r="352" spans="1:19" ht="10.5" x14ac:dyDescent="0.25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57">
        <v>4</v>
      </c>
      <c r="H352" s="57">
        <v>4</v>
      </c>
      <c r="I352" s="57">
        <v>3</v>
      </c>
      <c r="J352" s="57">
        <v>9</v>
      </c>
      <c r="K352" s="57">
        <v>9</v>
      </c>
      <c r="L352" s="57">
        <v>9</v>
      </c>
      <c r="M352" s="57">
        <v>9</v>
      </c>
      <c r="N352" s="57">
        <v>9</v>
      </c>
      <c r="O352" s="57">
        <v>9</v>
      </c>
      <c r="P352" s="57">
        <v>4</v>
      </c>
      <c r="Q352" s="57">
        <v>4</v>
      </c>
      <c r="R352" s="57">
        <v>9</v>
      </c>
      <c r="S352" s="57">
        <v>9</v>
      </c>
    </row>
    <row r="353" spans="1:21" ht="10.5" x14ac:dyDescent="0.25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57">
        <v>4</v>
      </c>
      <c r="H353" s="57">
        <v>4</v>
      </c>
      <c r="I353" s="57">
        <v>4</v>
      </c>
      <c r="J353" s="57">
        <v>9</v>
      </c>
      <c r="K353" s="57">
        <v>9</v>
      </c>
      <c r="L353" s="57">
        <v>9</v>
      </c>
      <c r="M353" s="57">
        <v>9</v>
      </c>
      <c r="N353" s="57">
        <v>9</v>
      </c>
      <c r="O353" s="57">
        <v>9</v>
      </c>
      <c r="P353" s="57">
        <v>4</v>
      </c>
      <c r="Q353" s="57">
        <v>4</v>
      </c>
      <c r="R353" s="57">
        <v>9</v>
      </c>
      <c r="S353" s="57">
        <v>9</v>
      </c>
    </row>
    <row r="354" spans="1:21" ht="10.5" x14ac:dyDescent="0.25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57">
        <v>4</v>
      </c>
      <c r="H354" s="57">
        <v>4</v>
      </c>
      <c r="I354" s="57">
        <v>4</v>
      </c>
      <c r="J354" s="57">
        <v>9</v>
      </c>
      <c r="K354" s="57">
        <v>9</v>
      </c>
      <c r="L354" s="57">
        <v>9</v>
      </c>
      <c r="M354" s="57">
        <v>9</v>
      </c>
      <c r="N354" s="57">
        <v>9</v>
      </c>
      <c r="O354" s="57">
        <v>9</v>
      </c>
      <c r="P354" s="57">
        <v>9</v>
      </c>
      <c r="Q354" s="57">
        <v>9</v>
      </c>
      <c r="R354" s="57">
        <v>9</v>
      </c>
      <c r="S354" s="57">
        <v>9</v>
      </c>
    </row>
    <row r="355" spans="1:21" ht="10.5" x14ac:dyDescent="0.25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57">
        <v>4</v>
      </c>
      <c r="H355" s="57">
        <v>4</v>
      </c>
      <c r="I355" s="57">
        <v>4</v>
      </c>
      <c r="J355" s="57">
        <v>9</v>
      </c>
      <c r="K355" s="57">
        <v>9</v>
      </c>
      <c r="L355" s="57">
        <v>9</v>
      </c>
      <c r="M355" s="57">
        <v>9</v>
      </c>
      <c r="N355" s="57">
        <v>9</v>
      </c>
      <c r="O355" s="57">
        <v>9</v>
      </c>
      <c r="P355" s="57">
        <v>4</v>
      </c>
      <c r="Q355" s="57">
        <v>4</v>
      </c>
      <c r="R355" s="57">
        <v>9</v>
      </c>
      <c r="S355" s="57">
        <v>9</v>
      </c>
    </row>
    <row r="356" spans="1:21" ht="20" x14ac:dyDescent="0.4">
      <c r="G356" s="49">
        <f>AVERAGEIF(G2:G355,"&lt;&gt;9")</f>
        <v>3.8342857142857141</v>
      </c>
      <c r="H356" s="49">
        <f>AVERAGEIF(H2:H355,"&lt;&gt;9")</f>
        <v>3.5604719764011801</v>
      </c>
      <c r="I356" s="49">
        <f t="shared" ref="I356" si="0">AVERAGEIF(I2:I355,"&lt;&gt;9")</f>
        <v>3.1225806451612903</v>
      </c>
      <c r="J356" s="49">
        <f>IF(COUNTIF(J2:J355,"&lt;&gt;9")=0,"",AVERAGEIF(J2:J355,"&lt;&gt;9"))</f>
        <v>3.4166666666666665</v>
      </c>
      <c r="K356" s="59" t="str">
        <f t="shared" ref="K356:S356" si="1">IF(COUNTIF(K2:K355,"&lt;&gt;9")=0,"",AVERAGEIF(K2:K355,"&lt;&gt;9"))</f>
        <v/>
      </c>
      <c r="L356" s="59" t="str">
        <f t="shared" si="1"/>
        <v/>
      </c>
      <c r="M356" s="59" t="str">
        <f t="shared" si="1"/>
        <v/>
      </c>
      <c r="N356" s="59" t="str">
        <f t="shared" si="1"/>
        <v/>
      </c>
      <c r="O356" s="59" t="str">
        <f t="shared" si="1"/>
        <v/>
      </c>
      <c r="P356" s="49">
        <f t="shared" si="1"/>
        <v>3.7802547770700636</v>
      </c>
      <c r="Q356" s="49">
        <f t="shared" si="1"/>
        <v>3.4386792452830188</v>
      </c>
      <c r="R356" s="49">
        <f t="shared" si="1"/>
        <v>3.1875</v>
      </c>
      <c r="S356" s="49">
        <f t="shared" si="1"/>
        <v>3.7142857142857144</v>
      </c>
      <c r="T356" s="60">
        <f>AVERAGEIF(G356:S356,"&gt;=1")</f>
        <v>3.5068405923942061</v>
      </c>
      <c r="U356" s="48" t="s">
        <v>555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D2B8-26AE-4EFB-9FEE-08C48378D6E1}">
  <dimension ref="A1:R363"/>
  <sheetViews>
    <sheetView topLeftCell="E346" workbookViewId="0">
      <selection activeCell="J363" sqref="J363"/>
    </sheetView>
  </sheetViews>
  <sheetFormatPr baseColWidth="10" defaultColWidth="11.54296875" defaultRowHeight="10" x14ac:dyDescent="0.2"/>
  <cols>
    <col min="1" max="16" width="11.54296875" style="48"/>
    <col min="17" max="17" width="25.81640625" style="48" bestFit="1" customWidth="1"/>
    <col min="18" max="16384" width="11.54296875" style="48"/>
  </cols>
  <sheetData>
    <row r="1" spans="1:15" ht="31.5" x14ac:dyDescent="0.2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47" t="s">
        <v>47</v>
      </c>
      <c r="H1" s="46" t="s">
        <v>53</v>
      </c>
      <c r="I1" s="46" t="s">
        <v>54</v>
      </c>
      <c r="J1" s="47" t="s">
        <v>55</v>
      </c>
      <c r="K1" s="47" t="s">
        <v>56</v>
      </c>
      <c r="L1" s="47" t="s">
        <v>57</v>
      </c>
      <c r="M1" s="47" t="s">
        <v>58</v>
      </c>
      <c r="N1" s="47" t="s">
        <v>59</v>
      </c>
      <c r="O1" s="47" t="s">
        <v>60</v>
      </c>
    </row>
    <row r="2" spans="1:15" ht="10.5" x14ac:dyDescent="0.2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6">
        <v>9</v>
      </c>
      <c r="H2" s="16">
        <v>9</v>
      </c>
      <c r="I2" s="16">
        <v>9</v>
      </c>
      <c r="J2" s="16">
        <v>9</v>
      </c>
      <c r="K2" s="16">
        <v>9</v>
      </c>
      <c r="L2" s="16">
        <v>9</v>
      </c>
      <c r="M2" s="16">
        <v>9</v>
      </c>
      <c r="N2" s="16">
        <v>4</v>
      </c>
      <c r="O2" s="16">
        <v>9</v>
      </c>
    </row>
    <row r="3" spans="1:15" ht="10.5" x14ac:dyDescent="0.2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6">
        <v>9</v>
      </c>
      <c r="H3" s="16">
        <v>9</v>
      </c>
      <c r="I3" s="16">
        <v>9</v>
      </c>
      <c r="J3" s="16">
        <v>9</v>
      </c>
      <c r="K3" s="16">
        <v>9</v>
      </c>
      <c r="L3" s="16">
        <v>9</v>
      </c>
      <c r="M3" s="16">
        <v>9</v>
      </c>
      <c r="N3" s="16">
        <v>4</v>
      </c>
      <c r="O3" s="16">
        <v>9</v>
      </c>
    </row>
    <row r="4" spans="1:15" ht="10.5" x14ac:dyDescent="0.2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6">
        <v>9</v>
      </c>
      <c r="H4" s="16">
        <v>9</v>
      </c>
      <c r="I4" s="16">
        <v>9</v>
      </c>
      <c r="J4" s="16">
        <v>9</v>
      </c>
      <c r="K4" s="16">
        <v>9</v>
      </c>
      <c r="L4" s="16">
        <v>9</v>
      </c>
      <c r="M4" s="16">
        <v>9</v>
      </c>
      <c r="N4" s="16">
        <v>4</v>
      </c>
      <c r="O4" s="16">
        <v>9</v>
      </c>
    </row>
    <row r="5" spans="1:15" ht="10.5" x14ac:dyDescent="0.2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6">
        <v>9</v>
      </c>
      <c r="H5" s="16">
        <v>9</v>
      </c>
      <c r="I5" s="16">
        <v>9</v>
      </c>
      <c r="J5" s="16">
        <v>9</v>
      </c>
      <c r="K5" s="16">
        <v>9</v>
      </c>
      <c r="L5" s="16">
        <v>9</v>
      </c>
      <c r="M5" s="16">
        <v>9</v>
      </c>
      <c r="N5" s="16">
        <v>4</v>
      </c>
      <c r="O5" s="16">
        <v>9</v>
      </c>
    </row>
    <row r="6" spans="1:15" ht="10.5" x14ac:dyDescent="0.2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6">
        <v>9</v>
      </c>
      <c r="H6" s="16">
        <v>9</v>
      </c>
      <c r="I6" s="16">
        <v>9</v>
      </c>
      <c r="J6" s="16">
        <v>9</v>
      </c>
      <c r="K6" s="16">
        <v>9</v>
      </c>
      <c r="L6" s="16">
        <v>9</v>
      </c>
      <c r="M6" s="16">
        <v>9</v>
      </c>
      <c r="N6" s="16">
        <v>4</v>
      </c>
      <c r="O6" s="16">
        <v>9</v>
      </c>
    </row>
    <row r="7" spans="1:15" ht="10.5" x14ac:dyDescent="0.2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6">
        <v>9</v>
      </c>
      <c r="H7" s="16">
        <v>9</v>
      </c>
      <c r="I7" s="16">
        <v>9</v>
      </c>
      <c r="J7" s="16">
        <v>9</v>
      </c>
      <c r="K7" s="16">
        <v>9</v>
      </c>
      <c r="L7" s="16">
        <v>9</v>
      </c>
      <c r="M7" s="16">
        <v>9</v>
      </c>
      <c r="N7" s="16">
        <v>4</v>
      </c>
      <c r="O7" s="16">
        <v>9</v>
      </c>
    </row>
    <row r="8" spans="1:15" ht="10.5" x14ac:dyDescent="0.2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6">
        <v>9</v>
      </c>
      <c r="H8" s="16">
        <v>9</v>
      </c>
      <c r="I8" s="16">
        <v>9</v>
      </c>
      <c r="J8" s="16">
        <v>9</v>
      </c>
      <c r="K8" s="16">
        <v>9</v>
      </c>
      <c r="L8" s="16">
        <v>9</v>
      </c>
      <c r="M8" s="16">
        <v>9</v>
      </c>
      <c r="N8" s="16">
        <v>9</v>
      </c>
      <c r="O8" s="16">
        <v>9</v>
      </c>
    </row>
    <row r="9" spans="1:15" ht="10.5" x14ac:dyDescent="0.2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6">
        <v>9</v>
      </c>
      <c r="H9" s="16">
        <v>9</v>
      </c>
      <c r="I9" s="16">
        <v>9</v>
      </c>
      <c r="J9" s="16">
        <v>9</v>
      </c>
      <c r="K9" s="16">
        <v>9</v>
      </c>
      <c r="L9" s="16">
        <v>9</v>
      </c>
      <c r="M9" s="16">
        <v>9</v>
      </c>
      <c r="N9" s="16">
        <v>3</v>
      </c>
      <c r="O9" s="16">
        <v>9</v>
      </c>
    </row>
    <row r="10" spans="1:15" ht="10.5" x14ac:dyDescent="0.2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6">
        <v>9</v>
      </c>
      <c r="H10" s="16">
        <v>9</v>
      </c>
      <c r="I10" s="16">
        <v>9</v>
      </c>
      <c r="J10" s="16">
        <v>9</v>
      </c>
      <c r="K10" s="16">
        <v>9</v>
      </c>
      <c r="L10" s="16">
        <v>9</v>
      </c>
      <c r="M10" s="16">
        <v>9</v>
      </c>
      <c r="N10" s="16">
        <v>4</v>
      </c>
      <c r="O10" s="16">
        <v>9</v>
      </c>
    </row>
    <row r="11" spans="1:15" ht="10.5" x14ac:dyDescent="0.2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6">
        <v>9</v>
      </c>
      <c r="H11" s="16">
        <v>9</v>
      </c>
      <c r="I11" s="16">
        <v>9</v>
      </c>
      <c r="J11" s="16">
        <v>9</v>
      </c>
      <c r="K11" s="16">
        <v>9</v>
      </c>
      <c r="L11" s="16">
        <v>9</v>
      </c>
      <c r="M11" s="16">
        <v>9</v>
      </c>
      <c r="N11" s="16">
        <v>9</v>
      </c>
      <c r="O11" s="16">
        <v>9</v>
      </c>
    </row>
    <row r="12" spans="1:15" ht="10.5" x14ac:dyDescent="0.2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6">
        <v>9</v>
      </c>
      <c r="H12" s="16">
        <v>9</v>
      </c>
      <c r="I12" s="16">
        <v>9</v>
      </c>
      <c r="J12" s="16">
        <v>9</v>
      </c>
      <c r="K12" s="16">
        <v>9</v>
      </c>
      <c r="L12" s="16">
        <v>9</v>
      </c>
      <c r="M12" s="16">
        <v>9</v>
      </c>
      <c r="N12" s="16">
        <v>4</v>
      </c>
      <c r="O12" s="16">
        <v>9</v>
      </c>
    </row>
    <row r="13" spans="1:15" ht="10.5" x14ac:dyDescent="0.2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6">
        <v>9</v>
      </c>
      <c r="H13" s="16">
        <v>9</v>
      </c>
      <c r="I13" s="16">
        <v>9</v>
      </c>
      <c r="J13" s="16">
        <v>9</v>
      </c>
      <c r="K13" s="16">
        <v>9</v>
      </c>
      <c r="L13" s="16">
        <v>9</v>
      </c>
      <c r="M13" s="16">
        <v>9</v>
      </c>
      <c r="N13" s="16">
        <v>4</v>
      </c>
      <c r="O13" s="16">
        <v>9</v>
      </c>
    </row>
    <row r="14" spans="1:15" ht="10.5" x14ac:dyDescent="0.2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6">
        <v>9</v>
      </c>
      <c r="H14" s="16">
        <v>9</v>
      </c>
      <c r="I14" s="16">
        <v>9</v>
      </c>
      <c r="J14" s="16">
        <v>9</v>
      </c>
      <c r="K14" s="16">
        <v>9</v>
      </c>
      <c r="L14" s="16">
        <v>9</v>
      </c>
      <c r="M14" s="16">
        <v>9</v>
      </c>
      <c r="N14" s="16">
        <v>4</v>
      </c>
      <c r="O14" s="16">
        <v>9</v>
      </c>
    </row>
    <row r="15" spans="1:15" ht="10.5" x14ac:dyDescent="0.2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6">
        <v>9</v>
      </c>
      <c r="H15" s="16">
        <v>9</v>
      </c>
      <c r="I15" s="16">
        <v>9</v>
      </c>
      <c r="J15" s="16">
        <v>9</v>
      </c>
      <c r="K15" s="16">
        <v>9</v>
      </c>
      <c r="L15" s="16">
        <v>9</v>
      </c>
      <c r="M15" s="16">
        <v>9</v>
      </c>
      <c r="N15" s="16">
        <v>4</v>
      </c>
      <c r="O15" s="16">
        <v>9</v>
      </c>
    </row>
    <row r="16" spans="1:15" ht="10.5" x14ac:dyDescent="0.2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6">
        <v>9</v>
      </c>
      <c r="H16" s="16">
        <v>9</v>
      </c>
      <c r="I16" s="16">
        <v>9</v>
      </c>
      <c r="J16" s="16">
        <v>9</v>
      </c>
      <c r="K16" s="16">
        <v>9</v>
      </c>
      <c r="L16" s="16">
        <v>9</v>
      </c>
      <c r="M16" s="16">
        <v>9</v>
      </c>
      <c r="N16" s="16">
        <v>9</v>
      </c>
      <c r="O16" s="16">
        <v>9</v>
      </c>
    </row>
    <row r="17" spans="1:15" ht="10.5" x14ac:dyDescent="0.2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6">
        <v>9</v>
      </c>
      <c r="H17" s="16">
        <v>9</v>
      </c>
      <c r="I17" s="16">
        <v>9</v>
      </c>
      <c r="J17" s="16">
        <v>9</v>
      </c>
      <c r="K17" s="16">
        <v>9</v>
      </c>
      <c r="L17" s="16">
        <v>9</v>
      </c>
      <c r="M17" s="16">
        <v>9</v>
      </c>
      <c r="N17" s="16">
        <v>4</v>
      </c>
      <c r="O17" s="16">
        <v>9</v>
      </c>
    </row>
    <row r="18" spans="1:15" ht="10.5" x14ac:dyDescent="0.2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6">
        <v>9</v>
      </c>
      <c r="H18" s="16">
        <v>9</v>
      </c>
      <c r="I18" s="16">
        <v>9</v>
      </c>
      <c r="J18" s="16">
        <v>9</v>
      </c>
      <c r="K18" s="16">
        <v>9</v>
      </c>
      <c r="L18" s="16">
        <v>9</v>
      </c>
      <c r="M18" s="16">
        <v>9</v>
      </c>
      <c r="N18" s="16">
        <v>4</v>
      </c>
      <c r="O18" s="16">
        <v>9</v>
      </c>
    </row>
    <row r="19" spans="1:15" ht="10.5" x14ac:dyDescent="0.2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6">
        <v>9</v>
      </c>
      <c r="H19" s="16">
        <v>9</v>
      </c>
      <c r="I19" s="16">
        <v>9</v>
      </c>
      <c r="J19" s="16">
        <v>9</v>
      </c>
      <c r="K19" s="16">
        <v>9</v>
      </c>
      <c r="L19" s="16">
        <v>9</v>
      </c>
      <c r="M19" s="16">
        <v>9</v>
      </c>
      <c r="N19" s="16">
        <v>4</v>
      </c>
      <c r="O19" s="16">
        <v>9</v>
      </c>
    </row>
    <row r="20" spans="1:15" ht="10.5" x14ac:dyDescent="0.2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6">
        <v>9</v>
      </c>
      <c r="H20" s="16">
        <v>9</v>
      </c>
      <c r="I20" s="16">
        <v>9</v>
      </c>
      <c r="J20" s="16">
        <v>9</v>
      </c>
      <c r="K20" s="16">
        <v>9</v>
      </c>
      <c r="L20" s="16">
        <v>9</v>
      </c>
      <c r="M20" s="16">
        <v>9</v>
      </c>
      <c r="N20" s="16">
        <v>3</v>
      </c>
      <c r="O20" s="16">
        <v>9</v>
      </c>
    </row>
    <row r="21" spans="1:15" ht="10.5" x14ac:dyDescent="0.2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6">
        <v>9</v>
      </c>
      <c r="H21" s="16">
        <v>9</v>
      </c>
      <c r="I21" s="16">
        <v>9</v>
      </c>
      <c r="J21" s="16">
        <v>9</v>
      </c>
      <c r="K21" s="16">
        <v>9</v>
      </c>
      <c r="L21" s="16">
        <v>9</v>
      </c>
      <c r="M21" s="16">
        <v>9</v>
      </c>
      <c r="N21" s="16">
        <v>9</v>
      </c>
      <c r="O21" s="16">
        <v>9</v>
      </c>
    </row>
    <row r="22" spans="1:15" ht="10.5" x14ac:dyDescent="0.2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6">
        <v>9</v>
      </c>
      <c r="H22" s="16">
        <v>9</v>
      </c>
      <c r="I22" s="16">
        <v>9</v>
      </c>
      <c r="J22" s="16">
        <v>9</v>
      </c>
      <c r="K22" s="16">
        <v>9</v>
      </c>
      <c r="L22" s="16">
        <v>9</v>
      </c>
      <c r="M22" s="16">
        <v>9</v>
      </c>
      <c r="N22" s="16">
        <v>2</v>
      </c>
      <c r="O22" s="16">
        <v>9</v>
      </c>
    </row>
    <row r="23" spans="1:15" ht="10.5" x14ac:dyDescent="0.2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6">
        <v>9</v>
      </c>
      <c r="H23" s="16">
        <v>9</v>
      </c>
      <c r="I23" s="16">
        <v>9</v>
      </c>
      <c r="J23" s="16">
        <v>9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</row>
    <row r="24" spans="1:15" ht="10.5" x14ac:dyDescent="0.2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6">
        <v>9</v>
      </c>
      <c r="H24" s="16">
        <v>9</v>
      </c>
      <c r="I24" s="16">
        <v>9</v>
      </c>
      <c r="J24" s="16">
        <v>9</v>
      </c>
      <c r="K24" s="16">
        <v>9</v>
      </c>
      <c r="L24" s="16">
        <v>9</v>
      </c>
      <c r="M24" s="16">
        <v>9</v>
      </c>
      <c r="N24" s="16">
        <v>4</v>
      </c>
      <c r="O24" s="16">
        <v>9</v>
      </c>
    </row>
    <row r="25" spans="1:15" ht="10.5" x14ac:dyDescent="0.2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6">
        <v>9</v>
      </c>
      <c r="H25" s="16">
        <v>9</v>
      </c>
      <c r="I25" s="16">
        <v>9</v>
      </c>
      <c r="J25" s="16">
        <v>9</v>
      </c>
      <c r="K25" s="16">
        <v>9</v>
      </c>
      <c r="L25" s="16">
        <v>9</v>
      </c>
      <c r="M25" s="16">
        <v>9</v>
      </c>
      <c r="N25" s="16">
        <v>4</v>
      </c>
      <c r="O25" s="16">
        <v>9</v>
      </c>
    </row>
    <row r="26" spans="1:15" ht="10.5" x14ac:dyDescent="0.2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6">
        <v>9</v>
      </c>
      <c r="H26" s="16">
        <v>9</v>
      </c>
      <c r="I26" s="16">
        <v>9</v>
      </c>
      <c r="J26" s="16">
        <v>9</v>
      </c>
      <c r="K26" s="16">
        <v>9</v>
      </c>
      <c r="L26" s="16">
        <v>9</v>
      </c>
      <c r="M26" s="16">
        <v>9</v>
      </c>
      <c r="N26" s="16">
        <v>4</v>
      </c>
      <c r="O26" s="16">
        <v>4</v>
      </c>
    </row>
    <row r="27" spans="1:15" ht="10.5" x14ac:dyDescent="0.2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6">
        <v>9</v>
      </c>
      <c r="H27" s="16">
        <v>9</v>
      </c>
      <c r="I27" s="16">
        <v>9</v>
      </c>
      <c r="J27" s="16">
        <v>9</v>
      </c>
      <c r="K27" s="16">
        <v>9</v>
      </c>
      <c r="L27" s="16">
        <v>9</v>
      </c>
      <c r="M27" s="16">
        <v>9</v>
      </c>
      <c r="N27" s="16">
        <v>3</v>
      </c>
      <c r="O27" s="16">
        <v>2</v>
      </c>
    </row>
    <row r="28" spans="1:15" ht="10.5" x14ac:dyDescent="0.2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6">
        <v>9</v>
      </c>
      <c r="H28" s="16">
        <v>9</v>
      </c>
      <c r="I28" s="16">
        <v>9</v>
      </c>
      <c r="J28" s="16">
        <v>9</v>
      </c>
      <c r="K28" s="16">
        <v>9</v>
      </c>
      <c r="L28" s="16">
        <v>9</v>
      </c>
      <c r="M28" s="16">
        <v>9</v>
      </c>
      <c r="N28" s="16">
        <v>4</v>
      </c>
      <c r="O28" s="16">
        <v>4</v>
      </c>
    </row>
    <row r="29" spans="1:15" ht="10.5" x14ac:dyDescent="0.2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6">
        <v>9</v>
      </c>
      <c r="H29" s="16">
        <v>9</v>
      </c>
      <c r="I29" s="16">
        <v>9</v>
      </c>
      <c r="J29" s="16">
        <v>9</v>
      </c>
      <c r="K29" s="16">
        <v>9</v>
      </c>
      <c r="L29" s="16">
        <v>9</v>
      </c>
      <c r="M29" s="16">
        <v>9</v>
      </c>
      <c r="N29" s="16">
        <v>4</v>
      </c>
      <c r="O29" s="16">
        <v>4</v>
      </c>
    </row>
    <row r="30" spans="1:15" ht="10.5" x14ac:dyDescent="0.2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6">
        <v>9</v>
      </c>
      <c r="H30" s="16">
        <v>9</v>
      </c>
      <c r="I30" s="16">
        <v>9</v>
      </c>
      <c r="J30" s="16">
        <v>9</v>
      </c>
      <c r="K30" s="16">
        <v>9</v>
      </c>
      <c r="L30" s="16">
        <v>9</v>
      </c>
      <c r="M30" s="16">
        <v>9</v>
      </c>
      <c r="N30" s="16">
        <v>4</v>
      </c>
      <c r="O30" s="16">
        <v>4</v>
      </c>
    </row>
    <row r="31" spans="1:15" ht="10.5" x14ac:dyDescent="0.2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6">
        <v>9</v>
      </c>
      <c r="H31" s="16">
        <v>9</v>
      </c>
      <c r="I31" s="16">
        <v>9</v>
      </c>
      <c r="J31" s="16">
        <v>9</v>
      </c>
      <c r="K31" s="16">
        <v>9</v>
      </c>
      <c r="L31" s="16">
        <v>9</v>
      </c>
      <c r="M31" s="16">
        <v>9</v>
      </c>
      <c r="N31" s="16">
        <v>3</v>
      </c>
      <c r="O31" s="16">
        <v>4</v>
      </c>
    </row>
    <row r="32" spans="1:15" ht="10.5" x14ac:dyDescent="0.2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6">
        <v>9</v>
      </c>
      <c r="H32" s="16">
        <v>9</v>
      </c>
      <c r="I32" s="16">
        <v>9</v>
      </c>
      <c r="J32" s="16">
        <v>9</v>
      </c>
      <c r="K32" s="16">
        <v>9</v>
      </c>
      <c r="L32" s="16">
        <v>9</v>
      </c>
      <c r="M32" s="16">
        <v>9</v>
      </c>
      <c r="N32" s="16">
        <v>3</v>
      </c>
      <c r="O32" s="16">
        <v>4</v>
      </c>
    </row>
    <row r="33" spans="1:15" ht="10.5" x14ac:dyDescent="0.2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6">
        <v>9</v>
      </c>
      <c r="H33" s="16">
        <v>9</v>
      </c>
      <c r="I33" s="16">
        <v>9</v>
      </c>
      <c r="J33" s="16">
        <v>9</v>
      </c>
      <c r="K33" s="16">
        <v>9</v>
      </c>
      <c r="L33" s="16">
        <v>9</v>
      </c>
      <c r="M33" s="16">
        <v>9</v>
      </c>
      <c r="N33" s="16">
        <v>4</v>
      </c>
      <c r="O33" s="16">
        <v>4</v>
      </c>
    </row>
    <row r="34" spans="1:15" ht="10.5" x14ac:dyDescent="0.2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6">
        <v>9</v>
      </c>
      <c r="H34" s="16">
        <v>9</v>
      </c>
      <c r="I34" s="16">
        <v>9</v>
      </c>
      <c r="J34" s="16">
        <v>9</v>
      </c>
      <c r="K34" s="16">
        <v>9</v>
      </c>
      <c r="L34" s="16">
        <v>9</v>
      </c>
      <c r="M34" s="16">
        <v>9</v>
      </c>
      <c r="N34" s="16">
        <v>4</v>
      </c>
      <c r="O34" s="16">
        <v>4</v>
      </c>
    </row>
    <row r="35" spans="1:15" ht="10.5" x14ac:dyDescent="0.2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6">
        <v>9</v>
      </c>
      <c r="H35" s="16">
        <v>9</v>
      </c>
      <c r="I35" s="16">
        <v>9</v>
      </c>
      <c r="J35" s="16">
        <v>9</v>
      </c>
      <c r="K35" s="16">
        <v>9</v>
      </c>
      <c r="L35" s="16">
        <v>9</v>
      </c>
      <c r="M35" s="16">
        <v>9</v>
      </c>
      <c r="N35" s="16">
        <v>4</v>
      </c>
      <c r="O35" s="16">
        <v>4</v>
      </c>
    </row>
    <row r="36" spans="1:15" ht="10.5" x14ac:dyDescent="0.2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6">
        <v>9</v>
      </c>
      <c r="H36" s="16">
        <v>9</v>
      </c>
      <c r="I36" s="16">
        <v>9</v>
      </c>
      <c r="J36" s="16">
        <v>9</v>
      </c>
      <c r="K36" s="16">
        <v>9</v>
      </c>
      <c r="L36" s="16">
        <v>9</v>
      </c>
      <c r="M36" s="16">
        <v>9</v>
      </c>
      <c r="N36" s="16">
        <v>4</v>
      </c>
      <c r="O36" s="16">
        <v>4</v>
      </c>
    </row>
    <row r="37" spans="1:15" ht="10.5" x14ac:dyDescent="0.2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6">
        <v>9</v>
      </c>
      <c r="H37" s="16">
        <v>9</v>
      </c>
      <c r="I37" s="16">
        <v>9</v>
      </c>
      <c r="J37" s="16">
        <v>9</v>
      </c>
      <c r="K37" s="16">
        <v>9</v>
      </c>
      <c r="L37" s="16">
        <v>9</v>
      </c>
      <c r="M37" s="16">
        <v>9</v>
      </c>
      <c r="N37" s="16">
        <v>4</v>
      </c>
      <c r="O37" s="16">
        <v>9</v>
      </c>
    </row>
    <row r="38" spans="1:15" ht="10.5" x14ac:dyDescent="0.2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6">
        <v>9</v>
      </c>
      <c r="H38" s="16">
        <v>9</v>
      </c>
      <c r="I38" s="16">
        <v>9</v>
      </c>
      <c r="J38" s="16">
        <v>9</v>
      </c>
      <c r="K38" s="16">
        <v>9</v>
      </c>
      <c r="L38" s="16">
        <v>9</v>
      </c>
      <c r="M38" s="16">
        <v>9</v>
      </c>
      <c r="N38" s="16">
        <v>4</v>
      </c>
      <c r="O38" s="16">
        <v>9</v>
      </c>
    </row>
    <row r="39" spans="1:15" ht="10.5" x14ac:dyDescent="0.2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6">
        <v>9</v>
      </c>
      <c r="H39" s="16">
        <v>9</v>
      </c>
      <c r="I39" s="16">
        <v>9</v>
      </c>
      <c r="J39" s="16">
        <v>9</v>
      </c>
      <c r="K39" s="16">
        <v>9</v>
      </c>
      <c r="L39" s="16">
        <v>9</v>
      </c>
      <c r="M39" s="16">
        <v>9</v>
      </c>
      <c r="N39" s="16">
        <v>4</v>
      </c>
      <c r="O39" s="16">
        <v>9</v>
      </c>
    </row>
    <row r="40" spans="1:15" ht="10.5" x14ac:dyDescent="0.2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6">
        <v>9</v>
      </c>
      <c r="H40" s="16">
        <v>9</v>
      </c>
      <c r="I40" s="16">
        <v>9</v>
      </c>
      <c r="J40" s="16">
        <v>9</v>
      </c>
      <c r="K40" s="16">
        <v>9</v>
      </c>
      <c r="L40" s="16">
        <v>9</v>
      </c>
      <c r="M40" s="16">
        <v>9</v>
      </c>
      <c r="N40" s="16">
        <v>4</v>
      </c>
      <c r="O40" s="16">
        <v>9</v>
      </c>
    </row>
    <row r="41" spans="1:15" ht="10.5" x14ac:dyDescent="0.2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6">
        <v>9</v>
      </c>
      <c r="H41" s="16">
        <v>9</v>
      </c>
      <c r="I41" s="16">
        <v>9</v>
      </c>
      <c r="J41" s="16">
        <v>9</v>
      </c>
      <c r="K41" s="16">
        <v>9</v>
      </c>
      <c r="L41" s="16">
        <v>9</v>
      </c>
      <c r="M41" s="16">
        <v>9</v>
      </c>
      <c r="N41" s="16">
        <v>3</v>
      </c>
      <c r="O41" s="16">
        <v>9</v>
      </c>
    </row>
    <row r="42" spans="1:15" ht="10.5" x14ac:dyDescent="0.2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6">
        <v>9</v>
      </c>
      <c r="H42" s="16">
        <v>9</v>
      </c>
      <c r="I42" s="16">
        <v>9</v>
      </c>
      <c r="J42" s="16">
        <v>9</v>
      </c>
      <c r="K42" s="16">
        <v>9</v>
      </c>
      <c r="L42" s="16">
        <v>9</v>
      </c>
      <c r="M42" s="16">
        <v>9</v>
      </c>
      <c r="N42" s="16">
        <v>3</v>
      </c>
      <c r="O42" s="16">
        <v>9</v>
      </c>
    </row>
    <row r="43" spans="1:15" ht="10.5" x14ac:dyDescent="0.2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6">
        <v>9</v>
      </c>
      <c r="H43" s="16">
        <v>9</v>
      </c>
      <c r="I43" s="16">
        <v>9</v>
      </c>
      <c r="J43" s="16">
        <v>9</v>
      </c>
      <c r="K43" s="16">
        <v>9</v>
      </c>
      <c r="L43" s="16">
        <v>9</v>
      </c>
      <c r="M43" s="16">
        <v>9</v>
      </c>
      <c r="N43" s="16">
        <v>3</v>
      </c>
      <c r="O43" s="16">
        <v>9</v>
      </c>
    </row>
    <row r="44" spans="1:15" ht="10.5" x14ac:dyDescent="0.2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6">
        <v>9</v>
      </c>
      <c r="H44" s="16">
        <v>9</v>
      </c>
      <c r="I44" s="16">
        <v>9</v>
      </c>
      <c r="J44" s="16">
        <v>9</v>
      </c>
      <c r="K44" s="16">
        <v>9</v>
      </c>
      <c r="L44" s="16">
        <v>9</v>
      </c>
      <c r="M44" s="16">
        <v>9</v>
      </c>
      <c r="N44" s="16">
        <v>3</v>
      </c>
      <c r="O44" s="16">
        <v>9</v>
      </c>
    </row>
    <row r="45" spans="1:15" ht="10.5" x14ac:dyDescent="0.2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6">
        <v>9</v>
      </c>
      <c r="H45" s="16">
        <v>9</v>
      </c>
      <c r="I45" s="16">
        <v>9</v>
      </c>
      <c r="J45" s="16">
        <v>9</v>
      </c>
      <c r="K45" s="16">
        <v>9</v>
      </c>
      <c r="L45" s="16">
        <v>9</v>
      </c>
      <c r="M45" s="16">
        <v>9</v>
      </c>
      <c r="N45" s="16">
        <v>4</v>
      </c>
      <c r="O45" s="16">
        <v>9</v>
      </c>
    </row>
    <row r="46" spans="1:15" ht="10.5" x14ac:dyDescent="0.2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6">
        <v>9</v>
      </c>
      <c r="H46" s="16">
        <v>9</v>
      </c>
      <c r="I46" s="16">
        <v>9</v>
      </c>
      <c r="J46" s="16">
        <v>9</v>
      </c>
      <c r="K46" s="16">
        <v>9</v>
      </c>
      <c r="L46" s="16">
        <v>9</v>
      </c>
      <c r="M46" s="16">
        <v>9</v>
      </c>
      <c r="N46" s="16">
        <v>4</v>
      </c>
      <c r="O46" s="16">
        <v>9</v>
      </c>
    </row>
    <row r="47" spans="1:15" ht="10.5" x14ac:dyDescent="0.2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6">
        <v>9</v>
      </c>
      <c r="H47" s="16">
        <v>9</v>
      </c>
      <c r="I47" s="16">
        <v>9</v>
      </c>
      <c r="J47" s="16">
        <v>9</v>
      </c>
      <c r="K47" s="16">
        <v>9</v>
      </c>
      <c r="L47" s="16">
        <v>9</v>
      </c>
      <c r="M47" s="16">
        <v>9</v>
      </c>
      <c r="N47" s="16">
        <v>3</v>
      </c>
      <c r="O47" s="16">
        <v>9</v>
      </c>
    </row>
    <row r="48" spans="1:15" ht="10.5" x14ac:dyDescent="0.2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6">
        <v>9</v>
      </c>
      <c r="H48" s="16">
        <v>9</v>
      </c>
      <c r="I48" s="16">
        <v>9</v>
      </c>
      <c r="J48" s="16">
        <v>9</v>
      </c>
      <c r="K48" s="16">
        <v>9</v>
      </c>
      <c r="L48" s="16">
        <v>9</v>
      </c>
      <c r="M48" s="16">
        <v>9</v>
      </c>
      <c r="N48" s="16">
        <v>4</v>
      </c>
      <c r="O48" s="16">
        <v>9</v>
      </c>
    </row>
    <row r="49" spans="1:15" ht="10.5" x14ac:dyDescent="0.2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6">
        <v>9</v>
      </c>
      <c r="H49" s="16">
        <v>9</v>
      </c>
      <c r="I49" s="16">
        <v>9</v>
      </c>
      <c r="J49" s="16">
        <v>9</v>
      </c>
      <c r="K49" s="16">
        <v>9</v>
      </c>
      <c r="L49" s="16">
        <v>9</v>
      </c>
      <c r="M49" s="16">
        <v>9</v>
      </c>
      <c r="N49" s="16">
        <v>3</v>
      </c>
      <c r="O49" s="16">
        <v>9</v>
      </c>
    </row>
    <row r="50" spans="1:15" ht="10.5" x14ac:dyDescent="0.2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6">
        <v>9</v>
      </c>
      <c r="H50" s="16">
        <v>9</v>
      </c>
      <c r="I50" s="16">
        <v>9</v>
      </c>
      <c r="J50" s="16">
        <v>9</v>
      </c>
      <c r="K50" s="16">
        <v>9</v>
      </c>
      <c r="L50" s="16">
        <v>9</v>
      </c>
      <c r="M50" s="16">
        <v>9</v>
      </c>
      <c r="N50" s="16">
        <v>9</v>
      </c>
      <c r="O50" s="16">
        <v>9</v>
      </c>
    </row>
    <row r="51" spans="1:15" ht="10.5" x14ac:dyDescent="0.2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6">
        <v>9</v>
      </c>
      <c r="H51" s="16">
        <v>9</v>
      </c>
      <c r="I51" s="16">
        <v>9</v>
      </c>
      <c r="J51" s="16">
        <v>9</v>
      </c>
      <c r="K51" s="16">
        <v>9</v>
      </c>
      <c r="L51" s="16">
        <v>9</v>
      </c>
      <c r="M51" s="16">
        <v>9</v>
      </c>
      <c r="N51" s="16">
        <v>4</v>
      </c>
      <c r="O51" s="16">
        <v>9</v>
      </c>
    </row>
    <row r="52" spans="1:15" ht="10.5" x14ac:dyDescent="0.2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6">
        <v>9</v>
      </c>
      <c r="H52" s="16">
        <v>9</v>
      </c>
      <c r="I52" s="16">
        <v>9</v>
      </c>
      <c r="J52" s="16">
        <v>9</v>
      </c>
      <c r="K52" s="16">
        <v>9</v>
      </c>
      <c r="L52" s="16">
        <v>9</v>
      </c>
      <c r="M52" s="16">
        <v>9</v>
      </c>
      <c r="N52" s="16">
        <v>4</v>
      </c>
      <c r="O52" s="16">
        <v>9</v>
      </c>
    </row>
    <row r="53" spans="1:15" ht="10.5" x14ac:dyDescent="0.2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6">
        <v>9</v>
      </c>
      <c r="H53" s="16">
        <v>9</v>
      </c>
      <c r="I53" s="16">
        <v>9</v>
      </c>
      <c r="J53" s="16">
        <v>9</v>
      </c>
      <c r="K53" s="16">
        <v>9</v>
      </c>
      <c r="L53" s="16">
        <v>9</v>
      </c>
      <c r="M53" s="16">
        <v>9</v>
      </c>
      <c r="N53" s="16">
        <v>4</v>
      </c>
      <c r="O53" s="16">
        <v>9</v>
      </c>
    </row>
    <row r="54" spans="1:15" ht="10.5" x14ac:dyDescent="0.2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6">
        <v>9</v>
      </c>
      <c r="H54" s="16">
        <v>9</v>
      </c>
      <c r="I54" s="16">
        <v>9</v>
      </c>
      <c r="J54" s="16">
        <v>9</v>
      </c>
      <c r="K54" s="16">
        <v>9</v>
      </c>
      <c r="L54" s="16">
        <v>9</v>
      </c>
      <c r="M54" s="16">
        <v>9</v>
      </c>
      <c r="N54" s="16">
        <v>4</v>
      </c>
      <c r="O54" s="16">
        <v>9</v>
      </c>
    </row>
    <row r="55" spans="1:15" ht="10.5" x14ac:dyDescent="0.2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6">
        <v>9</v>
      </c>
      <c r="H55" s="16">
        <v>9</v>
      </c>
      <c r="I55" s="16">
        <v>9</v>
      </c>
      <c r="J55" s="16">
        <v>9</v>
      </c>
      <c r="K55" s="16">
        <v>9</v>
      </c>
      <c r="L55" s="16">
        <v>9</v>
      </c>
      <c r="M55" s="16">
        <v>9</v>
      </c>
      <c r="N55" s="16">
        <v>3</v>
      </c>
      <c r="O55" s="16">
        <v>9</v>
      </c>
    </row>
    <row r="56" spans="1:15" ht="10.5" x14ac:dyDescent="0.2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6">
        <v>9</v>
      </c>
      <c r="H56" s="16">
        <v>9</v>
      </c>
      <c r="I56" s="16">
        <v>9</v>
      </c>
      <c r="J56" s="16">
        <v>9</v>
      </c>
      <c r="K56" s="16">
        <v>9</v>
      </c>
      <c r="L56" s="16">
        <v>9</v>
      </c>
      <c r="M56" s="16">
        <v>9</v>
      </c>
      <c r="N56" s="16">
        <v>4</v>
      </c>
      <c r="O56" s="16">
        <v>9</v>
      </c>
    </row>
    <row r="57" spans="1:15" ht="10.5" x14ac:dyDescent="0.2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6">
        <v>9</v>
      </c>
      <c r="H57" s="16">
        <v>9</v>
      </c>
      <c r="I57" s="16">
        <v>9</v>
      </c>
      <c r="J57" s="16">
        <v>9</v>
      </c>
      <c r="K57" s="16">
        <v>9</v>
      </c>
      <c r="L57" s="16">
        <v>9</v>
      </c>
      <c r="M57" s="16">
        <v>9</v>
      </c>
      <c r="N57" s="16">
        <v>4</v>
      </c>
      <c r="O57" s="16">
        <v>9</v>
      </c>
    </row>
    <row r="58" spans="1:15" ht="10.5" x14ac:dyDescent="0.2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6">
        <v>9</v>
      </c>
      <c r="H58" s="16">
        <v>9</v>
      </c>
      <c r="I58" s="16">
        <v>9</v>
      </c>
      <c r="J58" s="16">
        <v>9</v>
      </c>
      <c r="K58" s="16">
        <v>9</v>
      </c>
      <c r="L58" s="16">
        <v>9</v>
      </c>
      <c r="M58" s="16">
        <v>9</v>
      </c>
      <c r="N58" s="16">
        <v>4</v>
      </c>
      <c r="O58" s="16">
        <v>9</v>
      </c>
    </row>
    <row r="59" spans="1:15" ht="10.5" x14ac:dyDescent="0.2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6">
        <v>9</v>
      </c>
      <c r="H59" s="16">
        <v>9</v>
      </c>
      <c r="I59" s="16">
        <v>9</v>
      </c>
      <c r="J59" s="16">
        <v>9</v>
      </c>
      <c r="K59" s="16">
        <v>9</v>
      </c>
      <c r="L59" s="16">
        <v>9</v>
      </c>
      <c r="M59" s="16">
        <v>9</v>
      </c>
      <c r="N59" s="16">
        <v>4</v>
      </c>
      <c r="O59" s="16">
        <v>9</v>
      </c>
    </row>
    <row r="60" spans="1:15" ht="10.5" x14ac:dyDescent="0.2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6">
        <v>9</v>
      </c>
      <c r="H60" s="16">
        <v>9</v>
      </c>
      <c r="I60" s="16">
        <v>9</v>
      </c>
      <c r="J60" s="16">
        <v>9</v>
      </c>
      <c r="K60" s="16">
        <v>9</v>
      </c>
      <c r="L60" s="16">
        <v>9</v>
      </c>
      <c r="M60" s="16">
        <v>9</v>
      </c>
      <c r="N60" s="16">
        <v>4</v>
      </c>
      <c r="O60" s="16">
        <v>9</v>
      </c>
    </row>
    <row r="61" spans="1:15" ht="10.5" x14ac:dyDescent="0.2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6">
        <v>9</v>
      </c>
      <c r="H61" s="16">
        <v>9</v>
      </c>
      <c r="I61" s="16">
        <v>9</v>
      </c>
      <c r="J61" s="16">
        <v>9</v>
      </c>
      <c r="K61" s="16">
        <v>9</v>
      </c>
      <c r="L61" s="16">
        <v>9</v>
      </c>
      <c r="M61" s="16">
        <v>9</v>
      </c>
      <c r="N61" s="16">
        <v>4</v>
      </c>
      <c r="O61" s="16">
        <v>9</v>
      </c>
    </row>
    <row r="62" spans="1:15" ht="10.5" x14ac:dyDescent="0.2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6">
        <v>9</v>
      </c>
      <c r="H62" s="16">
        <v>9</v>
      </c>
      <c r="I62" s="16">
        <v>9</v>
      </c>
      <c r="J62" s="16">
        <v>9</v>
      </c>
      <c r="K62" s="16">
        <v>9</v>
      </c>
      <c r="L62" s="16">
        <v>9</v>
      </c>
      <c r="M62" s="16">
        <v>9</v>
      </c>
      <c r="N62" s="16">
        <v>4</v>
      </c>
      <c r="O62" s="16">
        <v>9</v>
      </c>
    </row>
    <row r="63" spans="1:15" ht="10.5" x14ac:dyDescent="0.2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6">
        <v>9</v>
      </c>
      <c r="H63" s="16">
        <v>9</v>
      </c>
      <c r="I63" s="16">
        <v>9</v>
      </c>
      <c r="J63" s="16">
        <v>9</v>
      </c>
      <c r="K63" s="16">
        <v>9</v>
      </c>
      <c r="L63" s="16">
        <v>9</v>
      </c>
      <c r="M63" s="16">
        <v>9</v>
      </c>
      <c r="N63" s="16">
        <v>4</v>
      </c>
      <c r="O63" s="16">
        <v>9</v>
      </c>
    </row>
    <row r="64" spans="1:15" ht="10.5" x14ac:dyDescent="0.2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6">
        <v>9</v>
      </c>
      <c r="H64" s="16">
        <v>9</v>
      </c>
      <c r="I64" s="16">
        <v>9</v>
      </c>
      <c r="J64" s="16">
        <v>9</v>
      </c>
      <c r="K64" s="16">
        <v>9</v>
      </c>
      <c r="L64" s="16">
        <v>9</v>
      </c>
      <c r="M64" s="16">
        <v>9</v>
      </c>
      <c r="N64" s="16">
        <v>4</v>
      </c>
      <c r="O64" s="16">
        <v>9</v>
      </c>
    </row>
    <row r="65" spans="1:15" ht="10.5" x14ac:dyDescent="0.2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6">
        <v>9</v>
      </c>
      <c r="H65" s="16">
        <v>9</v>
      </c>
      <c r="I65" s="16">
        <v>9</v>
      </c>
      <c r="J65" s="16">
        <v>9</v>
      </c>
      <c r="K65" s="16">
        <v>9</v>
      </c>
      <c r="L65" s="16">
        <v>9</v>
      </c>
      <c r="M65" s="16">
        <v>9</v>
      </c>
      <c r="N65" s="16">
        <v>4</v>
      </c>
      <c r="O65" s="16">
        <v>9</v>
      </c>
    </row>
    <row r="66" spans="1:15" ht="10.5" x14ac:dyDescent="0.2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6">
        <v>9</v>
      </c>
      <c r="H66" s="16">
        <v>9</v>
      </c>
      <c r="I66" s="16">
        <v>9</v>
      </c>
      <c r="J66" s="16">
        <v>9</v>
      </c>
      <c r="K66" s="16">
        <v>9</v>
      </c>
      <c r="L66" s="16">
        <v>9</v>
      </c>
      <c r="M66" s="16">
        <v>9</v>
      </c>
      <c r="N66" s="16">
        <v>4</v>
      </c>
      <c r="O66" s="16">
        <v>9</v>
      </c>
    </row>
    <row r="67" spans="1:15" ht="10.5" x14ac:dyDescent="0.2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6">
        <v>9</v>
      </c>
      <c r="H67" s="16">
        <v>9</v>
      </c>
      <c r="I67" s="16">
        <v>9</v>
      </c>
      <c r="J67" s="16">
        <v>9</v>
      </c>
      <c r="K67" s="16">
        <v>9</v>
      </c>
      <c r="L67" s="16">
        <v>9</v>
      </c>
      <c r="M67" s="16">
        <v>9</v>
      </c>
      <c r="N67" s="16">
        <v>4</v>
      </c>
      <c r="O67" s="16">
        <v>9</v>
      </c>
    </row>
    <row r="68" spans="1:15" ht="10.5" x14ac:dyDescent="0.2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6">
        <v>9</v>
      </c>
      <c r="H68" s="16">
        <v>9</v>
      </c>
      <c r="I68" s="16">
        <v>9</v>
      </c>
      <c r="J68" s="16">
        <v>9</v>
      </c>
      <c r="K68" s="16">
        <v>9</v>
      </c>
      <c r="L68" s="16">
        <v>9</v>
      </c>
      <c r="M68" s="16">
        <v>9</v>
      </c>
      <c r="N68" s="16">
        <v>4</v>
      </c>
      <c r="O68" s="16">
        <v>9</v>
      </c>
    </row>
    <row r="69" spans="1:15" ht="10.5" x14ac:dyDescent="0.2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6">
        <v>9</v>
      </c>
      <c r="H69" s="16">
        <v>9</v>
      </c>
      <c r="I69" s="16">
        <v>9</v>
      </c>
      <c r="J69" s="16">
        <v>9</v>
      </c>
      <c r="K69" s="16">
        <v>9</v>
      </c>
      <c r="L69" s="16">
        <v>9</v>
      </c>
      <c r="M69" s="16">
        <v>9</v>
      </c>
      <c r="N69" s="16">
        <v>4</v>
      </c>
      <c r="O69" s="16">
        <v>9</v>
      </c>
    </row>
    <row r="70" spans="1:15" ht="10.5" x14ac:dyDescent="0.2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6">
        <v>9</v>
      </c>
      <c r="H70" s="16">
        <v>9</v>
      </c>
      <c r="I70" s="16">
        <v>9</v>
      </c>
      <c r="J70" s="16">
        <v>9</v>
      </c>
      <c r="K70" s="16">
        <v>9</v>
      </c>
      <c r="L70" s="16">
        <v>9</v>
      </c>
      <c r="M70" s="16">
        <v>9</v>
      </c>
      <c r="N70" s="16">
        <v>4</v>
      </c>
      <c r="O70" s="16">
        <v>9</v>
      </c>
    </row>
    <row r="71" spans="1:15" ht="10.5" x14ac:dyDescent="0.2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6">
        <v>9</v>
      </c>
      <c r="H71" s="16">
        <v>9</v>
      </c>
      <c r="I71" s="16">
        <v>9</v>
      </c>
      <c r="J71" s="16">
        <v>9</v>
      </c>
      <c r="K71" s="16">
        <v>9</v>
      </c>
      <c r="L71" s="16">
        <v>9</v>
      </c>
      <c r="M71" s="16">
        <v>9</v>
      </c>
      <c r="N71" s="16">
        <v>3</v>
      </c>
      <c r="O71" s="16">
        <v>9</v>
      </c>
    </row>
    <row r="72" spans="1:15" ht="10.5" x14ac:dyDescent="0.2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6">
        <v>9</v>
      </c>
      <c r="H72" s="16">
        <v>9</v>
      </c>
      <c r="I72" s="16">
        <v>9</v>
      </c>
      <c r="J72" s="16">
        <v>9</v>
      </c>
      <c r="K72" s="16">
        <v>9</v>
      </c>
      <c r="L72" s="16">
        <v>9</v>
      </c>
      <c r="M72" s="16">
        <v>9</v>
      </c>
      <c r="N72" s="16">
        <v>4</v>
      </c>
      <c r="O72" s="16">
        <v>9</v>
      </c>
    </row>
    <row r="73" spans="1:15" ht="10.5" x14ac:dyDescent="0.2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6">
        <v>9</v>
      </c>
      <c r="H73" s="16">
        <v>9</v>
      </c>
      <c r="I73" s="16">
        <v>9</v>
      </c>
      <c r="J73" s="16">
        <v>9</v>
      </c>
      <c r="K73" s="16">
        <v>9</v>
      </c>
      <c r="L73" s="16">
        <v>9</v>
      </c>
      <c r="M73" s="16">
        <v>9</v>
      </c>
      <c r="N73" s="16">
        <v>4</v>
      </c>
      <c r="O73" s="16">
        <v>9</v>
      </c>
    </row>
    <row r="74" spans="1:15" ht="10.5" x14ac:dyDescent="0.2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6">
        <v>9</v>
      </c>
      <c r="H74" s="16">
        <v>9</v>
      </c>
      <c r="I74" s="16">
        <v>9</v>
      </c>
      <c r="J74" s="16">
        <v>9</v>
      </c>
      <c r="K74" s="16">
        <v>9</v>
      </c>
      <c r="L74" s="16">
        <v>9</v>
      </c>
      <c r="M74" s="16">
        <v>9</v>
      </c>
      <c r="N74" s="16">
        <v>4</v>
      </c>
      <c r="O74" s="16">
        <v>9</v>
      </c>
    </row>
    <row r="75" spans="1:15" ht="10.5" x14ac:dyDescent="0.2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6">
        <v>9</v>
      </c>
      <c r="H75" s="16">
        <v>9</v>
      </c>
      <c r="I75" s="16">
        <v>9</v>
      </c>
      <c r="J75" s="16">
        <v>9</v>
      </c>
      <c r="K75" s="16">
        <v>9</v>
      </c>
      <c r="L75" s="16">
        <v>9</v>
      </c>
      <c r="M75" s="16">
        <v>9</v>
      </c>
      <c r="N75" s="16">
        <v>4</v>
      </c>
      <c r="O75" s="16">
        <v>9</v>
      </c>
    </row>
    <row r="76" spans="1:15" ht="10.5" x14ac:dyDescent="0.2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6">
        <v>9</v>
      </c>
      <c r="H76" s="16">
        <v>9</v>
      </c>
      <c r="I76" s="16">
        <v>9</v>
      </c>
      <c r="J76" s="16">
        <v>9</v>
      </c>
      <c r="K76" s="16">
        <v>9</v>
      </c>
      <c r="L76" s="16">
        <v>9</v>
      </c>
      <c r="M76" s="16">
        <v>9</v>
      </c>
      <c r="N76" s="16">
        <v>4</v>
      </c>
      <c r="O76" s="16">
        <v>9</v>
      </c>
    </row>
    <row r="77" spans="1:15" ht="10.5" x14ac:dyDescent="0.2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6">
        <v>9</v>
      </c>
      <c r="H77" s="16">
        <v>9</v>
      </c>
      <c r="I77" s="16">
        <v>9</v>
      </c>
      <c r="J77" s="16">
        <v>9</v>
      </c>
      <c r="K77" s="16">
        <v>9</v>
      </c>
      <c r="L77" s="16">
        <v>9</v>
      </c>
      <c r="M77" s="16">
        <v>9</v>
      </c>
      <c r="N77" s="16">
        <v>4</v>
      </c>
      <c r="O77" s="16">
        <v>9</v>
      </c>
    </row>
    <row r="78" spans="1:15" ht="10.5" x14ac:dyDescent="0.2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6">
        <v>9</v>
      </c>
      <c r="H78" s="16">
        <v>9</v>
      </c>
      <c r="I78" s="16">
        <v>9</v>
      </c>
      <c r="J78" s="16">
        <v>9</v>
      </c>
      <c r="K78" s="16">
        <v>9</v>
      </c>
      <c r="L78" s="16">
        <v>9</v>
      </c>
      <c r="M78" s="16">
        <v>9</v>
      </c>
      <c r="N78" s="16">
        <v>4</v>
      </c>
      <c r="O78" s="16">
        <v>9</v>
      </c>
    </row>
    <row r="79" spans="1:15" ht="10.5" x14ac:dyDescent="0.2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6">
        <v>9</v>
      </c>
      <c r="H79" s="16">
        <v>9</v>
      </c>
      <c r="I79" s="16">
        <v>9</v>
      </c>
      <c r="J79" s="16">
        <v>9</v>
      </c>
      <c r="K79" s="16">
        <v>9</v>
      </c>
      <c r="L79" s="16">
        <v>9</v>
      </c>
      <c r="M79" s="16">
        <v>9</v>
      </c>
      <c r="N79" s="16">
        <v>4</v>
      </c>
      <c r="O79" s="16">
        <v>9</v>
      </c>
    </row>
    <row r="80" spans="1:15" ht="10.5" x14ac:dyDescent="0.2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6">
        <v>9</v>
      </c>
      <c r="H80" s="16">
        <v>9</v>
      </c>
      <c r="I80" s="16">
        <v>9</v>
      </c>
      <c r="J80" s="16">
        <v>9</v>
      </c>
      <c r="K80" s="16">
        <v>9</v>
      </c>
      <c r="L80" s="16">
        <v>9</v>
      </c>
      <c r="M80" s="16">
        <v>9</v>
      </c>
      <c r="N80" s="16">
        <v>4</v>
      </c>
      <c r="O80" s="16">
        <v>9</v>
      </c>
    </row>
    <row r="81" spans="1:15" ht="10.5" x14ac:dyDescent="0.2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6">
        <v>9</v>
      </c>
      <c r="H81" s="16">
        <v>9</v>
      </c>
      <c r="I81" s="16">
        <v>9</v>
      </c>
      <c r="J81" s="16">
        <v>9</v>
      </c>
      <c r="K81" s="16">
        <v>9</v>
      </c>
      <c r="L81" s="16">
        <v>9</v>
      </c>
      <c r="M81" s="16">
        <v>9</v>
      </c>
      <c r="N81" s="16">
        <v>3</v>
      </c>
      <c r="O81" s="16">
        <v>9</v>
      </c>
    </row>
    <row r="82" spans="1:15" ht="10.5" x14ac:dyDescent="0.2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6">
        <v>9</v>
      </c>
      <c r="H82" s="16">
        <v>9</v>
      </c>
      <c r="I82" s="16">
        <v>9</v>
      </c>
      <c r="J82" s="16">
        <v>9</v>
      </c>
      <c r="K82" s="16">
        <v>9</v>
      </c>
      <c r="L82" s="16">
        <v>9</v>
      </c>
      <c r="M82" s="16">
        <v>9</v>
      </c>
      <c r="N82" s="16">
        <v>4</v>
      </c>
      <c r="O82" s="16">
        <v>9</v>
      </c>
    </row>
    <row r="83" spans="1:15" ht="10.5" x14ac:dyDescent="0.2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6">
        <v>9</v>
      </c>
      <c r="H83" s="16">
        <v>9</v>
      </c>
      <c r="I83" s="16">
        <v>9</v>
      </c>
      <c r="J83" s="16">
        <v>9</v>
      </c>
      <c r="K83" s="16">
        <v>9</v>
      </c>
      <c r="L83" s="16">
        <v>9</v>
      </c>
      <c r="M83" s="16">
        <v>9</v>
      </c>
      <c r="N83" s="16">
        <v>4</v>
      </c>
      <c r="O83" s="16">
        <v>9</v>
      </c>
    </row>
    <row r="84" spans="1:15" ht="10.5" x14ac:dyDescent="0.2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6">
        <v>9</v>
      </c>
      <c r="H84" s="16">
        <v>9</v>
      </c>
      <c r="I84" s="16">
        <v>9</v>
      </c>
      <c r="J84" s="16">
        <v>9</v>
      </c>
      <c r="K84" s="16">
        <v>9</v>
      </c>
      <c r="L84" s="16">
        <v>9</v>
      </c>
      <c r="M84" s="16">
        <v>9</v>
      </c>
      <c r="N84" s="16">
        <v>4</v>
      </c>
      <c r="O84" s="16">
        <v>9</v>
      </c>
    </row>
    <row r="85" spans="1:15" ht="10.5" x14ac:dyDescent="0.2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6">
        <v>9</v>
      </c>
      <c r="H85" s="16">
        <v>9</v>
      </c>
      <c r="I85" s="16">
        <v>9</v>
      </c>
      <c r="J85" s="16">
        <v>9</v>
      </c>
      <c r="K85" s="16">
        <v>9</v>
      </c>
      <c r="L85" s="16">
        <v>9</v>
      </c>
      <c r="M85" s="16">
        <v>9</v>
      </c>
      <c r="N85" s="16">
        <v>3</v>
      </c>
      <c r="O85" s="16">
        <v>4</v>
      </c>
    </row>
    <row r="86" spans="1:15" ht="10.5" x14ac:dyDescent="0.2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6">
        <v>9</v>
      </c>
      <c r="H86" s="16">
        <v>9</v>
      </c>
      <c r="I86" s="16">
        <v>9</v>
      </c>
      <c r="J86" s="16">
        <v>9</v>
      </c>
      <c r="K86" s="16">
        <v>9</v>
      </c>
      <c r="L86" s="16">
        <v>9</v>
      </c>
      <c r="M86" s="16">
        <v>9</v>
      </c>
      <c r="N86" s="16">
        <v>4</v>
      </c>
      <c r="O86" s="16">
        <v>4</v>
      </c>
    </row>
    <row r="87" spans="1:15" ht="10.5" x14ac:dyDescent="0.2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6">
        <v>9</v>
      </c>
      <c r="H87" s="16">
        <v>9</v>
      </c>
      <c r="I87" s="16">
        <v>9</v>
      </c>
      <c r="J87" s="16">
        <v>9</v>
      </c>
      <c r="K87" s="16">
        <v>9</v>
      </c>
      <c r="L87" s="16">
        <v>9</v>
      </c>
      <c r="M87" s="16">
        <v>9</v>
      </c>
      <c r="N87" s="16">
        <v>3</v>
      </c>
      <c r="O87" s="16">
        <v>3</v>
      </c>
    </row>
    <row r="88" spans="1:15" ht="10.5" x14ac:dyDescent="0.2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6">
        <v>9</v>
      </c>
      <c r="H88" s="16">
        <v>9</v>
      </c>
      <c r="I88" s="16">
        <v>9</v>
      </c>
      <c r="J88" s="16">
        <v>9</v>
      </c>
      <c r="K88" s="16">
        <v>9</v>
      </c>
      <c r="L88" s="16">
        <v>9</v>
      </c>
      <c r="M88" s="16">
        <v>9</v>
      </c>
      <c r="N88" s="16">
        <v>3</v>
      </c>
      <c r="O88" s="16">
        <v>3</v>
      </c>
    </row>
    <row r="89" spans="1:15" ht="10.5" x14ac:dyDescent="0.2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6">
        <v>9</v>
      </c>
      <c r="H89" s="16">
        <v>9</v>
      </c>
      <c r="I89" s="16">
        <v>9</v>
      </c>
      <c r="J89" s="16">
        <v>9</v>
      </c>
      <c r="K89" s="16">
        <v>9</v>
      </c>
      <c r="L89" s="16">
        <v>9</v>
      </c>
      <c r="M89" s="16">
        <v>9</v>
      </c>
      <c r="N89" s="16">
        <v>9</v>
      </c>
      <c r="O89" s="16">
        <v>9</v>
      </c>
    </row>
    <row r="90" spans="1:15" ht="10.5" x14ac:dyDescent="0.2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6">
        <v>9</v>
      </c>
      <c r="H90" s="16">
        <v>9</v>
      </c>
      <c r="I90" s="16">
        <v>9</v>
      </c>
      <c r="J90" s="16">
        <v>9</v>
      </c>
      <c r="K90" s="16">
        <v>9</v>
      </c>
      <c r="L90" s="16">
        <v>9</v>
      </c>
      <c r="M90" s="16">
        <v>9</v>
      </c>
      <c r="N90" s="16">
        <v>4</v>
      </c>
      <c r="O90" s="16">
        <v>4</v>
      </c>
    </row>
    <row r="91" spans="1:15" ht="10.5" x14ac:dyDescent="0.2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6">
        <v>9</v>
      </c>
      <c r="H91" s="16">
        <v>9</v>
      </c>
      <c r="I91" s="16">
        <v>9</v>
      </c>
      <c r="J91" s="16">
        <v>9</v>
      </c>
      <c r="K91" s="16">
        <v>9</v>
      </c>
      <c r="L91" s="16">
        <v>9</v>
      </c>
      <c r="M91" s="16">
        <v>9</v>
      </c>
      <c r="N91" s="16">
        <v>4</v>
      </c>
      <c r="O91" s="16">
        <v>4</v>
      </c>
    </row>
    <row r="92" spans="1:15" ht="10.5" x14ac:dyDescent="0.2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6">
        <v>9</v>
      </c>
      <c r="H92" s="16">
        <v>9</v>
      </c>
      <c r="I92" s="16">
        <v>9</v>
      </c>
      <c r="J92" s="16">
        <v>9</v>
      </c>
      <c r="K92" s="16">
        <v>9</v>
      </c>
      <c r="L92" s="16">
        <v>9</v>
      </c>
      <c r="M92" s="16">
        <v>9</v>
      </c>
      <c r="N92" s="16">
        <v>3</v>
      </c>
      <c r="O92" s="16">
        <v>2</v>
      </c>
    </row>
    <row r="93" spans="1:15" ht="10.5" x14ac:dyDescent="0.2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6">
        <v>9</v>
      </c>
      <c r="H93" s="16">
        <v>9</v>
      </c>
      <c r="I93" s="16">
        <v>9</v>
      </c>
      <c r="J93" s="16">
        <v>9</v>
      </c>
      <c r="K93" s="16">
        <v>9</v>
      </c>
      <c r="L93" s="16">
        <v>9</v>
      </c>
      <c r="M93" s="16">
        <v>9</v>
      </c>
      <c r="N93" s="16">
        <v>4</v>
      </c>
      <c r="O93" s="16">
        <v>9</v>
      </c>
    </row>
    <row r="94" spans="1:15" ht="10.5" x14ac:dyDescent="0.2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6">
        <v>9</v>
      </c>
      <c r="H94" s="16">
        <v>9</v>
      </c>
      <c r="I94" s="16">
        <v>9</v>
      </c>
      <c r="J94" s="16">
        <v>9</v>
      </c>
      <c r="K94" s="16">
        <v>9</v>
      </c>
      <c r="L94" s="16">
        <v>9</v>
      </c>
      <c r="M94" s="16">
        <v>9</v>
      </c>
      <c r="N94" s="16">
        <v>9</v>
      </c>
      <c r="O94" s="16">
        <v>9</v>
      </c>
    </row>
    <row r="95" spans="1:15" ht="10.5" x14ac:dyDescent="0.2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6">
        <v>9</v>
      </c>
      <c r="H95" s="16">
        <v>9</v>
      </c>
      <c r="I95" s="16">
        <v>9</v>
      </c>
      <c r="J95" s="16">
        <v>9</v>
      </c>
      <c r="K95" s="16">
        <v>9</v>
      </c>
      <c r="L95" s="16">
        <v>9</v>
      </c>
      <c r="M95" s="16">
        <v>9</v>
      </c>
      <c r="N95" s="16">
        <v>4</v>
      </c>
      <c r="O95" s="16">
        <v>9</v>
      </c>
    </row>
    <row r="96" spans="1:15" ht="10.5" x14ac:dyDescent="0.2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6">
        <v>9</v>
      </c>
      <c r="H96" s="16">
        <v>9</v>
      </c>
      <c r="I96" s="16">
        <v>9</v>
      </c>
      <c r="J96" s="16">
        <v>9</v>
      </c>
      <c r="K96" s="16">
        <v>9</v>
      </c>
      <c r="L96" s="16">
        <v>9</v>
      </c>
      <c r="M96" s="16">
        <v>9</v>
      </c>
      <c r="N96" s="16">
        <v>3</v>
      </c>
      <c r="O96" s="16">
        <v>9</v>
      </c>
    </row>
    <row r="97" spans="1:15" ht="10.5" x14ac:dyDescent="0.2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6">
        <v>9</v>
      </c>
      <c r="H97" s="16">
        <v>9</v>
      </c>
      <c r="I97" s="16">
        <v>9</v>
      </c>
      <c r="J97" s="16">
        <v>9</v>
      </c>
      <c r="K97" s="16">
        <v>9</v>
      </c>
      <c r="L97" s="16">
        <v>9</v>
      </c>
      <c r="M97" s="16">
        <v>9</v>
      </c>
      <c r="N97" s="16">
        <v>4</v>
      </c>
      <c r="O97" s="16">
        <v>9</v>
      </c>
    </row>
    <row r="98" spans="1:15" ht="10.5" x14ac:dyDescent="0.2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6">
        <v>9</v>
      </c>
      <c r="H98" s="16">
        <v>9</v>
      </c>
      <c r="I98" s="16">
        <v>9</v>
      </c>
      <c r="J98" s="16">
        <v>9</v>
      </c>
      <c r="K98" s="16">
        <v>9</v>
      </c>
      <c r="L98" s="16">
        <v>9</v>
      </c>
      <c r="M98" s="16">
        <v>9</v>
      </c>
      <c r="N98" s="16">
        <v>4</v>
      </c>
      <c r="O98" s="16">
        <v>9</v>
      </c>
    </row>
    <row r="99" spans="1:15" ht="10.5" x14ac:dyDescent="0.2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6">
        <v>9</v>
      </c>
      <c r="H99" s="16">
        <v>9</v>
      </c>
      <c r="I99" s="16">
        <v>9</v>
      </c>
      <c r="J99" s="16">
        <v>9</v>
      </c>
      <c r="K99" s="16">
        <v>9</v>
      </c>
      <c r="L99" s="16">
        <v>9</v>
      </c>
      <c r="M99" s="16">
        <v>9</v>
      </c>
      <c r="N99" s="16">
        <v>4</v>
      </c>
      <c r="O99" s="16">
        <v>9</v>
      </c>
    </row>
    <row r="100" spans="1:15" ht="10.5" x14ac:dyDescent="0.2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6">
        <v>9</v>
      </c>
      <c r="H100" s="16">
        <v>9</v>
      </c>
      <c r="I100" s="16">
        <v>9</v>
      </c>
      <c r="J100" s="16">
        <v>9</v>
      </c>
      <c r="K100" s="16">
        <v>9</v>
      </c>
      <c r="L100" s="16">
        <v>9</v>
      </c>
      <c r="M100" s="16">
        <v>9</v>
      </c>
      <c r="N100" s="16">
        <v>3</v>
      </c>
      <c r="O100" s="16">
        <v>9</v>
      </c>
    </row>
    <row r="101" spans="1:15" ht="10.5" x14ac:dyDescent="0.2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6">
        <v>9</v>
      </c>
      <c r="H101" s="16">
        <v>9</v>
      </c>
      <c r="I101" s="16">
        <v>9</v>
      </c>
      <c r="J101" s="16">
        <v>9</v>
      </c>
      <c r="K101" s="16">
        <v>9</v>
      </c>
      <c r="L101" s="16">
        <v>9</v>
      </c>
      <c r="M101" s="16">
        <v>9</v>
      </c>
      <c r="N101" s="16">
        <v>9</v>
      </c>
      <c r="O101" s="16">
        <v>9</v>
      </c>
    </row>
    <row r="102" spans="1:15" ht="10.5" x14ac:dyDescent="0.2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6">
        <v>9</v>
      </c>
      <c r="H102" s="16">
        <v>9</v>
      </c>
      <c r="I102" s="16">
        <v>9</v>
      </c>
      <c r="J102" s="16">
        <v>9</v>
      </c>
      <c r="K102" s="16">
        <v>9</v>
      </c>
      <c r="L102" s="16">
        <v>9</v>
      </c>
      <c r="M102" s="16">
        <v>9</v>
      </c>
      <c r="N102" s="16">
        <v>4</v>
      </c>
      <c r="O102" s="16">
        <v>9</v>
      </c>
    </row>
    <row r="103" spans="1:15" ht="10.5" x14ac:dyDescent="0.2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6">
        <v>9</v>
      </c>
      <c r="H103" s="16">
        <v>9</v>
      </c>
      <c r="I103" s="16">
        <v>9</v>
      </c>
      <c r="J103" s="16">
        <v>9</v>
      </c>
      <c r="K103" s="16">
        <v>9</v>
      </c>
      <c r="L103" s="16">
        <v>9</v>
      </c>
      <c r="M103" s="16">
        <v>9</v>
      </c>
      <c r="N103" s="16">
        <v>4</v>
      </c>
      <c r="O103" s="16">
        <v>9</v>
      </c>
    </row>
    <row r="104" spans="1:15" ht="10.5" x14ac:dyDescent="0.2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6">
        <v>9</v>
      </c>
      <c r="H104" s="16">
        <v>9</v>
      </c>
      <c r="I104" s="16">
        <v>9</v>
      </c>
      <c r="J104" s="16">
        <v>9</v>
      </c>
      <c r="K104" s="16">
        <v>9</v>
      </c>
      <c r="L104" s="16">
        <v>9</v>
      </c>
      <c r="M104" s="16">
        <v>9</v>
      </c>
      <c r="N104" s="16">
        <v>3</v>
      </c>
      <c r="O104" s="16">
        <v>9</v>
      </c>
    </row>
    <row r="105" spans="1:15" ht="10.5" x14ac:dyDescent="0.2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6">
        <v>9</v>
      </c>
      <c r="H105" s="16">
        <v>9</v>
      </c>
      <c r="I105" s="16">
        <v>9</v>
      </c>
      <c r="J105" s="16">
        <v>9</v>
      </c>
      <c r="K105" s="16">
        <v>9</v>
      </c>
      <c r="L105" s="16">
        <v>9</v>
      </c>
      <c r="M105" s="16">
        <v>9</v>
      </c>
      <c r="N105" s="16">
        <v>4</v>
      </c>
      <c r="O105" s="16">
        <v>9</v>
      </c>
    </row>
    <row r="106" spans="1:15" ht="10.5" x14ac:dyDescent="0.2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6">
        <v>9</v>
      </c>
      <c r="H106" s="16">
        <v>9</v>
      </c>
      <c r="I106" s="16">
        <v>9</v>
      </c>
      <c r="J106" s="16">
        <v>9</v>
      </c>
      <c r="K106" s="16">
        <v>9</v>
      </c>
      <c r="L106" s="16">
        <v>9</v>
      </c>
      <c r="M106" s="16">
        <v>9</v>
      </c>
      <c r="N106" s="16">
        <v>4</v>
      </c>
      <c r="O106" s="16">
        <v>9</v>
      </c>
    </row>
    <row r="107" spans="1:15" ht="10.5" x14ac:dyDescent="0.2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6">
        <v>9</v>
      </c>
      <c r="H107" s="16">
        <v>9</v>
      </c>
      <c r="I107" s="16">
        <v>9</v>
      </c>
      <c r="J107" s="16">
        <v>9</v>
      </c>
      <c r="K107" s="16">
        <v>9</v>
      </c>
      <c r="L107" s="16">
        <v>9</v>
      </c>
      <c r="M107" s="16">
        <v>9</v>
      </c>
      <c r="N107" s="16">
        <v>4</v>
      </c>
      <c r="O107" s="16">
        <v>9</v>
      </c>
    </row>
    <row r="108" spans="1:15" ht="10.5" x14ac:dyDescent="0.2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6">
        <v>9</v>
      </c>
      <c r="H108" s="16">
        <v>9</v>
      </c>
      <c r="I108" s="16">
        <v>9</v>
      </c>
      <c r="J108" s="16">
        <v>9</v>
      </c>
      <c r="K108" s="16">
        <v>9</v>
      </c>
      <c r="L108" s="16">
        <v>9</v>
      </c>
      <c r="M108" s="16">
        <v>9</v>
      </c>
      <c r="N108" s="16">
        <v>4</v>
      </c>
      <c r="O108" s="16">
        <v>9</v>
      </c>
    </row>
    <row r="109" spans="1:15" ht="10.5" x14ac:dyDescent="0.2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6">
        <v>9</v>
      </c>
      <c r="H109" s="16">
        <v>9</v>
      </c>
      <c r="I109" s="16">
        <v>9</v>
      </c>
      <c r="J109" s="16">
        <v>9</v>
      </c>
      <c r="K109" s="16">
        <v>9</v>
      </c>
      <c r="L109" s="16">
        <v>9</v>
      </c>
      <c r="M109" s="16">
        <v>9</v>
      </c>
      <c r="N109" s="16">
        <v>4</v>
      </c>
      <c r="O109" s="16">
        <v>9</v>
      </c>
    </row>
    <row r="110" spans="1:15" ht="10.5" x14ac:dyDescent="0.2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6">
        <v>9</v>
      </c>
      <c r="H110" s="16">
        <v>9</v>
      </c>
      <c r="I110" s="16">
        <v>9</v>
      </c>
      <c r="J110" s="16">
        <v>9</v>
      </c>
      <c r="K110" s="16">
        <v>9</v>
      </c>
      <c r="L110" s="16">
        <v>9</v>
      </c>
      <c r="M110" s="16">
        <v>9</v>
      </c>
      <c r="N110" s="16">
        <v>4</v>
      </c>
      <c r="O110" s="16">
        <v>9</v>
      </c>
    </row>
    <row r="111" spans="1:15" ht="10.5" x14ac:dyDescent="0.2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6">
        <v>9</v>
      </c>
      <c r="H111" s="16">
        <v>9</v>
      </c>
      <c r="I111" s="16">
        <v>9</v>
      </c>
      <c r="J111" s="16">
        <v>9</v>
      </c>
      <c r="K111" s="16">
        <v>9</v>
      </c>
      <c r="L111" s="16">
        <v>9</v>
      </c>
      <c r="M111" s="16">
        <v>9</v>
      </c>
      <c r="N111" s="16">
        <v>4</v>
      </c>
      <c r="O111" s="16">
        <v>9</v>
      </c>
    </row>
    <row r="112" spans="1:15" ht="10.5" x14ac:dyDescent="0.2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6">
        <v>9</v>
      </c>
      <c r="H112" s="16">
        <v>9</v>
      </c>
      <c r="I112" s="16">
        <v>9</v>
      </c>
      <c r="J112" s="16">
        <v>9</v>
      </c>
      <c r="K112" s="16">
        <v>9</v>
      </c>
      <c r="L112" s="16">
        <v>9</v>
      </c>
      <c r="M112" s="16">
        <v>9</v>
      </c>
      <c r="N112" s="16">
        <v>4</v>
      </c>
      <c r="O112" s="16">
        <v>9</v>
      </c>
    </row>
    <row r="113" spans="1:15" ht="10.5" x14ac:dyDescent="0.2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6">
        <v>9</v>
      </c>
      <c r="H113" s="16">
        <v>9</v>
      </c>
      <c r="I113" s="16">
        <v>9</v>
      </c>
      <c r="J113" s="16">
        <v>9</v>
      </c>
      <c r="K113" s="16">
        <v>9</v>
      </c>
      <c r="L113" s="16">
        <v>9</v>
      </c>
      <c r="M113" s="16">
        <v>9</v>
      </c>
      <c r="N113" s="16">
        <v>4</v>
      </c>
      <c r="O113" s="16">
        <v>9</v>
      </c>
    </row>
    <row r="114" spans="1:15" ht="10.5" x14ac:dyDescent="0.2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6">
        <v>9</v>
      </c>
      <c r="H114" s="16">
        <v>9</v>
      </c>
      <c r="I114" s="16">
        <v>9</v>
      </c>
      <c r="J114" s="16">
        <v>9</v>
      </c>
      <c r="K114" s="16">
        <v>9</v>
      </c>
      <c r="L114" s="16">
        <v>9</v>
      </c>
      <c r="M114" s="16">
        <v>9</v>
      </c>
      <c r="N114" s="16">
        <v>4</v>
      </c>
      <c r="O114" s="16">
        <v>9</v>
      </c>
    </row>
    <row r="115" spans="1:15" ht="10.5" x14ac:dyDescent="0.2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6">
        <v>9</v>
      </c>
      <c r="H115" s="16">
        <v>9</v>
      </c>
      <c r="I115" s="16">
        <v>9</v>
      </c>
      <c r="J115" s="16">
        <v>9</v>
      </c>
      <c r="K115" s="16">
        <v>9</v>
      </c>
      <c r="L115" s="16">
        <v>9</v>
      </c>
      <c r="M115" s="16">
        <v>9</v>
      </c>
      <c r="N115" s="16">
        <v>2</v>
      </c>
      <c r="O115" s="16">
        <v>9</v>
      </c>
    </row>
    <row r="116" spans="1:15" ht="10.5" x14ac:dyDescent="0.2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6">
        <v>9</v>
      </c>
      <c r="H116" s="16">
        <v>9</v>
      </c>
      <c r="I116" s="16">
        <v>9</v>
      </c>
      <c r="J116" s="16">
        <v>9</v>
      </c>
      <c r="K116" s="16">
        <v>9</v>
      </c>
      <c r="L116" s="16">
        <v>9</v>
      </c>
      <c r="M116" s="16">
        <v>9</v>
      </c>
      <c r="N116" s="16">
        <v>4</v>
      </c>
      <c r="O116" s="16">
        <v>9</v>
      </c>
    </row>
    <row r="117" spans="1:15" ht="10.5" x14ac:dyDescent="0.2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6">
        <v>9</v>
      </c>
      <c r="H117" s="16">
        <v>9</v>
      </c>
      <c r="I117" s="16">
        <v>9</v>
      </c>
      <c r="J117" s="16">
        <v>9</v>
      </c>
      <c r="K117" s="16">
        <v>9</v>
      </c>
      <c r="L117" s="16">
        <v>9</v>
      </c>
      <c r="M117" s="16">
        <v>9</v>
      </c>
      <c r="N117" s="16">
        <v>4</v>
      </c>
      <c r="O117" s="16">
        <v>9</v>
      </c>
    </row>
    <row r="118" spans="1:15" ht="10.5" x14ac:dyDescent="0.2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6">
        <v>9</v>
      </c>
      <c r="H118" s="16">
        <v>9</v>
      </c>
      <c r="I118" s="16">
        <v>9</v>
      </c>
      <c r="J118" s="16">
        <v>9</v>
      </c>
      <c r="K118" s="16">
        <v>9</v>
      </c>
      <c r="L118" s="16">
        <v>9</v>
      </c>
      <c r="M118" s="16">
        <v>9</v>
      </c>
      <c r="N118" s="16">
        <v>4</v>
      </c>
      <c r="O118" s="16">
        <v>9</v>
      </c>
    </row>
    <row r="119" spans="1:15" ht="10.5" x14ac:dyDescent="0.2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6">
        <v>9</v>
      </c>
      <c r="H119" s="16">
        <v>9</v>
      </c>
      <c r="I119" s="16">
        <v>9</v>
      </c>
      <c r="J119" s="16">
        <v>9</v>
      </c>
      <c r="K119" s="16">
        <v>9</v>
      </c>
      <c r="L119" s="16">
        <v>9</v>
      </c>
      <c r="M119" s="16">
        <v>9</v>
      </c>
      <c r="N119" s="16">
        <v>4</v>
      </c>
      <c r="O119" s="16">
        <v>9</v>
      </c>
    </row>
    <row r="120" spans="1:15" ht="10.5" x14ac:dyDescent="0.2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6">
        <v>9</v>
      </c>
      <c r="H120" s="16">
        <v>9</v>
      </c>
      <c r="I120" s="16">
        <v>9</v>
      </c>
      <c r="J120" s="16">
        <v>9</v>
      </c>
      <c r="K120" s="16">
        <v>9</v>
      </c>
      <c r="L120" s="16">
        <v>9</v>
      </c>
      <c r="M120" s="16">
        <v>9</v>
      </c>
      <c r="N120" s="16">
        <v>4</v>
      </c>
      <c r="O120" s="16">
        <v>9</v>
      </c>
    </row>
    <row r="121" spans="1:15" ht="10.5" x14ac:dyDescent="0.2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6">
        <v>9</v>
      </c>
      <c r="H121" s="16">
        <v>9</v>
      </c>
      <c r="I121" s="16">
        <v>9</v>
      </c>
      <c r="J121" s="16">
        <v>9</v>
      </c>
      <c r="K121" s="16">
        <v>9</v>
      </c>
      <c r="L121" s="16">
        <v>9</v>
      </c>
      <c r="M121" s="16">
        <v>9</v>
      </c>
      <c r="N121" s="16">
        <v>4</v>
      </c>
      <c r="O121" s="16">
        <v>9</v>
      </c>
    </row>
    <row r="122" spans="1:15" ht="10.5" x14ac:dyDescent="0.2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6">
        <v>9</v>
      </c>
      <c r="H122" s="16">
        <v>9</v>
      </c>
      <c r="I122" s="16">
        <v>9</v>
      </c>
      <c r="J122" s="16">
        <v>9</v>
      </c>
      <c r="K122" s="16">
        <v>9</v>
      </c>
      <c r="L122" s="16">
        <v>9</v>
      </c>
      <c r="M122" s="16">
        <v>9</v>
      </c>
      <c r="N122" s="16">
        <v>4</v>
      </c>
      <c r="O122" s="16">
        <v>9</v>
      </c>
    </row>
    <row r="123" spans="1:15" ht="10.5" x14ac:dyDescent="0.2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6">
        <v>9</v>
      </c>
      <c r="H123" s="16">
        <v>9</v>
      </c>
      <c r="I123" s="16">
        <v>9</v>
      </c>
      <c r="J123" s="16">
        <v>9</v>
      </c>
      <c r="K123" s="16">
        <v>9</v>
      </c>
      <c r="L123" s="16">
        <v>9</v>
      </c>
      <c r="M123" s="16">
        <v>9</v>
      </c>
      <c r="N123" s="16">
        <v>9</v>
      </c>
      <c r="O123" s="16">
        <v>9</v>
      </c>
    </row>
    <row r="124" spans="1:15" ht="10.5" x14ac:dyDescent="0.2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6">
        <v>9</v>
      </c>
      <c r="H124" s="16">
        <v>9</v>
      </c>
      <c r="I124" s="16">
        <v>9</v>
      </c>
      <c r="J124" s="16">
        <v>9</v>
      </c>
      <c r="K124" s="16">
        <v>9</v>
      </c>
      <c r="L124" s="16">
        <v>9</v>
      </c>
      <c r="M124" s="16">
        <v>9</v>
      </c>
      <c r="N124" s="16">
        <v>4</v>
      </c>
      <c r="O124" s="16">
        <v>9</v>
      </c>
    </row>
    <row r="125" spans="1:15" ht="10.5" x14ac:dyDescent="0.2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6">
        <v>9</v>
      </c>
      <c r="H125" s="16">
        <v>9</v>
      </c>
      <c r="I125" s="16">
        <v>9</v>
      </c>
      <c r="J125" s="16">
        <v>9</v>
      </c>
      <c r="K125" s="16">
        <v>9</v>
      </c>
      <c r="L125" s="16">
        <v>9</v>
      </c>
      <c r="M125" s="16">
        <v>9</v>
      </c>
      <c r="N125" s="16">
        <v>3</v>
      </c>
      <c r="O125" s="16">
        <v>9</v>
      </c>
    </row>
    <row r="126" spans="1:15" ht="10.5" x14ac:dyDescent="0.2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6">
        <v>9</v>
      </c>
      <c r="H126" s="16">
        <v>9</v>
      </c>
      <c r="I126" s="16">
        <v>9</v>
      </c>
      <c r="J126" s="16">
        <v>9</v>
      </c>
      <c r="K126" s="16">
        <v>9</v>
      </c>
      <c r="L126" s="16">
        <v>9</v>
      </c>
      <c r="M126" s="16">
        <v>9</v>
      </c>
      <c r="N126" s="16">
        <v>4</v>
      </c>
      <c r="O126" s="16">
        <v>9</v>
      </c>
    </row>
    <row r="127" spans="1:15" ht="10.5" x14ac:dyDescent="0.2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6">
        <v>9</v>
      </c>
      <c r="H127" s="16">
        <v>9</v>
      </c>
      <c r="I127" s="16">
        <v>9</v>
      </c>
      <c r="J127" s="16">
        <v>9</v>
      </c>
      <c r="K127" s="16">
        <v>9</v>
      </c>
      <c r="L127" s="16">
        <v>9</v>
      </c>
      <c r="M127" s="16">
        <v>9</v>
      </c>
      <c r="N127" s="16">
        <v>9</v>
      </c>
      <c r="O127" s="16">
        <v>9</v>
      </c>
    </row>
    <row r="128" spans="1:15" ht="10.5" x14ac:dyDescent="0.2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6">
        <v>9</v>
      </c>
      <c r="H128" s="16">
        <v>9</v>
      </c>
      <c r="I128" s="16">
        <v>9</v>
      </c>
      <c r="J128" s="16">
        <v>9</v>
      </c>
      <c r="K128" s="16">
        <v>9</v>
      </c>
      <c r="L128" s="16">
        <v>9</v>
      </c>
      <c r="M128" s="16">
        <v>9</v>
      </c>
      <c r="N128" s="16">
        <v>4</v>
      </c>
      <c r="O128" s="16">
        <v>9</v>
      </c>
    </row>
    <row r="129" spans="1:15" ht="10.5" x14ac:dyDescent="0.2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6">
        <v>9</v>
      </c>
      <c r="H129" s="16">
        <v>9</v>
      </c>
      <c r="I129" s="16">
        <v>9</v>
      </c>
      <c r="J129" s="16">
        <v>9</v>
      </c>
      <c r="K129" s="16">
        <v>9</v>
      </c>
      <c r="L129" s="16">
        <v>9</v>
      </c>
      <c r="M129" s="16">
        <v>9</v>
      </c>
      <c r="N129" s="16">
        <v>3</v>
      </c>
      <c r="O129" s="16">
        <v>9</v>
      </c>
    </row>
    <row r="130" spans="1:15" ht="10.5" x14ac:dyDescent="0.2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6">
        <v>9</v>
      </c>
      <c r="H130" s="16">
        <v>9</v>
      </c>
      <c r="I130" s="16">
        <v>9</v>
      </c>
      <c r="J130" s="16">
        <v>9</v>
      </c>
      <c r="K130" s="16">
        <v>9</v>
      </c>
      <c r="L130" s="16">
        <v>9</v>
      </c>
      <c r="M130" s="16">
        <v>9</v>
      </c>
      <c r="N130" s="16">
        <v>3</v>
      </c>
      <c r="O130" s="16">
        <v>9</v>
      </c>
    </row>
    <row r="131" spans="1:15" ht="10.5" x14ac:dyDescent="0.2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6">
        <v>9</v>
      </c>
      <c r="H131" s="16">
        <v>9</v>
      </c>
      <c r="I131" s="16">
        <v>9</v>
      </c>
      <c r="J131" s="16">
        <v>9</v>
      </c>
      <c r="K131" s="16">
        <v>9</v>
      </c>
      <c r="L131" s="16">
        <v>9</v>
      </c>
      <c r="M131" s="16">
        <v>9</v>
      </c>
      <c r="N131" s="16">
        <v>2</v>
      </c>
      <c r="O131" s="16">
        <v>9</v>
      </c>
    </row>
    <row r="132" spans="1:15" ht="10.5" x14ac:dyDescent="0.2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6">
        <v>9</v>
      </c>
      <c r="H132" s="16">
        <v>9</v>
      </c>
      <c r="I132" s="16">
        <v>9</v>
      </c>
      <c r="J132" s="16">
        <v>9</v>
      </c>
      <c r="K132" s="16">
        <v>9</v>
      </c>
      <c r="L132" s="16">
        <v>9</v>
      </c>
      <c r="M132" s="16">
        <v>9</v>
      </c>
      <c r="N132" s="16">
        <v>2</v>
      </c>
      <c r="O132" s="16">
        <v>9</v>
      </c>
    </row>
    <row r="133" spans="1:15" ht="10.5" x14ac:dyDescent="0.2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6">
        <v>9</v>
      </c>
      <c r="H133" s="16">
        <v>9</v>
      </c>
      <c r="I133" s="16">
        <v>9</v>
      </c>
      <c r="J133" s="16">
        <v>9</v>
      </c>
      <c r="K133" s="16">
        <v>9</v>
      </c>
      <c r="L133" s="16">
        <v>9</v>
      </c>
      <c r="M133" s="16">
        <v>9</v>
      </c>
      <c r="N133" s="16">
        <v>4</v>
      </c>
      <c r="O133" s="16">
        <v>9</v>
      </c>
    </row>
    <row r="134" spans="1:15" ht="10.5" x14ac:dyDescent="0.2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6">
        <v>9</v>
      </c>
      <c r="H134" s="16">
        <v>9</v>
      </c>
      <c r="I134" s="16">
        <v>9</v>
      </c>
      <c r="J134" s="16">
        <v>9</v>
      </c>
      <c r="K134" s="16">
        <v>9</v>
      </c>
      <c r="L134" s="16">
        <v>9</v>
      </c>
      <c r="M134" s="16">
        <v>9</v>
      </c>
      <c r="N134" s="16">
        <v>4</v>
      </c>
      <c r="O134" s="16">
        <v>9</v>
      </c>
    </row>
    <row r="135" spans="1:15" ht="10.5" x14ac:dyDescent="0.2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6">
        <v>9</v>
      </c>
      <c r="H135" s="16">
        <v>9</v>
      </c>
      <c r="I135" s="16">
        <v>9</v>
      </c>
      <c r="J135" s="16">
        <v>9</v>
      </c>
      <c r="K135" s="16">
        <v>9</v>
      </c>
      <c r="L135" s="16">
        <v>9</v>
      </c>
      <c r="M135" s="16">
        <v>9</v>
      </c>
      <c r="N135" s="16">
        <v>4</v>
      </c>
      <c r="O135" s="16">
        <v>9</v>
      </c>
    </row>
    <row r="136" spans="1:15" ht="10.5" x14ac:dyDescent="0.2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6">
        <v>9</v>
      </c>
      <c r="H136" s="16">
        <v>9</v>
      </c>
      <c r="I136" s="16">
        <v>9</v>
      </c>
      <c r="J136" s="16">
        <v>9</v>
      </c>
      <c r="K136" s="16">
        <v>9</v>
      </c>
      <c r="L136" s="16">
        <v>9</v>
      </c>
      <c r="M136" s="16">
        <v>9</v>
      </c>
      <c r="N136" s="16">
        <v>4</v>
      </c>
      <c r="O136" s="16">
        <v>9</v>
      </c>
    </row>
    <row r="137" spans="1:15" ht="10.5" x14ac:dyDescent="0.2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6">
        <v>9</v>
      </c>
      <c r="H137" s="16">
        <v>9</v>
      </c>
      <c r="I137" s="16">
        <v>9</v>
      </c>
      <c r="J137" s="16">
        <v>9</v>
      </c>
      <c r="K137" s="16">
        <v>9</v>
      </c>
      <c r="L137" s="16">
        <v>9</v>
      </c>
      <c r="M137" s="16">
        <v>9</v>
      </c>
      <c r="N137" s="16">
        <v>4</v>
      </c>
      <c r="O137" s="16">
        <v>9</v>
      </c>
    </row>
    <row r="138" spans="1:15" ht="10.5" x14ac:dyDescent="0.2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6">
        <v>9</v>
      </c>
      <c r="H138" s="16">
        <v>9</v>
      </c>
      <c r="I138" s="16">
        <v>9</v>
      </c>
      <c r="J138" s="16">
        <v>9</v>
      </c>
      <c r="K138" s="16">
        <v>9</v>
      </c>
      <c r="L138" s="16">
        <v>9</v>
      </c>
      <c r="M138" s="16">
        <v>9</v>
      </c>
      <c r="N138" s="16">
        <v>4</v>
      </c>
      <c r="O138" s="16">
        <v>9</v>
      </c>
    </row>
    <row r="139" spans="1:15" ht="10.5" x14ac:dyDescent="0.2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6">
        <v>9</v>
      </c>
      <c r="H139" s="16">
        <v>9</v>
      </c>
      <c r="I139" s="16">
        <v>9</v>
      </c>
      <c r="J139" s="16">
        <v>9</v>
      </c>
      <c r="K139" s="16">
        <v>9</v>
      </c>
      <c r="L139" s="16">
        <v>9</v>
      </c>
      <c r="M139" s="16">
        <v>9</v>
      </c>
      <c r="N139" s="16">
        <v>9</v>
      </c>
      <c r="O139" s="16">
        <v>9</v>
      </c>
    </row>
    <row r="140" spans="1:15" ht="10.5" x14ac:dyDescent="0.2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6">
        <v>9</v>
      </c>
      <c r="H140" s="16">
        <v>9</v>
      </c>
      <c r="I140" s="16">
        <v>9</v>
      </c>
      <c r="J140" s="16">
        <v>9</v>
      </c>
      <c r="K140" s="16">
        <v>9</v>
      </c>
      <c r="L140" s="16">
        <v>9</v>
      </c>
      <c r="M140" s="16">
        <v>9</v>
      </c>
      <c r="N140" s="16">
        <v>3</v>
      </c>
      <c r="O140" s="16">
        <v>9</v>
      </c>
    </row>
    <row r="141" spans="1:15" ht="10.5" x14ac:dyDescent="0.2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6">
        <v>9</v>
      </c>
      <c r="H141" s="16">
        <v>9</v>
      </c>
      <c r="I141" s="16">
        <v>9</v>
      </c>
      <c r="J141" s="16">
        <v>9</v>
      </c>
      <c r="K141" s="16">
        <v>9</v>
      </c>
      <c r="L141" s="16">
        <v>9</v>
      </c>
      <c r="M141" s="16">
        <v>9</v>
      </c>
      <c r="N141" s="16">
        <v>4</v>
      </c>
      <c r="O141" s="16">
        <v>9</v>
      </c>
    </row>
    <row r="142" spans="1:15" ht="10.5" x14ac:dyDescent="0.2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6">
        <v>9</v>
      </c>
      <c r="H142" s="16">
        <v>9</v>
      </c>
      <c r="I142" s="16">
        <v>9</v>
      </c>
      <c r="J142" s="16">
        <v>9</v>
      </c>
      <c r="K142" s="16">
        <v>9</v>
      </c>
      <c r="L142" s="16">
        <v>9</v>
      </c>
      <c r="M142" s="16">
        <v>9</v>
      </c>
      <c r="N142" s="16">
        <v>4</v>
      </c>
      <c r="O142" s="16">
        <v>9</v>
      </c>
    </row>
    <row r="143" spans="1:15" ht="10.5" x14ac:dyDescent="0.2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6">
        <v>9</v>
      </c>
      <c r="H143" s="16">
        <v>9</v>
      </c>
      <c r="I143" s="16">
        <v>9</v>
      </c>
      <c r="J143" s="16">
        <v>9</v>
      </c>
      <c r="K143" s="16">
        <v>9</v>
      </c>
      <c r="L143" s="16">
        <v>9</v>
      </c>
      <c r="M143" s="16">
        <v>9</v>
      </c>
      <c r="N143" s="16">
        <v>4</v>
      </c>
      <c r="O143" s="16">
        <v>9</v>
      </c>
    </row>
    <row r="144" spans="1:15" ht="10.5" x14ac:dyDescent="0.2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6">
        <v>9</v>
      </c>
      <c r="H144" s="16">
        <v>9</v>
      </c>
      <c r="I144" s="16">
        <v>9</v>
      </c>
      <c r="J144" s="16">
        <v>9</v>
      </c>
      <c r="K144" s="16">
        <v>9</v>
      </c>
      <c r="L144" s="16">
        <v>9</v>
      </c>
      <c r="M144" s="16">
        <v>9</v>
      </c>
      <c r="N144" s="16">
        <v>4</v>
      </c>
      <c r="O144" s="16">
        <v>9</v>
      </c>
    </row>
    <row r="145" spans="1:15" ht="10.5" x14ac:dyDescent="0.2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6">
        <v>9</v>
      </c>
      <c r="H145" s="16">
        <v>9</v>
      </c>
      <c r="I145" s="16">
        <v>9</v>
      </c>
      <c r="J145" s="16">
        <v>9</v>
      </c>
      <c r="K145" s="16">
        <v>9</v>
      </c>
      <c r="L145" s="16">
        <v>9</v>
      </c>
      <c r="M145" s="16">
        <v>9</v>
      </c>
      <c r="N145" s="16">
        <v>4</v>
      </c>
      <c r="O145" s="16">
        <v>9</v>
      </c>
    </row>
    <row r="146" spans="1:15" ht="10.5" x14ac:dyDescent="0.2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6">
        <v>9</v>
      </c>
      <c r="H146" s="16">
        <v>9</v>
      </c>
      <c r="I146" s="16">
        <v>9</v>
      </c>
      <c r="J146" s="16">
        <v>9</v>
      </c>
      <c r="K146" s="16">
        <v>9</v>
      </c>
      <c r="L146" s="16">
        <v>9</v>
      </c>
      <c r="M146" s="16">
        <v>9</v>
      </c>
      <c r="N146" s="16">
        <v>4</v>
      </c>
      <c r="O146" s="16">
        <v>9</v>
      </c>
    </row>
    <row r="147" spans="1:15" ht="10.5" x14ac:dyDescent="0.2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6">
        <v>9</v>
      </c>
      <c r="H147" s="16">
        <v>9</v>
      </c>
      <c r="I147" s="16">
        <v>9</v>
      </c>
      <c r="J147" s="16">
        <v>9</v>
      </c>
      <c r="K147" s="16">
        <v>9</v>
      </c>
      <c r="L147" s="16">
        <v>9</v>
      </c>
      <c r="M147" s="16">
        <v>9</v>
      </c>
      <c r="N147" s="16">
        <v>4</v>
      </c>
      <c r="O147" s="16">
        <v>9</v>
      </c>
    </row>
    <row r="148" spans="1:15" ht="10.5" x14ac:dyDescent="0.2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6">
        <v>9</v>
      </c>
      <c r="H148" s="16">
        <v>9</v>
      </c>
      <c r="I148" s="16">
        <v>9</v>
      </c>
      <c r="J148" s="16">
        <v>9</v>
      </c>
      <c r="K148" s="16">
        <v>9</v>
      </c>
      <c r="L148" s="16">
        <v>9</v>
      </c>
      <c r="M148" s="16">
        <v>9</v>
      </c>
      <c r="N148" s="16">
        <v>4</v>
      </c>
      <c r="O148" s="16">
        <v>9</v>
      </c>
    </row>
    <row r="149" spans="1:15" ht="10.5" x14ac:dyDescent="0.2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6">
        <v>9</v>
      </c>
      <c r="H149" s="16">
        <v>9</v>
      </c>
      <c r="I149" s="16">
        <v>9</v>
      </c>
      <c r="J149" s="16">
        <v>9</v>
      </c>
      <c r="K149" s="16">
        <v>9</v>
      </c>
      <c r="L149" s="16">
        <v>9</v>
      </c>
      <c r="M149" s="16">
        <v>9</v>
      </c>
      <c r="N149" s="16">
        <v>3</v>
      </c>
      <c r="O149" s="16">
        <v>9</v>
      </c>
    </row>
    <row r="150" spans="1:15" ht="10.5" x14ac:dyDescent="0.2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6">
        <v>9</v>
      </c>
      <c r="H150" s="16">
        <v>9</v>
      </c>
      <c r="I150" s="16">
        <v>9</v>
      </c>
      <c r="J150" s="16">
        <v>9</v>
      </c>
      <c r="K150" s="16">
        <v>9</v>
      </c>
      <c r="L150" s="16">
        <v>9</v>
      </c>
      <c r="M150" s="16">
        <v>9</v>
      </c>
      <c r="N150" s="16">
        <v>4</v>
      </c>
      <c r="O150" s="16">
        <v>9</v>
      </c>
    </row>
    <row r="151" spans="1:15" ht="10.5" x14ac:dyDescent="0.2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6">
        <v>9</v>
      </c>
      <c r="H151" s="16">
        <v>9</v>
      </c>
      <c r="I151" s="16">
        <v>9</v>
      </c>
      <c r="J151" s="16">
        <v>9</v>
      </c>
      <c r="K151" s="16">
        <v>9</v>
      </c>
      <c r="L151" s="16">
        <v>9</v>
      </c>
      <c r="M151" s="16">
        <v>9</v>
      </c>
      <c r="N151" s="16">
        <v>4</v>
      </c>
      <c r="O151" s="16">
        <v>9</v>
      </c>
    </row>
    <row r="152" spans="1:15" ht="10.5" x14ac:dyDescent="0.2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6">
        <v>9</v>
      </c>
      <c r="H152" s="16">
        <v>9</v>
      </c>
      <c r="I152" s="16">
        <v>9</v>
      </c>
      <c r="J152" s="16">
        <v>9</v>
      </c>
      <c r="K152" s="16">
        <v>9</v>
      </c>
      <c r="L152" s="16">
        <v>9</v>
      </c>
      <c r="M152" s="16">
        <v>9</v>
      </c>
      <c r="N152" s="16">
        <v>9</v>
      </c>
      <c r="O152" s="16">
        <v>9</v>
      </c>
    </row>
    <row r="153" spans="1:15" ht="10.5" x14ac:dyDescent="0.2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6">
        <v>9</v>
      </c>
      <c r="H153" s="16">
        <v>9</v>
      </c>
      <c r="I153" s="16">
        <v>9</v>
      </c>
      <c r="J153" s="16">
        <v>9</v>
      </c>
      <c r="K153" s="16">
        <v>9</v>
      </c>
      <c r="L153" s="16">
        <v>9</v>
      </c>
      <c r="M153" s="16">
        <v>9</v>
      </c>
      <c r="N153" s="16">
        <v>2</v>
      </c>
      <c r="O153" s="16">
        <v>9</v>
      </c>
    </row>
    <row r="154" spans="1:15" ht="10.5" x14ac:dyDescent="0.2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6">
        <v>9</v>
      </c>
      <c r="H154" s="16">
        <v>9</v>
      </c>
      <c r="I154" s="16">
        <v>9</v>
      </c>
      <c r="J154" s="16">
        <v>9</v>
      </c>
      <c r="K154" s="16">
        <v>9</v>
      </c>
      <c r="L154" s="16">
        <v>9</v>
      </c>
      <c r="M154" s="16">
        <v>9</v>
      </c>
      <c r="N154" s="16">
        <v>4</v>
      </c>
      <c r="O154" s="16">
        <v>9</v>
      </c>
    </row>
    <row r="155" spans="1:15" ht="10.5" x14ac:dyDescent="0.2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6">
        <v>9</v>
      </c>
      <c r="H155" s="16">
        <v>9</v>
      </c>
      <c r="I155" s="16">
        <v>9</v>
      </c>
      <c r="J155" s="16">
        <v>9</v>
      </c>
      <c r="K155" s="16">
        <v>9</v>
      </c>
      <c r="L155" s="16">
        <v>9</v>
      </c>
      <c r="M155" s="16">
        <v>9</v>
      </c>
      <c r="N155" s="16">
        <v>4</v>
      </c>
      <c r="O155" s="16">
        <v>9</v>
      </c>
    </row>
    <row r="156" spans="1:15" ht="10.5" x14ac:dyDescent="0.2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6">
        <v>9</v>
      </c>
      <c r="H156" s="16">
        <v>9</v>
      </c>
      <c r="I156" s="16">
        <v>9</v>
      </c>
      <c r="J156" s="16">
        <v>9</v>
      </c>
      <c r="K156" s="16">
        <v>9</v>
      </c>
      <c r="L156" s="16">
        <v>9</v>
      </c>
      <c r="M156" s="16">
        <v>9</v>
      </c>
      <c r="N156" s="16">
        <v>4</v>
      </c>
      <c r="O156" s="16">
        <v>9</v>
      </c>
    </row>
    <row r="157" spans="1:15" ht="10.5" x14ac:dyDescent="0.2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6">
        <v>9</v>
      </c>
      <c r="H157" s="16">
        <v>9</v>
      </c>
      <c r="I157" s="16">
        <v>9</v>
      </c>
      <c r="J157" s="16">
        <v>9</v>
      </c>
      <c r="K157" s="16">
        <v>9</v>
      </c>
      <c r="L157" s="16">
        <v>9</v>
      </c>
      <c r="M157" s="16">
        <v>9</v>
      </c>
      <c r="N157" s="16">
        <v>4</v>
      </c>
      <c r="O157" s="16">
        <v>9</v>
      </c>
    </row>
    <row r="158" spans="1:15" ht="10.5" x14ac:dyDescent="0.2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6">
        <v>9</v>
      </c>
      <c r="H158" s="16">
        <v>9</v>
      </c>
      <c r="I158" s="16">
        <v>9</v>
      </c>
      <c r="J158" s="16">
        <v>9</v>
      </c>
      <c r="K158" s="16">
        <v>9</v>
      </c>
      <c r="L158" s="16">
        <v>9</v>
      </c>
      <c r="M158" s="16">
        <v>9</v>
      </c>
      <c r="N158" s="16">
        <v>4</v>
      </c>
      <c r="O158" s="16">
        <v>9</v>
      </c>
    </row>
    <row r="159" spans="1:15" ht="10.5" x14ac:dyDescent="0.2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6">
        <v>9</v>
      </c>
      <c r="H159" s="16">
        <v>9</v>
      </c>
      <c r="I159" s="16">
        <v>9</v>
      </c>
      <c r="J159" s="16">
        <v>9</v>
      </c>
      <c r="K159" s="16">
        <v>9</v>
      </c>
      <c r="L159" s="16">
        <v>9</v>
      </c>
      <c r="M159" s="16">
        <v>9</v>
      </c>
      <c r="N159" s="16">
        <v>4</v>
      </c>
      <c r="O159" s="16">
        <v>9</v>
      </c>
    </row>
    <row r="160" spans="1:15" ht="10.5" x14ac:dyDescent="0.2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6">
        <v>9</v>
      </c>
      <c r="H160" s="16">
        <v>9</v>
      </c>
      <c r="I160" s="16">
        <v>9</v>
      </c>
      <c r="J160" s="16">
        <v>9</v>
      </c>
      <c r="K160" s="16">
        <v>9</v>
      </c>
      <c r="L160" s="16">
        <v>9</v>
      </c>
      <c r="M160" s="16">
        <v>9</v>
      </c>
      <c r="N160" s="16">
        <v>4</v>
      </c>
      <c r="O160" s="16">
        <v>9</v>
      </c>
    </row>
    <row r="161" spans="1:15" ht="10.5" x14ac:dyDescent="0.2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6">
        <v>9</v>
      </c>
      <c r="H161" s="16">
        <v>9</v>
      </c>
      <c r="I161" s="16">
        <v>9</v>
      </c>
      <c r="J161" s="16">
        <v>9</v>
      </c>
      <c r="K161" s="16">
        <v>9</v>
      </c>
      <c r="L161" s="16">
        <v>9</v>
      </c>
      <c r="M161" s="16">
        <v>9</v>
      </c>
      <c r="N161" s="16">
        <v>4</v>
      </c>
      <c r="O161" s="16">
        <v>9</v>
      </c>
    </row>
    <row r="162" spans="1:15" ht="10.5" x14ac:dyDescent="0.2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6">
        <v>9</v>
      </c>
      <c r="H162" s="16">
        <v>9</v>
      </c>
      <c r="I162" s="16">
        <v>9</v>
      </c>
      <c r="J162" s="16">
        <v>9</v>
      </c>
      <c r="K162" s="16">
        <v>9</v>
      </c>
      <c r="L162" s="16">
        <v>9</v>
      </c>
      <c r="M162" s="16">
        <v>9</v>
      </c>
      <c r="N162" s="16">
        <v>4</v>
      </c>
      <c r="O162" s="16">
        <v>9</v>
      </c>
    </row>
    <row r="163" spans="1:15" ht="10.5" x14ac:dyDescent="0.2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6">
        <v>9</v>
      </c>
      <c r="H163" s="16">
        <v>9</v>
      </c>
      <c r="I163" s="16">
        <v>9</v>
      </c>
      <c r="J163" s="16">
        <v>9</v>
      </c>
      <c r="K163" s="16">
        <v>9</v>
      </c>
      <c r="L163" s="16">
        <v>9</v>
      </c>
      <c r="M163" s="16">
        <v>9</v>
      </c>
      <c r="N163" s="16">
        <v>4</v>
      </c>
      <c r="O163" s="16">
        <v>9</v>
      </c>
    </row>
    <row r="164" spans="1:15" ht="10.5" x14ac:dyDescent="0.2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6">
        <v>9</v>
      </c>
      <c r="H164" s="16">
        <v>9</v>
      </c>
      <c r="I164" s="16">
        <v>9</v>
      </c>
      <c r="J164" s="16">
        <v>9</v>
      </c>
      <c r="K164" s="16">
        <v>9</v>
      </c>
      <c r="L164" s="16">
        <v>9</v>
      </c>
      <c r="M164" s="16">
        <v>9</v>
      </c>
      <c r="N164" s="16">
        <v>3</v>
      </c>
      <c r="O164" s="16">
        <v>9</v>
      </c>
    </row>
    <row r="165" spans="1:15" ht="10.5" x14ac:dyDescent="0.2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6">
        <v>9</v>
      </c>
      <c r="H165" s="16">
        <v>9</v>
      </c>
      <c r="I165" s="16">
        <v>9</v>
      </c>
      <c r="J165" s="16">
        <v>9</v>
      </c>
      <c r="K165" s="16">
        <v>9</v>
      </c>
      <c r="L165" s="16">
        <v>9</v>
      </c>
      <c r="M165" s="16">
        <v>9</v>
      </c>
      <c r="N165" s="16">
        <v>4</v>
      </c>
      <c r="O165" s="16">
        <v>4</v>
      </c>
    </row>
    <row r="166" spans="1:15" ht="10.5" x14ac:dyDescent="0.2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6">
        <v>9</v>
      </c>
      <c r="H166" s="16">
        <v>9</v>
      </c>
      <c r="I166" s="16">
        <v>9</v>
      </c>
      <c r="J166" s="16">
        <v>9</v>
      </c>
      <c r="K166" s="16">
        <v>9</v>
      </c>
      <c r="L166" s="16">
        <v>9</v>
      </c>
      <c r="M166" s="16">
        <v>9</v>
      </c>
      <c r="N166" s="16">
        <v>9</v>
      </c>
      <c r="O166" s="16">
        <v>9</v>
      </c>
    </row>
    <row r="167" spans="1:15" ht="10.5" x14ac:dyDescent="0.2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6">
        <v>9</v>
      </c>
      <c r="H167" s="16">
        <v>9</v>
      </c>
      <c r="I167" s="16">
        <v>9</v>
      </c>
      <c r="J167" s="16">
        <v>9</v>
      </c>
      <c r="K167" s="16">
        <v>9</v>
      </c>
      <c r="L167" s="16">
        <v>9</v>
      </c>
      <c r="M167" s="16">
        <v>9</v>
      </c>
      <c r="N167" s="16">
        <v>4</v>
      </c>
      <c r="O167" s="16">
        <v>4</v>
      </c>
    </row>
    <row r="168" spans="1:15" ht="10.5" x14ac:dyDescent="0.2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6">
        <v>9</v>
      </c>
      <c r="H168" s="16">
        <v>9</v>
      </c>
      <c r="I168" s="16">
        <v>9</v>
      </c>
      <c r="J168" s="16">
        <v>9</v>
      </c>
      <c r="K168" s="16">
        <v>9</v>
      </c>
      <c r="L168" s="16">
        <v>9</v>
      </c>
      <c r="M168" s="16">
        <v>9</v>
      </c>
      <c r="N168" s="16">
        <v>4</v>
      </c>
      <c r="O168" s="16">
        <v>4</v>
      </c>
    </row>
    <row r="169" spans="1:15" ht="10.5" x14ac:dyDescent="0.2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6">
        <v>9</v>
      </c>
      <c r="H169" s="16">
        <v>9</v>
      </c>
      <c r="I169" s="16">
        <v>9</v>
      </c>
      <c r="J169" s="16">
        <v>9</v>
      </c>
      <c r="K169" s="16">
        <v>9</v>
      </c>
      <c r="L169" s="16">
        <v>9</v>
      </c>
      <c r="M169" s="16">
        <v>9</v>
      </c>
      <c r="N169" s="16">
        <v>2</v>
      </c>
      <c r="O169" s="16">
        <v>4</v>
      </c>
    </row>
    <row r="170" spans="1:15" ht="10.5" x14ac:dyDescent="0.2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6">
        <v>9</v>
      </c>
      <c r="H170" s="16">
        <v>9</v>
      </c>
      <c r="I170" s="16">
        <v>9</v>
      </c>
      <c r="J170" s="16">
        <v>9</v>
      </c>
      <c r="K170" s="16">
        <v>9</v>
      </c>
      <c r="L170" s="16">
        <v>9</v>
      </c>
      <c r="M170" s="16">
        <v>9</v>
      </c>
      <c r="N170" s="16">
        <v>4</v>
      </c>
      <c r="O170" s="16">
        <v>3</v>
      </c>
    </row>
    <row r="171" spans="1:15" ht="10.5" x14ac:dyDescent="0.2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6">
        <v>9</v>
      </c>
      <c r="H171" s="16">
        <v>9</v>
      </c>
      <c r="I171" s="16">
        <v>9</v>
      </c>
      <c r="J171" s="16">
        <v>9</v>
      </c>
      <c r="K171" s="16">
        <v>9</v>
      </c>
      <c r="L171" s="16">
        <v>9</v>
      </c>
      <c r="M171" s="16">
        <v>9</v>
      </c>
      <c r="N171" s="16">
        <v>4</v>
      </c>
      <c r="O171" s="16">
        <v>4</v>
      </c>
    </row>
    <row r="172" spans="1:15" ht="10.5" x14ac:dyDescent="0.2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6">
        <v>9</v>
      </c>
      <c r="H172" s="16">
        <v>9</v>
      </c>
      <c r="I172" s="16">
        <v>9</v>
      </c>
      <c r="J172" s="16">
        <v>9</v>
      </c>
      <c r="K172" s="16">
        <v>9</v>
      </c>
      <c r="L172" s="16">
        <v>9</v>
      </c>
      <c r="M172" s="16">
        <v>9</v>
      </c>
      <c r="N172" s="16">
        <v>3</v>
      </c>
      <c r="O172" s="16">
        <v>3</v>
      </c>
    </row>
    <row r="173" spans="1:15" ht="10.5" x14ac:dyDescent="0.2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6">
        <v>9</v>
      </c>
      <c r="H173" s="16">
        <v>9</v>
      </c>
      <c r="I173" s="16">
        <v>9</v>
      </c>
      <c r="J173" s="16">
        <v>9</v>
      </c>
      <c r="K173" s="16">
        <v>9</v>
      </c>
      <c r="L173" s="16">
        <v>9</v>
      </c>
      <c r="M173" s="16">
        <v>9</v>
      </c>
      <c r="N173" s="16">
        <v>4</v>
      </c>
      <c r="O173" s="16">
        <v>3</v>
      </c>
    </row>
    <row r="174" spans="1:15" ht="10.5" x14ac:dyDescent="0.2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6">
        <v>9</v>
      </c>
      <c r="H174" s="16">
        <v>9</v>
      </c>
      <c r="I174" s="16">
        <v>9</v>
      </c>
      <c r="J174" s="16">
        <v>9</v>
      </c>
      <c r="K174" s="16">
        <v>9</v>
      </c>
      <c r="L174" s="16">
        <v>9</v>
      </c>
      <c r="M174" s="16">
        <v>9</v>
      </c>
      <c r="N174" s="16">
        <v>4</v>
      </c>
      <c r="O174" s="16">
        <v>3</v>
      </c>
    </row>
    <row r="175" spans="1:15" ht="10.5" x14ac:dyDescent="0.2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6">
        <v>9</v>
      </c>
      <c r="H175" s="16">
        <v>9</v>
      </c>
      <c r="I175" s="16">
        <v>9</v>
      </c>
      <c r="J175" s="16">
        <v>9</v>
      </c>
      <c r="K175" s="16">
        <v>9</v>
      </c>
      <c r="L175" s="16">
        <v>9</v>
      </c>
      <c r="M175" s="16">
        <v>9</v>
      </c>
      <c r="N175" s="16">
        <v>4</v>
      </c>
      <c r="O175" s="16">
        <v>3</v>
      </c>
    </row>
    <row r="176" spans="1:15" ht="10.5" x14ac:dyDescent="0.2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6">
        <v>9</v>
      </c>
      <c r="H176" s="16">
        <v>9</v>
      </c>
      <c r="I176" s="16">
        <v>9</v>
      </c>
      <c r="J176" s="16">
        <v>9</v>
      </c>
      <c r="K176" s="16">
        <v>9</v>
      </c>
      <c r="L176" s="16">
        <v>9</v>
      </c>
      <c r="M176" s="16">
        <v>9</v>
      </c>
      <c r="N176" s="16">
        <v>4</v>
      </c>
      <c r="O176" s="16">
        <v>4</v>
      </c>
    </row>
    <row r="177" spans="1:15" ht="10.5" x14ac:dyDescent="0.2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6">
        <v>9</v>
      </c>
      <c r="H177" s="16">
        <v>9</v>
      </c>
      <c r="I177" s="16">
        <v>9</v>
      </c>
      <c r="J177" s="16">
        <v>9</v>
      </c>
      <c r="K177" s="16">
        <v>9</v>
      </c>
      <c r="L177" s="16">
        <v>9</v>
      </c>
      <c r="M177" s="16">
        <v>9</v>
      </c>
      <c r="N177" s="16">
        <v>3</v>
      </c>
      <c r="O177" s="16">
        <v>4</v>
      </c>
    </row>
    <row r="178" spans="1:15" ht="10.5" x14ac:dyDescent="0.2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6">
        <v>9</v>
      </c>
      <c r="H178" s="16">
        <v>9</v>
      </c>
      <c r="I178" s="16">
        <v>9</v>
      </c>
      <c r="J178" s="16">
        <v>9</v>
      </c>
      <c r="K178" s="16">
        <v>9</v>
      </c>
      <c r="L178" s="16">
        <v>9</v>
      </c>
      <c r="M178" s="16">
        <v>9</v>
      </c>
      <c r="N178" s="16">
        <v>4</v>
      </c>
      <c r="O178" s="16">
        <v>9</v>
      </c>
    </row>
    <row r="179" spans="1:15" ht="10.5" x14ac:dyDescent="0.2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6">
        <v>9</v>
      </c>
      <c r="H179" s="16">
        <v>9</v>
      </c>
      <c r="I179" s="16">
        <v>9</v>
      </c>
      <c r="J179" s="16">
        <v>9</v>
      </c>
      <c r="K179" s="16">
        <v>9</v>
      </c>
      <c r="L179" s="16">
        <v>9</v>
      </c>
      <c r="M179" s="16">
        <v>9</v>
      </c>
      <c r="N179" s="16">
        <v>9</v>
      </c>
      <c r="O179" s="16">
        <v>9</v>
      </c>
    </row>
    <row r="180" spans="1:15" ht="10.5" x14ac:dyDescent="0.2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6">
        <v>9</v>
      </c>
      <c r="H180" s="16">
        <v>9</v>
      </c>
      <c r="I180" s="16">
        <v>9</v>
      </c>
      <c r="J180" s="16">
        <v>9</v>
      </c>
      <c r="K180" s="16">
        <v>9</v>
      </c>
      <c r="L180" s="16">
        <v>9</v>
      </c>
      <c r="M180" s="16">
        <v>9</v>
      </c>
      <c r="N180" s="16">
        <v>4</v>
      </c>
      <c r="O180" s="16">
        <v>3</v>
      </c>
    </row>
    <row r="181" spans="1:15" ht="10.5" x14ac:dyDescent="0.2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6">
        <v>9</v>
      </c>
      <c r="H181" s="16">
        <v>9</v>
      </c>
      <c r="I181" s="16">
        <v>9</v>
      </c>
      <c r="J181" s="16">
        <v>9</v>
      </c>
      <c r="K181" s="16">
        <v>9</v>
      </c>
      <c r="L181" s="16">
        <v>9</v>
      </c>
      <c r="M181" s="16">
        <v>9</v>
      </c>
      <c r="N181" s="16">
        <v>4</v>
      </c>
      <c r="O181" s="16">
        <v>4</v>
      </c>
    </row>
    <row r="182" spans="1:15" ht="10.5" x14ac:dyDescent="0.2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6">
        <v>9</v>
      </c>
      <c r="H182" s="16">
        <v>9</v>
      </c>
      <c r="I182" s="16">
        <v>9</v>
      </c>
      <c r="J182" s="16">
        <v>9</v>
      </c>
      <c r="K182" s="16">
        <v>9</v>
      </c>
      <c r="L182" s="16">
        <v>9</v>
      </c>
      <c r="M182" s="16">
        <v>9</v>
      </c>
      <c r="N182" s="16">
        <v>3</v>
      </c>
      <c r="O182" s="16">
        <v>3</v>
      </c>
    </row>
    <row r="183" spans="1:15" ht="10.5" x14ac:dyDescent="0.2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6">
        <v>9</v>
      </c>
      <c r="H183" s="16">
        <v>9</v>
      </c>
      <c r="I183" s="16">
        <v>9</v>
      </c>
      <c r="J183" s="16">
        <v>9</v>
      </c>
      <c r="K183" s="16">
        <v>9</v>
      </c>
      <c r="L183" s="16">
        <v>9</v>
      </c>
      <c r="M183" s="16">
        <v>9</v>
      </c>
      <c r="N183" s="16">
        <v>4</v>
      </c>
      <c r="O183" s="16">
        <v>4</v>
      </c>
    </row>
    <row r="184" spans="1:15" ht="10.5" x14ac:dyDescent="0.2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6">
        <v>9</v>
      </c>
      <c r="H184" s="16">
        <v>9</v>
      </c>
      <c r="I184" s="16">
        <v>9</v>
      </c>
      <c r="J184" s="16">
        <v>9</v>
      </c>
      <c r="K184" s="16">
        <v>9</v>
      </c>
      <c r="L184" s="16">
        <v>9</v>
      </c>
      <c r="M184" s="16">
        <v>9</v>
      </c>
      <c r="N184" s="16">
        <v>3</v>
      </c>
      <c r="O184" s="16">
        <v>3</v>
      </c>
    </row>
    <row r="185" spans="1:15" ht="10.5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57">
        <v>4</v>
      </c>
      <c r="H185" s="57">
        <v>9</v>
      </c>
      <c r="I185" s="57">
        <v>9</v>
      </c>
      <c r="J185" s="57">
        <v>4</v>
      </c>
      <c r="K185" s="57">
        <v>4</v>
      </c>
      <c r="L185" s="57">
        <v>3</v>
      </c>
      <c r="M185" s="57">
        <v>4</v>
      </c>
      <c r="N185" s="57">
        <v>4</v>
      </c>
      <c r="O185" s="57">
        <v>4</v>
      </c>
    </row>
    <row r="186" spans="1:15" ht="10.5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57">
        <v>4</v>
      </c>
      <c r="H186" s="57">
        <v>9</v>
      </c>
      <c r="I186" s="57">
        <v>9</v>
      </c>
      <c r="J186" s="57">
        <v>4</v>
      </c>
      <c r="K186" s="57">
        <v>4</v>
      </c>
      <c r="L186" s="57">
        <v>3</v>
      </c>
      <c r="M186" s="57">
        <v>4</v>
      </c>
      <c r="N186" s="57">
        <v>4</v>
      </c>
      <c r="O186" s="57">
        <v>4</v>
      </c>
    </row>
    <row r="187" spans="1:15" ht="10.5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57">
        <v>3</v>
      </c>
      <c r="H187" s="57">
        <v>9</v>
      </c>
      <c r="I187" s="57">
        <v>9</v>
      </c>
      <c r="J187" s="57">
        <v>4</v>
      </c>
      <c r="K187" s="57">
        <v>4</v>
      </c>
      <c r="L187" s="57">
        <v>3</v>
      </c>
      <c r="M187" s="57">
        <v>3</v>
      </c>
      <c r="N187" s="57">
        <v>3</v>
      </c>
      <c r="O187" s="57">
        <v>3</v>
      </c>
    </row>
    <row r="188" spans="1:15" ht="10.5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57">
        <v>4</v>
      </c>
      <c r="H188" s="57">
        <v>9</v>
      </c>
      <c r="I188" s="57">
        <v>9</v>
      </c>
      <c r="J188" s="57">
        <v>4</v>
      </c>
      <c r="K188" s="57">
        <v>4</v>
      </c>
      <c r="L188" s="57">
        <v>4</v>
      </c>
      <c r="M188" s="57">
        <v>4</v>
      </c>
      <c r="N188" s="57">
        <v>4</v>
      </c>
      <c r="O188" s="57">
        <v>4</v>
      </c>
    </row>
    <row r="189" spans="1:15" ht="10.5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57">
        <v>4</v>
      </c>
      <c r="H189" s="57">
        <v>9</v>
      </c>
      <c r="I189" s="57">
        <v>9</v>
      </c>
      <c r="J189" s="57">
        <v>4</v>
      </c>
      <c r="K189" s="57">
        <v>4</v>
      </c>
      <c r="L189" s="57">
        <v>4</v>
      </c>
      <c r="M189" s="57">
        <v>3</v>
      </c>
      <c r="N189" s="57">
        <v>3</v>
      </c>
      <c r="O189" s="57">
        <v>4</v>
      </c>
    </row>
    <row r="190" spans="1:15" ht="10.5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57">
        <v>3</v>
      </c>
      <c r="H190" s="57">
        <v>9</v>
      </c>
      <c r="I190" s="57">
        <v>9</v>
      </c>
      <c r="J190" s="57">
        <v>3</v>
      </c>
      <c r="K190" s="57">
        <v>3</v>
      </c>
      <c r="L190" s="57">
        <v>3</v>
      </c>
      <c r="M190" s="57">
        <v>3</v>
      </c>
      <c r="N190" s="57">
        <v>4</v>
      </c>
      <c r="O190" s="57">
        <v>3</v>
      </c>
    </row>
    <row r="191" spans="1:15" ht="10.5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57">
        <v>4</v>
      </c>
      <c r="H191" s="57">
        <v>9</v>
      </c>
      <c r="I191" s="57">
        <v>9</v>
      </c>
      <c r="J191" s="57">
        <v>3</v>
      </c>
      <c r="K191" s="57">
        <v>3</v>
      </c>
      <c r="L191" s="57">
        <v>3</v>
      </c>
      <c r="M191" s="57">
        <v>4</v>
      </c>
      <c r="N191" s="57">
        <v>4</v>
      </c>
      <c r="O191" s="57">
        <v>4</v>
      </c>
    </row>
    <row r="192" spans="1:15" ht="10.5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57">
        <v>3</v>
      </c>
      <c r="H192" s="57">
        <v>9</v>
      </c>
      <c r="I192" s="57">
        <v>9</v>
      </c>
      <c r="J192" s="57">
        <v>9</v>
      </c>
      <c r="K192" s="57">
        <v>9</v>
      </c>
      <c r="L192" s="57">
        <v>2</v>
      </c>
      <c r="M192" s="57">
        <v>3</v>
      </c>
      <c r="N192" s="57">
        <v>3</v>
      </c>
      <c r="O192" s="57">
        <v>3</v>
      </c>
    </row>
    <row r="193" spans="1:15" ht="10.5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57">
        <v>3</v>
      </c>
      <c r="H193" s="57">
        <v>9</v>
      </c>
      <c r="I193" s="57">
        <v>9</v>
      </c>
      <c r="J193" s="57">
        <v>3</v>
      </c>
      <c r="K193" s="57">
        <v>9</v>
      </c>
      <c r="L193" s="57">
        <v>9</v>
      </c>
      <c r="M193" s="57">
        <v>9</v>
      </c>
      <c r="N193" s="57">
        <v>3</v>
      </c>
      <c r="O193" s="57">
        <v>9</v>
      </c>
    </row>
    <row r="194" spans="1:15" ht="10.5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57">
        <v>4</v>
      </c>
      <c r="H194" s="57">
        <v>9</v>
      </c>
      <c r="I194" s="57">
        <v>9</v>
      </c>
      <c r="J194" s="57">
        <v>4</v>
      </c>
      <c r="K194" s="57">
        <v>4</v>
      </c>
      <c r="L194" s="57">
        <v>4</v>
      </c>
      <c r="M194" s="57">
        <v>4</v>
      </c>
      <c r="N194" s="57">
        <v>4</v>
      </c>
      <c r="O194" s="57">
        <v>4</v>
      </c>
    </row>
    <row r="195" spans="1:15" ht="10.5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57">
        <v>4</v>
      </c>
      <c r="H195" s="57">
        <v>9</v>
      </c>
      <c r="I195" s="57">
        <v>9</v>
      </c>
      <c r="J195" s="57">
        <v>4</v>
      </c>
      <c r="K195" s="57">
        <v>4</v>
      </c>
      <c r="L195" s="57">
        <v>4</v>
      </c>
      <c r="M195" s="57">
        <v>4</v>
      </c>
      <c r="N195" s="57">
        <v>4</v>
      </c>
      <c r="O195" s="57">
        <v>4</v>
      </c>
    </row>
    <row r="196" spans="1:15" ht="10.5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57">
        <v>4</v>
      </c>
      <c r="H196" s="57">
        <v>9</v>
      </c>
      <c r="I196" s="57">
        <v>9</v>
      </c>
      <c r="J196" s="57">
        <v>4</v>
      </c>
      <c r="K196" s="57">
        <v>4</v>
      </c>
      <c r="L196" s="57">
        <v>4</v>
      </c>
      <c r="M196" s="57">
        <v>9</v>
      </c>
      <c r="N196" s="57">
        <v>4</v>
      </c>
      <c r="O196" s="57">
        <v>4</v>
      </c>
    </row>
    <row r="197" spans="1:15" ht="10.5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57">
        <v>4</v>
      </c>
      <c r="H197" s="57">
        <v>9</v>
      </c>
      <c r="I197" s="57">
        <v>9</v>
      </c>
      <c r="J197" s="57">
        <v>4</v>
      </c>
      <c r="K197" s="57">
        <v>4</v>
      </c>
      <c r="L197" s="57">
        <v>4</v>
      </c>
      <c r="M197" s="57">
        <v>9</v>
      </c>
      <c r="N197" s="57">
        <v>9</v>
      </c>
      <c r="O197" s="57">
        <v>3</v>
      </c>
    </row>
    <row r="198" spans="1:15" ht="10.5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57">
        <v>4</v>
      </c>
      <c r="H198" s="57">
        <v>9</v>
      </c>
      <c r="I198" s="57">
        <v>9</v>
      </c>
      <c r="J198" s="57">
        <v>4</v>
      </c>
      <c r="K198" s="57">
        <v>4</v>
      </c>
      <c r="L198" s="57">
        <v>3</v>
      </c>
      <c r="M198" s="57">
        <v>3</v>
      </c>
      <c r="N198" s="57">
        <v>4</v>
      </c>
      <c r="O198" s="57">
        <v>3</v>
      </c>
    </row>
    <row r="199" spans="1:15" ht="10.5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57">
        <v>3</v>
      </c>
      <c r="H199" s="57">
        <v>9</v>
      </c>
      <c r="I199" s="57">
        <v>9</v>
      </c>
      <c r="J199" s="57">
        <v>3</v>
      </c>
      <c r="K199" s="57">
        <v>9</v>
      </c>
      <c r="L199" s="57">
        <v>9</v>
      </c>
      <c r="M199" s="57">
        <v>9</v>
      </c>
      <c r="N199" s="57">
        <v>4</v>
      </c>
      <c r="O199" s="57">
        <v>4</v>
      </c>
    </row>
    <row r="200" spans="1:15" ht="10.5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57">
        <v>4</v>
      </c>
      <c r="H200" s="57">
        <v>9</v>
      </c>
      <c r="I200" s="57">
        <v>9</v>
      </c>
      <c r="J200" s="57">
        <v>3</v>
      </c>
      <c r="K200" s="57">
        <v>4</v>
      </c>
      <c r="L200" s="57">
        <v>1</v>
      </c>
      <c r="M200" s="57">
        <v>3</v>
      </c>
      <c r="N200" s="57">
        <v>4</v>
      </c>
      <c r="O200" s="57">
        <v>4</v>
      </c>
    </row>
    <row r="201" spans="1:15" ht="10.5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57">
        <v>4</v>
      </c>
      <c r="H201" s="57">
        <v>9</v>
      </c>
      <c r="I201" s="57">
        <v>9</v>
      </c>
      <c r="J201" s="57">
        <v>4</v>
      </c>
      <c r="K201" s="57">
        <v>4</v>
      </c>
      <c r="L201" s="57">
        <v>1</v>
      </c>
      <c r="M201" s="57">
        <v>3</v>
      </c>
      <c r="N201" s="57">
        <v>4</v>
      </c>
      <c r="O201" s="57">
        <v>4</v>
      </c>
    </row>
    <row r="202" spans="1:15" ht="10.5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57">
        <v>4</v>
      </c>
      <c r="H202" s="57">
        <v>9</v>
      </c>
      <c r="I202" s="57">
        <v>9</v>
      </c>
      <c r="J202" s="57">
        <v>2</v>
      </c>
      <c r="K202" s="57">
        <v>4</v>
      </c>
      <c r="L202" s="57">
        <v>3</v>
      </c>
      <c r="M202" s="57">
        <v>3</v>
      </c>
      <c r="N202" s="57">
        <v>4</v>
      </c>
      <c r="O202" s="57">
        <v>4</v>
      </c>
    </row>
    <row r="203" spans="1:15" ht="10.5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57">
        <v>3</v>
      </c>
      <c r="H203" s="57">
        <v>9</v>
      </c>
      <c r="I203" s="57">
        <v>9</v>
      </c>
      <c r="J203" s="57">
        <v>4</v>
      </c>
      <c r="K203" s="57">
        <v>4</v>
      </c>
      <c r="L203" s="57">
        <v>1</v>
      </c>
      <c r="M203" s="57">
        <v>4</v>
      </c>
      <c r="N203" s="57">
        <v>4</v>
      </c>
      <c r="O203" s="57">
        <v>4</v>
      </c>
    </row>
    <row r="204" spans="1:15" ht="10.5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57">
        <v>3</v>
      </c>
      <c r="H204" s="57">
        <v>9</v>
      </c>
      <c r="I204" s="57">
        <v>9</v>
      </c>
      <c r="J204" s="57">
        <v>9</v>
      </c>
      <c r="K204" s="57">
        <v>9</v>
      </c>
      <c r="L204" s="57">
        <v>4</v>
      </c>
      <c r="M204" s="57">
        <v>9</v>
      </c>
      <c r="N204" s="57">
        <v>4</v>
      </c>
      <c r="O204" s="57">
        <v>9</v>
      </c>
    </row>
    <row r="205" spans="1:15" ht="10.5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57">
        <v>4</v>
      </c>
      <c r="H205" s="57">
        <v>9</v>
      </c>
      <c r="I205" s="57">
        <v>9</v>
      </c>
      <c r="J205" s="57">
        <v>4</v>
      </c>
      <c r="K205" s="57">
        <v>4</v>
      </c>
      <c r="L205" s="57">
        <v>3</v>
      </c>
      <c r="M205" s="57">
        <v>3</v>
      </c>
      <c r="N205" s="57">
        <v>3</v>
      </c>
      <c r="O205" s="57">
        <v>4</v>
      </c>
    </row>
    <row r="206" spans="1:15" ht="10.5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57">
        <v>4</v>
      </c>
      <c r="H206" s="57">
        <v>9</v>
      </c>
      <c r="I206" s="57">
        <v>9</v>
      </c>
      <c r="J206" s="57">
        <v>3</v>
      </c>
      <c r="K206" s="57">
        <v>3</v>
      </c>
      <c r="L206" s="57">
        <v>3</v>
      </c>
      <c r="M206" s="57">
        <v>4</v>
      </c>
      <c r="N206" s="57">
        <v>4</v>
      </c>
      <c r="O206" s="57">
        <v>4</v>
      </c>
    </row>
    <row r="207" spans="1:15" ht="10.5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57">
        <v>3</v>
      </c>
      <c r="H207" s="57">
        <v>9</v>
      </c>
      <c r="I207" s="57">
        <v>9</v>
      </c>
      <c r="J207" s="57">
        <v>3</v>
      </c>
      <c r="K207" s="57">
        <v>3</v>
      </c>
      <c r="L207" s="57">
        <v>3</v>
      </c>
      <c r="M207" s="57">
        <v>3</v>
      </c>
      <c r="N207" s="57">
        <v>3</v>
      </c>
      <c r="O207" s="57">
        <v>3</v>
      </c>
    </row>
    <row r="208" spans="1:15" ht="10.5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57">
        <v>4</v>
      </c>
      <c r="H208" s="57">
        <v>9</v>
      </c>
      <c r="I208" s="57">
        <v>9</v>
      </c>
      <c r="J208" s="57">
        <v>4</v>
      </c>
      <c r="K208" s="57">
        <v>4</v>
      </c>
      <c r="L208" s="57">
        <v>3</v>
      </c>
      <c r="M208" s="57">
        <v>9</v>
      </c>
      <c r="N208" s="57">
        <v>3</v>
      </c>
      <c r="O208" s="57">
        <v>3</v>
      </c>
    </row>
    <row r="209" spans="1:15" ht="10.5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57">
        <v>4</v>
      </c>
      <c r="H209" s="57">
        <v>9</v>
      </c>
      <c r="I209" s="57">
        <v>9</v>
      </c>
      <c r="J209" s="57">
        <v>4</v>
      </c>
      <c r="K209" s="57">
        <v>4</v>
      </c>
      <c r="L209" s="57">
        <v>4</v>
      </c>
      <c r="M209" s="57">
        <v>4</v>
      </c>
      <c r="N209" s="57">
        <v>3</v>
      </c>
      <c r="O209" s="57">
        <v>4</v>
      </c>
    </row>
    <row r="210" spans="1:15" ht="10.5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57">
        <v>4</v>
      </c>
      <c r="H210" s="57">
        <v>9</v>
      </c>
      <c r="I210" s="57">
        <v>9</v>
      </c>
      <c r="J210" s="57">
        <v>3</v>
      </c>
      <c r="K210" s="57">
        <v>9</v>
      </c>
      <c r="L210" s="57">
        <v>2</v>
      </c>
      <c r="M210" s="57">
        <v>9</v>
      </c>
      <c r="N210" s="57">
        <v>4</v>
      </c>
      <c r="O210" s="57">
        <v>4</v>
      </c>
    </row>
    <row r="211" spans="1:15" ht="10.5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57">
        <v>4</v>
      </c>
      <c r="H211" s="57">
        <v>9</v>
      </c>
      <c r="I211" s="57">
        <v>9</v>
      </c>
      <c r="J211" s="57">
        <v>4</v>
      </c>
      <c r="K211" s="57">
        <v>4</v>
      </c>
      <c r="L211" s="57">
        <v>2</v>
      </c>
      <c r="M211" s="57">
        <v>4</v>
      </c>
      <c r="N211" s="57">
        <v>4</v>
      </c>
      <c r="O211" s="57">
        <v>9</v>
      </c>
    </row>
    <row r="212" spans="1:15" ht="10.5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57">
        <v>4</v>
      </c>
      <c r="H212" s="57">
        <v>9</v>
      </c>
      <c r="I212" s="57">
        <v>9</v>
      </c>
      <c r="J212" s="57">
        <v>4</v>
      </c>
      <c r="K212" s="57">
        <v>4</v>
      </c>
      <c r="L212" s="57">
        <v>4</v>
      </c>
      <c r="M212" s="57">
        <v>9</v>
      </c>
      <c r="N212" s="57">
        <v>4</v>
      </c>
      <c r="O212" s="57">
        <v>9</v>
      </c>
    </row>
    <row r="213" spans="1:15" ht="10.5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57">
        <v>4</v>
      </c>
      <c r="H213" s="57">
        <v>9</v>
      </c>
      <c r="I213" s="57">
        <v>9</v>
      </c>
      <c r="J213" s="57">
        <v>2</v>
      </c>
      <c r="K213" s="57">
        <v>9</v>
      </c>
      <c r="L213" s="57">
        <v>2</v>
      </c>
      <c r="M213" s="57">
        <v>3</v>
      </c>
      <c r="N213" s="57">
        <v>4</v>
      </c>
      <c r="O213" s="57">
        <v>3</v>
      </c>
    </row>
    <row r="214" spans="1:15" ht="10.5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57">
        <v>4</v>
      </c>
      <c r="H214" s="57">
        <v>9</v>
      </c>
      <c r="I214" s="57">
        <v>9</v>
      </c>
      <c r="J214" s="57">
        <v>4</v>
      </c>
      <c r="K214" s="57">
        <v>9</v>
      </c>
      <c r="L214" s="57">
        <v>9</v>
      </c>
      <c r="M214" s="57">
        <v>4</v>
      </c>
      <c r="N214" s="57">
        <v>3</v>
      </c>
      <c r="O214" s="57">
        <v>9</v>
      </c>
    </row>
    <row r="215" spans="1:15" ht="10.5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57">
        <v>4</v>
      </c>
      <c r="H215" s="57">
        <v>4</v>
      </c>
      <c r="I215" s="57">
        <v>4</v>
      </c>
      <c r="J215" s="57">
        <v>4</v>
      </c>
      <c r="K215" s="57">
        <v>4</v>
      </c>
      <c r="L215" s="57">
        <v>4</v>
      </c>
      <c r="M215" s="57">
        <v>4</v>
      </c>
      <c r="N215" s="57">
        <v>4</v>
      </c>
      <c r="O215" s="57">
        <v>4</v>
      </c>
    </row>
    <row r="216" spans="1:15" ht="10.5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57">
        <v>4</v>
      </c>
      <c r="H216" s="57">
        <v>9</v>
      </c>
      <c r="I216" s="57">
        <v>9</v>
      </c>
      <c r="J216" s="57">
        <v>4</v>
      </c>
      <c r="K216" s="57">
        <v>4</v>
      </c>
      <c r="L216" s="57">
        <v>9</v>
      </c>
      <c r="M216" s="57">
        <v>4</v>
      </c>
      <c r="N216" s="57">
        <v>4</v>
      </c>
      <c r="O216" s="57">
        <v>4</v>
      </c>
    </row>
    <row r="217" spans="1:15" ht="10.5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57">
        <v>3</v>
      </c>
      <c r="H217" s="57">
        <v>9</v>
      </c>
      <c r="I217" s="57">
        <v>9</v>
      </c>
      <c r="J217" s="57">
        <v>3</v>
      </c>
      <c r="K217" s="57">
        <v>3</v>
      </c>
      <c r="L217" s="57">
        <v>3</v>
      </c>
      <c r="M217" s="57">
        <v>9</v>
      </c>
      <c r="N217" s="57">
        <v>3</v>
      </c>
      <c r="O217" s="57">
        <v>3</v>
      </c>
    </row>
    <row r="218" spans="1:15" ht="10.5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57">
        <v>3</v>
      </c>
      <c r="H218" s="57">
        <v>9</v>
      </c>
      <c r="I218" s="57">
        <v>9</v>
      </c>
      <c r="J218" s="57">
        <v>3</v>
      </c>
      <c r="K218" s="57">
        <v>9</v>
      </c>
      <c r="L218" s="57">
        <v>3</v>
      </c>
      <c r="M218" s="57">
        <v>3</v>
      </c>
      <c r="N218" s="57">
        <v>9</v>
      </c>
      <c r="O218" s="57">
        <v>9</v>
      </c>
    </row>
    <row r="219" spans="1:15" ht="10.5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57">
        <v>4</v>
      </c>
      <c r="H219" s="57">
        <v>9</v>
      </c>
      <c r="I219" s="57">
        <v>9</v>
      </c>
      <c r="J219" s="57">
        <v>4</v>
      </c>
      <c r="K219" s="57">
        <v>4</v>
      </c>
      <c r="L219" s="57">
        <v>9</v>
      </c>
      <c r="M219" s="57">
        <v>4</v>
      </c>
      <c r="N219" s="57">
        <v>4</v>
      </c>
      <c r="O219" s="57">
        <v>4</v>
      </c>
    </row>
    <row r="220" spans="1:15" ht="10.5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57">
        <v>3</v>
      </c>
      <c r="H220" s="57">
        <v>9</v>
      </c>
      <c r="I220" s="57">
        <v>9</v>
      </c>
      <c r="J220" s="57">
        <v>9</v>
      </c>
      <c r="K220" s="57">
        <v>9</v>
      </c>
      <c r="L220" s="57">
        <v>9</v>
      </c>
      <c r="M220" s="57">
        <v>9</v>
      </c>
      <c r="N220" s="57">
        <v>4</v>
      </c>
      <c r="O220" s="57">
        <v>9</v>
      </c>
    </row>
    <row r="221" spans="1:15" ht="10.5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57">
        <v>4</v>
      </c>
      <c r="H221" s="57">
        <v>9</v>
      </c>
      <c r="I221" s="57">
        <v>9</v>
      </c>
      <c r="J221" s="57">
        <v>4</v>
      </c>
      <c r="K221" s="57">
        <v>9</v>
      </c>
      <c r="L221" s="57">
        <v>9</v>
      </c>
      <c r="M221" s="57">
        <v>9</v>
      </c>
      <c r="N221" s="57">
        <v>4</v>
      </c>
      <c r="O221" s="57">
        <v>9</v>
      </c>
    </row>
    <row r="222" spans="1:15" ht="10.5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57">
        <v>4</v>
      </c>
      <c r="H222" s="57">
        <v>9</v>
      </c>
      <c r="I222" s="57">
        <v>9</v>
      </c>
      <c r="J222" s="57">
        <v>4</v>
      </c>
      <c r="K222" s="57">
        <v>9</v>
      </c>
      <c r="L222" s="57">
        <v>9</v>
      </c>
      <c r="M222" s="57">
        <v>4</v>
      </c>
      <c r="N222" s="57">
        <v>4</v>
      </c>
      <c r="O222" s="57">
        <v>9</v>
      </c>
    </row>
    <row r="223" spans="1:15" ht="10.5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57">
        <v>4</v>
      </c>
      <c r="H223" s="57">
        <v>9</v>
      </c>
      <c r="I223" s="57">
        <v>9</v>
      </c>
      <c r="J223" s="57">
        <v>4</v>
      </c>
      <c r="K223" s="57">
        <v>4</v>
      </c>
      <c r="L223" s="57">
        <v>4</v>
      </c>
      <c r="M223" s="57">
        <v>4</v>
      </c>
      <c r="N223" s="57">
        <v>4</v>
      </c>
      <c r="O223" s="57">
        <v>4</v>
      </c>
    </row>
    <row r="224" spans="1:15" ht="10.5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57">
        <v>4</v>
      </c>
      <c r="H224" s="57">
        <v>9</v>
      </c>
      <c r="I224" s="57">
        <v>9</v>
      </c>
      <c r="J224" s="57">
        <v>4</v>
      </c>
      <c r="K224" s="57">
        <v>9</v>
      </c>
      <c r="L224" s="57">
        <v>9</v>
      </c>
      <c r="M224" s="57">
        <v>4</v>
      </c>
      <c r="N224" s="57">
        <v>4</v>
      </c>
      <c r="O224" s="57">
        <v>9</v>
      </c>
    </row>
    <row r="225" spans="1:15" ht="10.5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57">
        <v>4</v>
      </c>
      <c r="H225" s="57">
        <v>9</v>
      </c>
      <c r="I225" s="57">
        <v>9</v>
      </c>
      <c r="J225" s="57">
        <v>4</v>
      </c>
      <c r="K225" s="57">
        <v>9</v>
      </c>
      <c r="L225" s="57">
        <v>9</v>
      </c>
      <c r="M225" s="57">
        <v>4</v>
      </c>
      <c r="N225" s="57">
        <v>4</v>
      </c>
      <c r="O225" s="57">
        <v>9</v>
      </c>
    </row>
    <row r="226" spans="1:15" ht="10.5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57">
        <v>3</v>
      </c>
      <c r="H226" s="57">
        <v>9</v>
      </c>
      <c r="I226" s="57">
        <v>9</v>
      </c>
      <c r="J226" s="57">
        <v>3</v>
      </c>
      <c r="K226" s="57">
        <v>4</v>
      </c>
      <c r="L226" s="57">
        <v>2</v>
      </c>
      <c r="M226" s="57">
        <v>3</v>
      </c>
      <c r="N226" s="57">
        <v>3</v>
      </c>
      <c r="O226" s="57">
        <v>3</v>
      </c>
    </row>
    <row r="227" spans="1:15" ht="10.5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57">
        <v>4</v>
      </c>
      <c r="H227" s="57">
        <v>9</v>
      </c>
      <c r="I227" s="57">
        <v>9</v>
      </c>
      <c r="J227" s="57">
        <v>3</v>
      </c>
      <c r="K227" s="57">
        <v>9</v>
      </c>
      <c r="L227" s="57">
        <v>2</v>
      </c>
      <c r="M227" s="57">
        <v>3</v>
      </c>
      <c r="N227" s="57">
        <v>3</v>
      </c>
      <c r="O227" s="57">
        <v>4</v>
      </c>
    </row>
    <row r="228" spans="1:15" ht="10.5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57">
        <v>3</v>
      </c>
      <c r="H228" s="57">
        <v>9</v>
      </c>
      <c r="I228" s="57">
        <v>9</v>
      </c>
      <c r="J228" s="57">
        <v>3</v>
      </c>
      <c r="K228" s="57">
        <v>4</v>
      </c>
      <c r="L228" s="57">
        <v>4</v>
      </c>
      <c r="M228" s="57">
        <v>4</v>
      </c>
      <c r="N228" s="57">
        <v>4</v>
      </c>
      <c r="O228" s="57">
        <v>4</v>
      </c>
    </row>
    <row r="229" spans="1:15" ht="10.5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57">
        <v>4</v>
      </c>
      <c r="H229" s="57">
        <v>9</v>
      </c>
      <c r="I229" s="57">
        <v>9</v>
      </c>
      <c r="J229" s="57">
        <v>4</v>
      </c>
      <c r="K229" s="57">
        <v>4</v>
      </c>
      <c r="L229" s="57">
        <v>2</v>
      </c>
      <c r="M229" s="57">
        <v>9</v>
      </c>
      <c r="N229" s="57">
        <v>2</v>
      </c>
      <c r="O229" s="57">
        <v>9</v>
      </c>
    </row>
    <row r="230" spans="1:15" ht="10.5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57">
        <v>3</v>
      </c>
      <c r="H230" s="57">
        <v>9</v>
      </c>
      <c r="I230" s="57">
        <v>9</v>
      </c>
      <c r="J230" s="57">
        <v>1</v>
      </c>
      <c r="K230" s="57">
        <v>2</v>
      </c>
      <c r="L230" s="57">
        <v>2</v>
      </c>
      <c r="M230" s="57">
        <v>4</v>
      </c>
      <c r="N230" s="57">
        <v>3</v>
      </c>
      <c r="O230" s="57">
        <v>1</v>
      </c>
    </row>
    <row r="231" spans="1:15" ht="10.5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57">
        <v>3</v>
      </c>
      <c r="H231" s="57">
        <v>9</v>
      </c>
      <c r="I231" s="57">
        <v>9</v>
      </c>
      <c r="J231" s="57">
        <v>3</v>
      </c>
      <c r="K231" s="57">
        <v>3</v>
      </c>
      <c r="L231" s="57">
        <v>3</v>
      </c>
      <c r="M231" s="57">
        <v>3</v>
      </c>
      <c r="N231" s="57">
        <v>4</v>
      </c>
      <c r="O231" s="57">
        <v>9</v>
      </c>
    </row>
    <row r="232" spans="1:15" ht="10.5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57">
        <v>4</v>
      </c>
      <c r="H232" s="57">
        <v>9</v>
      </c>
      <c r="I232" s="57">
        <v>9</v>
      </c>
      <c r="J232" s="57">
        <v>4</v>
      </c>
      <c r="K232" s="57">
        <v>4</v>
      </c>
      <c r="L232" s="57">
        <v>4</v>
      </c>
      <c r="M232" s="57">
        <v>4</v>
      </c>
      <c r="N232" s="57">
        <v>4</v>
      </c>
      <c r="O232" s="57">
        <v>4</v>
      </c>
    </row>
    <row r="233" spans="1:15" ht="10.5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57">
        <v>4</v>
      </c>
      <c r="H233" s="57">
        <v>9</v>
      </c>
      <c r="I233" s="57">
        <v>9</v>
      </c>
      <c r="J233" s="57">
        <v>4</v>
      </c>
      <c r="K233" s="57">
        <v>4</v>
      </c>
      <c r="L233" s="57">
        <v>4</v>
      </c>
      <c r="M233" s="57">
        <v>4</v>
      </c>
      <c r="N233" s="57">
        <v>4</v>
      </c>
      <c r="O233" s="57">
        <v>4</v>
      </c>
    </row>
    <row r="234" spans="1:15" ht="10.5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57">
        <v>4</v>
      </c>
      <c r="H234" s="57">
        <v>9</v>
      </c>
      <c r="I234" s="57">
        <v>9</v>
      </c>
      <c r="J234" s="57">
        <v>4</v>
      </c>
      <c r="K234" s="57">
        <v>4</v>
      </c>
      <c r="L234" s="57">
        <v>9</v>
      </c>
      <c r="M234" s="57">
        <v>9</v>
      </c>
      <c r="N234" s="57">
        <v>4</v>
      </c>
      <c r="O234" s="57">
        <v>4</v>
      </c>
    </row>
    <row r="235" spans="1:15" ht="10.5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57">
        <v>4</v>
      </c>
      <c r="H235" s="57">
        <v>9</v>
      </c>
      <c r="I235" s="57">
        <v>9</v>
      </c>
      <c r="J235" s="57">
        <v>4</v>
      </c>
      <c r="K235" s="57">
        <v>4</v>
      </c>
      <c r="L235" s="57">
        <v>3</v>
      </c>
      <c r="M235" s="57">
        <v>3</v>
      </c>
      <c r="N235" s="57">
        <v>4</v>
      </c>
      <c r="O235" s="57">
        <v>2</v>
      </c>
    </row>
    <row r="236" spans="1:15" ht="10.5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57">
        <v>3</v>
      </c>
      <c r="H236" s="57">
        <v>9</v>
      </c>
      <c r="I236" s="57">
        <v>9</v>
      </c>
      <c r="J236" s="57">
        <v>3</v>
      </c>
      <c r="K236" s="57">
        <v>4</v>
      </c>
      <c r="L236" s="57">
        <v>1</v>
      </c>
      <c r="M236" s="57">
        <v>4</v>
      </c>
      <c r="N236" s="57">
        <v>3</v>
      </c>
      <c r="O236" s="57">
        <v>4</v>
      </c>
    </row>
    <row r="237" spans="1:15" ht="10.5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57">
        <v>4</v>
      </c>
      <c r="H237" s="57">
        <v>9</v>
      </c>
      <c r="I237" s="57">
        <v>9</v>
      </c>
      <c r="J237" s="57">
        <v>4</v>
      </c>
      <c r="K237" s="57">
        <v>4</v>
      </c>
      <c r="L237" s="57">
        <v>4</v>
      </c>
      <c r="M237" s="57">
        <v>4</v>
      </c>
      <c r="N237" s="57">
        <v>4</v>
      </c>
      <c r="O237" s="57">
        <v>4</v>
      </c>
    </row>
    <row r="238" spans="1:15" ht="10.5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57">
        <v>4</v>
      </c>
      <c r="H238" s="57">
        <v>9</v>
      </c>
      <c r="I238" s="57">
        <v>9</v>
      </c>
      <c r="J238" s="57">
        <v>3</v>
      </c>
      <c r="K238" s="57">
        <v>9</v>
      </c>
      <c r="L238" s="57">
        <v>9</v>
      </c>
      <c r="M238" s="57">
        <v>4</v>
      </c>
      <c r="N238" s="57">
        <v>3</v>
      </c>
      <c r="O238" s="57">
        <v>9</v>
      </c>
    </row>
    <row r="239" spans="1:15" ht="10.5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57">
        <v>4</v>
      </c>
      <c r="H239" s="57">
        <v>9</v>
      </c>
      <c r="I239" s="57">
        <v>9</v>
      </c>
      <c r="J239" s="57">
        <v>4</v>
      </c>
      <c r="K239" s="57">
        <v>4</v>
      </c>
      <c r="L239" s="57">
        <v>3</v>
      </c>
      <c r="M239" s="57">
        <v>3</v>
      </c>
      <c r="N239" s="57">
        <v>4</v>
      </c>
      <c r="O239" s="57">
        <v>2</v>
      </c>
    </row>
    <row r="240" spans="1:15" ht="10.5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57">
        <v>4</v>
      </c>
      <c r="H240" s="57">
        <v>9</v>
      </c>
      <c r="I240" s="57">
        <v>9</v>
      </c>
      <c r="J240" s="57">
        <v>2</v>
      </c>
      <c r="K240" s="57">
        <v>3</v>
      </c>
      <c r="L240" s="57">
        <v>9</v>
      </c>
      <c r="M240" s="57">
        <v>9</v>
      </c>
      <c r="N240" s="57">
        <v>4</v>
      </c>
      <c r="O240" s="57">
        <v>9</v>
      </c>
    </row>
    <row r="241" spans="1:15" ht="10.5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57">
        <v>4</v>
      </c>
      <c r="H241" s="57">
        <v>9</v>
      </c>
      <c r="I241" s="57">
        <v>9</v>
      </c>
      <c r="J241" s="57">
        <v>4</v>
      </c>
      <c r="K241" s="57">
        <v>4</v>
      </c>
      <c r="L241" s="57">
        <v>4</v>
      </c>
      <c r="M241" s="57">
        <v>4</v>
      </c>
      <c r="N241" s="57">
        <v>4</v>
      </c>
      <c r="O241" s="57">
        <v>4</v>
      </c>
    </row>
    <row r="242" spans="1:15" ht="10.5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57">
        <v>4</v>
      </c>
      <c r="H242" s="57">
        <v>9</v>
      </c>
      <c r="I242" s="57">
        <v>9</v>
      </c>
      <c r="J242" s="57">
        <v>2</v>
      </c>
      <c r="K242" s="57">
        <v>4</v>
      </c>
      <c r="L242" s="57">
        <v>3</v>
      </c>
      <c r="M242" s="57">
        <v>3</v>
      </c>
      <c r="N242" s="57">
        <v>3</v>
      </c>
      <c r="O242" s="57">
        <v>4</v>
      </c>
    </row>
    <row r="243" spans="1:15" ht="10.5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57">
        <v>4</v>
      </c>
      <c r="H243" s="57">
        <v>9</v>
      </c>
      <c r="I243" s="57">
        <v>9</v>
      </c>
      <c r="J243" s="57">
        <v>4</v>
      </c>
      <c r="K243" s="57">
        <v>4</v>
      </c>
      <c r="L243" s="57">
        <v>4</v>
      </c>
      <c r="M243" s="57">
        <v>4</v>
      </c>
      <c r="N243" s="57">
        <v>4</v>
      </c>
      <c r="O243" s="57">
        <v>4</v>
      </c>
    </row>
    <row r="244" spans="1:15" ht="10.5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57">
        <v>4</v>
      </c>
      <c r="H244" s="57">
        <v>9</v>
      </c>
      <c r="I244" s="57">
        <v>9</v>
      </c>
      <c r="J244" s="57">
        <v>4</v>
      </c>
      <c r="K244" s="57">
        <v>4</v>
      </c>
      <c r="L244" s="57">
        <v>4</v>
      </c>
      <c r="M244" s="57">
        <v>4</v>
      </c>
      <c r="N244" s="57">
        <v>4</v>
      </c>
      <c r="O244" s="57">
        <v>4</v>
      </c>
    </row>
    <row r="245" spans="1:15" ht="10.5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57">
        <v>4</v>
      </c>
      <c r="H245" s="57">
        <v>9</v>
      </c>
      <c r="I245" s="57">
        <v>9</v>
      </c>
      <c r="J245" s="57">
        <v>4</v>
      </c>
      <c r="K245" s="57">
        <v>4</v>
      </c>
      <c r="L245" s="57">
        <v>4</v>
      </c>
      <c r="M245" s="57">
        <v>4</v>
      </c>
      <c r="N245" s="57">
        <v>4</v>
      </c>
      <c r="O245" s="57">
        <v>4</v>
      </c>
    </row>
    <row r="246" spans="1:15" ht="10.5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57">
        <v>3</v>
      </c>
      <c r="H246" s="57">
        <v>9</v>
      </c>
      <c r="I246" s="57">
        <v>9</v>
      </c>
      <c r="J246" s="57">
        <v>3</v>
      </c>
      <c r="K246" s="57">
        <v>3</v>
      </c>
      <c r="L246" s="57">
        <v>2</v>
      </c>
      <c r="M246" s="57">
        <v>2</v>
      </c>
      <c r="N246" s="57">
        <v>4</v>
      </c>
      <c r="O246" s="57">
        <v>4</v>
      </c>
    </row>
    <row r="247" spans="1:15" ht="10.5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57">
        <v>4</v>
      </c>
      <c r="H247" s="57">
        <v>9</v>
      </c>
      <c r="I247" s="57">
        <v>9</v>
      </c>
      <c r="J247" s="57">
        <v>3</v>
      </c>
      <c r="K247" s="57">
        <v>4</v>
      </c>
      <c r="L247" s="57">
        <v>4</v>
      </c>
      <c r="M247" s="57">
        <v>4</v>
      </c>
      <c r="N247" s="57">
        <v>4</v>
      </c>
      <c r="O247" s="57">
        <v>4</v>
      </c>
    </row>
    <row r="248" spans="1:15" ht="10.5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57">
        <v>4</v>
      </c>
      <c r="H248" s="57">
        <v>9</v>
      </c>
      <c r="I248" s="57">
        <v>9</v>
      </c>
      <c r="J248" s="57">
        <v>4</v>
      </c>
      <c r="K248" s="57">
        <v>4</v>
      </c>
      <c r="L248" s="57">
        <v>4</v>
      </c>
      <c r="M248" s="57">
        <v>4</v>
      </c>
      <c r="N248" s="57">
        <v>4</v>
      </c>
      <c r="O248" s="57">
        <v>4</v>
      </c>
    </row>
    <row r="249" spans="1:15" ht="10.5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57">
        <v>9</v>
      </c>
      <c r="H249" s="57">
        <v>9</v>
      </c>
      <c r="I249" s="57">
        <v>9</v>
      </c>
      <c r="J249" s="57">
        <v>9</v>
      </c>
      <c r="K249" s="57">
        <v>9</v>
      </c>
      <c r="L249" s="57">
        <v>1</v>
      </c>
      <c r="M249" s="57">
        <v>3</v>
      </c>
      <c r="N249" s="57">
        <v>3</v>
      </c>
      <c r="O249" s="57">
        <v>9</v>
      </c>
    </row>
    <row r="250" spans="1:15" ht="10.5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57">
        <v>4</v>
      </c>
      <c r="H250" s="57">
        <v>9</v>
      </c>
      <c r="I250" s="57">
        <v>9</v>
      </c>
      <c r="J250" s="57">
        <v>4</v>
      </c>
      <c r="K250" s="57">
        <v>3</v>
      </c>
      <c r="L250" s="57">
        <v>2</v>
      </c>
      <c r="M250" s="57">
        <v>3</v>
      </c>
      <c r="N250" s="57">
        <v>3</v>
      </c>
      <c r="O250" s="57">
        <v>4</v>
      </c>
    </row>
    <row r="251" spans="1:15" ht="10.5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57">
        <v>3</v>
      </c>
      <c r="H251" s="57">
        <v>9</v>
      </c>
      <c r="I251" s="57">
        <v>9</v>
      </c>
      <c r="J251" s="57">
        <v>3</v>
      </c>
      <c r="K251" s="57">
        <v>3</v>
      </c>
      <c r="L251" s="57">
        <v>3</v>
      </c>
      <c r="M251" s="57">
        <v>3</v>
      </c>
      <c r="N251" s="57">
        <v>3</v>
      </c>
      <c r="O251" s="57">
        <v>3</v>
      </c>
    </row>
    <row r="252" spans="1:15" ht="10.5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57">
        <v>4</v>
      </c>
      <c r="H252" s="57">
        <v>9</v>
      </c>
      <c r="I252" s="57">
        <v>9</v>
      </c>
      <c r="J252" s="57">
        <v>3</v>
      </c>
      <c r="K252" s="57">
        <v>3</v>
      </c>
      <c r="L252" s="57">
        <v>3</v>
      </c>
      <c r="M252" s="57">
        <v>3</v>
      </c>
      <c r="N252" s="57">
        <v>3</v>
      </c>
      <c r="O252" s="57">
        <v>3</v>
      </c>
    </row>
    <row r="253" spans="1:15" ht="10.5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57">
        <v>4</v>
      </c>
      <c r="H253" s="57">
        <v>9</v>
      </c>
      <c r="I253" s="57">
        <v>9</v>
      </c>
      <c r="J253" s="57">
        <v>4</v>
      </c>
      <c r="K253" s="57">
        <v>4</v>
      </c>
      <c r="L253" s="57">
        <v>2</v>
      </c>
      <c r="M253" s="57">
        <v>4</v>
      </c>
      <c r="N253" s="57">
        <v>4</v>
      </c>
      <c r="O253" s="57">
        <v>4</v>
      </c>
    </row>
    <row r="254" spans="1:15" ht="10.5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57">
        <v>4</v>
      </c>
      <c r="H254" s="57">
        <v>9</v>
      </c>
      <c r="I254" s="57">
        <v>9</v>
      </c>
      <c r="J254" s="57">
        <v>4</v>
      </c>
      <c r="K254" s="57">
        <v>4</v>
      </c>
      <c r="L254" s="57">
        <v>4</v>
      </c>
      <c r="M254" s="57">
        <v>4</v>
      </c>
      <c r="N254" s="57">
        <v>4</v>
      </c>
      <c r="O254" s="57">
        <v>4</v>
      </c>
    </row>
    <row r="255" spans="1:15" ht="10.5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57">
        <v>3</v>
      </c>
      <c r="H255" s="57">
        <v>9</v>
      </c>
      <c r="I255" s="57">
        <v>9</v>
      </c>
      <c r="J255" s="57">
        <v>3</v>
      </c>
      <c r="K255" s="57">
        <v>4</v>
      </c>
      <c r="L255" s="57">
        <v>4</v>
      </c>
      <c r="M255" s="57">
        <v>3</v>
      </c>
      <c r="N255" s="57">
        <v>3</v>
      </c>
      <c r="O255" s="57">
        <v>4</v>
      </c>
    </row>
    <row r="256" spans="1:15" ht="10.5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57">
        <v>4</v>
      </c>
      <c r="H256" s="57">
        <v>9</v>
      </c>
      <c r="I256" s="57">
        <v>9</v>
      </c>
      <c r="J256" s="57">
        <v>4</v>
      </c>
      <c r="K256" s="57">
        <v>4</v>
      </c>
      <c r="L256" s="57">
        <v>4</v>
      </c>
      <c r="M256" s="57">
        <v>4</v>
      </c>
      <c r="N256" s="57">
        <v>4</v>
      </c>
      <c r="O256" s="57">
        <v>4</v>
      </c>
    </row>
    <row r="257" spans="1:15" ht="10.5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57">
        <v>4</v>
      </c>
      <c r="H257" s="57">
        <v>9</v>
      </c>
      <c r="I257" s="57">
        <v>9</v>
      </c>
      <c r="J257" s="57">
        <v>4</v>
      </c>
      <c r="K257" s="57">
        <v>4</v>
      </c>
      <c r="L257" s="57">
        <v>4</v>
      </c>
      <c r="M257" s="57">
        <v>9</v>
      </c>
      <c r="N257" s="57">
        <v>3</v>
      </c>
      <c r="O257" s="57">
        <v>9</v>
      </c>
    </row>
    <row r="258" spans="1:15" ht="10.5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57">
        <v>4</v>
      </c>
      <c r="H258" s="57">
        <v>9</v>
      </c>
      <c r="I258" s="57">
        <v>9</v>
      </c>
      <c r="J258" s="57">
        <v>4</v>
      </c>
      <c r="K258" s="57">
        <v>3</v>
      </c>
      <c r="L258" s="57">
        <v>1</v>
      </c>
      <c r="M258" s="57">
        <v>3</v>
      </c>
      <c r="N258" s="57">
        <v>4</v>
      </c>
      <c r="O258" s="57">
        <v>4</v>
      </c>
    </row>
    <row r="259" spans="1:15" ht="10.5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57">
        <v>4</v>
      </c>
      <c r="H259" s="57">
        <v>9</v>
      </c>
      <c r="I259" s="57">
        <v>9</v>
      </c>
      <c r="J259" s="57">
        <v>4</v>
      </c>
      <c r="K259" s="57">
        <v>9</v>
      </c>
      <c r="L259" s="57">
        <v>3</v>
      </c>
      <c r="M259" s="57">
        <v>3</v>
      </c>
      <c r="N259" s="57">
        <v>4</v>
      </c>
      <c r="O259" s="57">
        <v>4</v>
      </c>
    </row>
    <row r="260" spans="1:15" ht="10.5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57">
        <v>4</v>
      </c>
      <c r="H260" s="57">
        <v>9</v>
      </c>
      <c r="I260" s="57">
        <v>9</v>
      </c>
      <c r="J260" s="57">
        <v>4</v>
      </c>
      <c r="K260" s="57">
        <v>9</v>
      </c>
      <c r="L260" s="57">
        <v>3</v>
      </c>
      <c r="M260" s="57">
        <v>4</v>
      </c>
      <c r="N260" s="57">
        <v>4</v>
      </c>
      <c r="O260" s="57">
        <v>4</v>
      </c>
    </row>
    <row r="261" spans="1:15" ht="10.5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57">
        <v>4</v>
      </c>
      <c r="H261" s="57">
        <v>9</v>
      </c>
      <c r="I261" s="57">
        <v>9</v>
      </c>
      <c r="J261" s="57">
        <v>4</v>
      </c>
      <c r="K261" s="57">
        <v>4</v>
      </c>
      <c r="L261" s="57">
        <v>4</v>
      </c>
      <c r="M261" s="57">
        <v>4</v>
      </c>
      <c r="N261" s="57">
        <v>4</v>
      </c>
      <c r="O261" s="57">
        <v>4</v>
      </c>
    </row>
    <row r="262" spans="1:15" ht="10.5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57">
        <v>9</v>
      </c>
      <c r="H262" s="57">
        <v>9</v>
      </c>
      <c r="I262" s="57">
        <v>9</v>
      </c>
      <c r="J262" s="57">
        <v>4</v>
      </c>
      <c r="K262" s="57">
        <v>4</v>
      </c>
      <c r="L262" s="57">
        <v>4</v>
      </c>
      <c r="M262" s="57">
        <v>4</v>
      </c>
      <c r="N262" s="57">
        <v>4</v>
      </c>
      <c r="O262" s="57">
        <v>4</v>
      </c>
    </row>
    <row r="263" spans="1:15" ht="10.5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57">
        <v>4</v>
      </c>
      <c r="H263" s="57">
        <v>9</v>
      </c>
      <c r="I263" s="57">
        <v>9</v>
      </c>
      <c r="J263" s="57">
        <v>4</v>
      </c>
      <c r="K263" s="57">
        <v>4</v>
      </c>
      <c r="L263" s="57">
        <v>4</v>
      </c>
      <c r="M263" s="57">
        <v>4</v>
      </c>
      <c r="N263" s="57">
        <v>4</v>
      </c>
      <c r="O263" s="57">
        <v>4</v>
      </c>
    </row>
    <row r="264" spans="1:15" ht="10.5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57">
        <v>4</v>
      </c>
      <c r="H264" s="57">
        <v>9</v>
      </c>
      <c r="I264" s="57">
        <v>9</v>
      </c>
      <c r="J264" s="57">
        <v>4</v>
      </c>
      <c r="K264" s="57">
        <v>2</v>
      </c>
      <c r="L264" s="57">
        <v>2</v>
      </c>
      <c r="M264" s="57">
        <v>2</v>
      </c>
      <c r="N264" s="57">
        <v>4</v>
      </c>
      <c r="O264" s="57">
        <v>4</v>
      </c>
    </row>
    <row r="265" spans="1:15" ht="10.5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57">
        <v>4</v>
      </c>
      <c r="H265" s="57">
        <v>9</v>
      </c>
      <c r="I265" s="57">
        <v>9</v>
      </c>
      <c r="J265" s="57">
        <v>4</v>
      </c>
      <c r="K265" s="57">
        <v>4</v>
      </c>
      <c r="L265" s="57">
        <v>4</v>
      </c>
      <c r="M265" s="57">
        <v>4</v>
      </c>
      <c r="N265" s="57">
        <v>4</v>
      </c>
      <c r="O265" s="57">
        <v>4</v>
      </c>
    </row>
    <row r="266" spans="1:15" ht="10.5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57">
        <v>9</v>
      </c>
      <c r="H266" s="57">
        <v>9</v>
      </c>
      <c r="I266" s="57">
        <v>9</v>
      </c>
      <c r="J266" s="57">
        <v>4</v>
      </c>
      <c r="K266" s="57">
        <v>9</v>
      </c>
      <c r="L266" s="57">
        <v>4</v>
      </c>
      <c r="M266" s="57">
        <v>9</v>
      </c>
      <c r="N266" s="57">
        <v>4</v>
      </c>
      <c r="O266" s="57">
        <v>4</v>
      </c>
    </row>
    <row r="267" spans="1:15" ht="10.5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57">
        <v>4</v>
      </c>
      <c r="H267" s="57">
        <v>9</v>
      </c>
      <c r="I267" s="57">
        <v>9</v>
      </c>
      <c r="J267" s="57">
        <v>4</v>
      </c>
      <c r="K267" s="57">
        <v>4</v>
      </c>
      <c r="L267" s="57">
        <v>2</v>
      </c>
      <c r="M267" s="57">
        <v>4</v>
      </c>
      <c r="N267" s="57">
        <v>4</v>
      </c>
      <c r="O267" s="57">
        <v>4</v>
      </c>
    </row>
    <row r="268" spans="1:15" ht="10.5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57">
        <v>4</v>
      </c>
      <c r="H268" s="57">
        <v>9</v>
      </c>
      <c r="I268" s="57">
        <v>9</v>
      </c>
      <c r="J268" s="57">
        <v>4</v>
      </c>
      <c r="K268" s="57">
        <v>4</v>
      </c>
      <c r="L268" s="57">
        <v>3</v>
      </c>
      <c r="M268" s="57">
        <v>3</v>
      </c>
      <c r="N268" s="57">
        <v>4</v>
      </c>
      <c r="O268" s="57">
        <v>4</v>
      </c>
    </row>
    <row r="269" spans="1:15" ht="10.5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57">
        <v>4</v>
      </c>
      <c r="H269" s="57">
        <v>9</v>
      </c>
      <c r="I269" s="57">
        <v>9</v>
      </c>
      <c r="J269" s="57">
        <v>4</v>
      </c>
      <c r="K269" s="57">
        <v>4</v>
      </c>
      <c r="L269" s="57">
        <v>4</v>
      </c>
      <c r="M269" s="57">
        <v>4</v>
      </c>
      <c r="N269" s="57">
        <v>4</v>
      </c>
      <c r="O269" s="57">
        <v>4</v>
      </c>
    </row>
    <row r="270" spans="1:15" ht="10.5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57">
        <v>9</v>
      </c>
      <c r="H270" s="57">
        <v>9</v>
      </c>
      <c r="I270" s="57">
        <v>9</v>
      </c>
      <c r="J270" s="57">
        <v>4</v>
      </c>
      <c r="K270" s="57">
        <v>4</v>
      </c>
      <c r="L270" s="57">
        <v>4</v>
      </c>
      <c r="M270" s="57">
        <v>4</v>
      </c>
      <c r="N270" s="57">
        <v>3</v>
      </c>
      <c r="O270" s="57">
        <v>3</v>
      </c>
    </row>
    <row r="271" spans="1:15" ht="10.5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57">
        <v>4</v>
      </c>
      <c r="H271" s="57">
        <v>9</v>
      </c>
      <c r="I271" s="57">
        <v>9</v>
      </c>
      <c r="J271" s="57">
        <v>4</v>
      </c>
      <c r="K271" s="57">
        <v>4</v>
      </c>
      <c r="L271" s="57">
        <v>2</v>
      </c>
      <c r="M271" s="57">
        <v>4</v>
      </c>
      <c r="N271" s="57">
        <v>4</v>
      </c>
      <c r="O271" s="57">
        <v>4</v>
      </c>
    </row>
    <row r="272" spans="1:15" ht="10.5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57">
        <v>9</v>
      </c>
      <c r="H272" s="57">
        <v>9</v>
      </c>
      <c r="I272" s="57">
        <v>9</v>
      </c>
      <c r="J272" s="57">
        <v>4</v>
      </c>
      <c r="K272" s="57">
        <v>4</v>
      </c>
      <c r="L272" s="57">
        <v>4</v>
      </c>
      <c r="M272" s="57">
        <v>4</v>
      </c>
      <c r="N272" s="57">
        <v>4</v>
      </c>
      <c r="O272" s="57">
        <v>4</v>
      </c>
    </row>
    <row r="273" spans="1:15" ht="10.5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57">
        <v>4</v>
      </c>
      <c r="H273" s="57">
        <v>9</v>
      </c>
      <c r="I273" s="57">
        <v>9</v>
      </c>
      <c r="J273" s="57">
        <v>4</v>
      </c>
      <c r="K273" s="57">
        <v>4</v>
      </c>
      <c r="L273" s="57">
        <v>4</v>
      </c>
      <c r="M273" s="57">
        <v>4</v>
      </c>
      <c r="N273" s="57">
        <v>4</v>
      </c>
      <c r="O273" s="57">
        <v>4</v>
      </c>
    </row>
    <row r="274" spans="1:15" ht="10.5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57">
        <v>4</v>
      </c>
      <c r="H274" s="57">
        <v>9</v>
      </c>
      <c r="I274" s="57">
        <v>9</v>
      </c>
      <c r="J274" s="57">
        <v>4</v>
      </c>
      <c r="K274" s="57">
        <v>4</v>
      </c>
      <c r="L274" s="57">
        <v>3</v>
      </c>
      <c r="M274" s="57">
        <v>4</v>
      </c>
      <c r="N274" s="57">
        <v>4</v>
      </c>
      <c r="O274" s="57">
        <v>4</v>
      </c>
    </row>
    <row r="275" spans="1:15" ht="10.5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57">
        <v>4</v>
      </c>
      <c r="H275" s="57">
        <v>9</v>
      </c>
      <c r="I275" s="57">
        <v>9</v>
      </c>
      <c r="J275" s="57">
        <v>4</v>
      </c>
      <c r="K275" s="57">
        <v>4</v>
      </c>
      <c r="L275" s="57">
        <v>4</v>
      </c>
      <c r="M275" s="57">
        <v>4</v>
      </c>
      <c r="N275" s="57">
        <v>4</v>
      </c>
      <c r="O275" s="57">
        <v>4</v>
      </c>
    </row>
    <row r="276" spans="1:15" ht="10.5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57">
        <v>4</v>
      </c>
      <c r="H276" s="57">
        <v>9</v>
      </c>
      <c r="I276" s="57">
        <v>9</v>
      </c>
      <c r="J276" s="57">
        <v>4</v>
      </c>
      <c r="K276" s="57">
        <v>4</v>
      </c>
      <c r="L276" s="57">
        <v>4</v>
      </c>
      <c r="M276" s="57">
        <v>4</v>
      </c>
      <c r="N276" s="57">
        <v>4</v>
      </c>
      <c r="O276" s="57">
        <v>4</v>
      </c>
    </row>
    <row r="277" spans="1:15" ht="10.5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57">
        <v>3</v>
      </c>
      <c r="H277" s="57">
        <v>9</v>
      </c>
      <c r="I277" s="57">
        <v>9</v>
      </c>
      <c r="J277" s="57">
        <v>3</v>
      </c>
      <c r="K277" s="57">
        <v>3</v>
      </c>
      <c r="L277" s="57">
        <v>3</v>
      </c>
      <c r="M277" s="57">
        <v>3</v>
      </c>
      <c r="N277" s="57">
        <v>3</v>
      </c>
      <c r="O277" s="57">
        <v>3</v>
      </c>
    </row>
    <row r="278" spans="1:15" ht="10.5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57">
        <v>4</v>
      </c>
      <c r="H278" s="57">
        <v>9</v>
      </c>
      <c r="I278" s="57">
        <v>9</v>
      </c>
      <c r="J278" s="57">
        <v>4</v>
      </c>
      <c r="K278" s="57">
        <v>4</v>
      </c>
      <c r="L278" s="57">
        <v>4</v>
      </c>
      <c r="M278" s="57">
        <v>4</v>
      </c>
      <c r="N278" s="57">
        <v>4</v>
      </c>
      <c r="O278" s="57">
        <v>4</v>
      </c>
    </row>
    <row r="279" spans="1:15" ht="10.5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57">
        <v>9</v>
      </c>
      <c r="H279" s="57">
        <v>9</v>
      </c>
      <c r="I279" s="57">
        <v>9</v>
      </c>
      <c r="J279" s="57">
        <v>3</v>
      </c>
      <c r="K279" s="57">
        <v>3</v>
      </c>
      <c r="L279" s="57">
        <v>2</v>
      </c>
      <c r="M279" s="57">
        <v>3</v>
      </c>
      <c r="N279" s="57">
        <v>3</v>
      </c>
      <c r="O279" s="57">
        <v>3</v>
      </c>
    </row>
    <row r="280" spans="1:15" ht="10.5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57">
        <v>9</v>
      </c>
      <c r="H280" s="57">
        <v>9</v>
      </c>
      <c r="I280" s="57">
        <v>9</v>
      </c>
      <c r="J280" s="57">
        <v>3</v>
      </c>
      <c r="K280" s="57">
        <v>3</v>
      </c>
      <c r="L280" s="57">
        <v>3</v>
      </c>
      <c r="M280" s="57">
        <v>3</v>
      </c>
      <c r="N280" s="57">
        <v>3</v>
      </c>
      <c r="O280" s="57">
        <v>3</v>
      </c>
    </row>
    <row r="281" spans="1:15" ht="10.5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57">
        <v>4</v>
      </c>
      <c r="H281" s="57">
        <v>9</v>
      </c>
      <c r="I281" s="57">
        <v>9</v>
      </c>
      <c r="J281" s="57">
        <v>3</v>
      </c>
      <c r="K281" s="57">
        <v>3</v>
      </c>
      <c r="L281" s="57">
        <v>3</v>
      </c>
      <c r="M281" s="57">
        <v>4</v>
      </c>
      <c r="N281" s="57">
        <v>4</v>
      </c>
      <c r="O281" s="57">
        <v>4</v>
      </c>
    </row>
    <row r="282" spans="1:15" ht="10.5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57">
        <v>3</v>
      </c>
      <c r="H282" s="57">
        <v>9</v>
      </c>
      <c r="I282" s="57">
        <v>9</v>
      </c>
      <c r="J282" s="57">
        <v>4</v>
      </c>
      <c r="K282" s="57">
        <v>4</v>
      </c>
      <c r="L282" s="57">
        <v>4</v>
      </c>
      <c r="M282" s="57">
        <v>4</v>
      </c>
      <c r="N282" s="57">
        <v>4</v>
      </c>
      <c r="O282" s="57">
        <v>9</v>
      </c>
    </row>
    <row r="283" spans="1:15" ht="10.5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57">
        <v>4</v>
      </c>
      <c r="H283" s="57">
        <v>9</v>
      </c>
      <c r="I283" s="57">
        <v>9</v>
      </c>
      <c r="J283" s="57">
        <v>4</v>
      </c>
      <c r="K283" s="57">
        <v>4</v>
      </c>
      <c r="L283" s="57">
        <v>4</v>
      </c>
      <c r="M283" s="57">
        <v>4</v>
      </c>
      <c r="N283" s="57">
        <v>4</v>
      </c>
      <c r="O283" s="57">
        <v>4</v>
      </c>
    </row>
    <row r="284" spans="1:15" ht="10.5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57">
        <v>4</v>
      </c>
      <c r="H284" s="57">
        <v>9</v>
      </c>
      <c r="I284" s="57">
        <v>9</v>
      </c>
      <c r="J284" s="57">
        <v>9</v>
      </c>
      <c r="K284" s="57">
        <v>9</v>
      </c>
      <c r="L284" s="57">
        <v>1</v>
      </c>
      <c r="M284" s="57">
        <v>4</v>
      </c>
      <c r="N284" s="57">
        <v>4</v>
      </c>
      <c r="O284" s="57">
        <v>4</v>
      </c>
    </row>
    <row r="285" spans="1:15" ht="10.5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57">
        <v>4</v>
      </c>
      <c r="H285" s="57">
        <v>9</v>
      </c>
      <c r="I285" s="57">
        <v>9</v>
      </c>
      <c r="J285" s="57">
        <v>2</v>
      </c>
      <c r="K285" s="57">
        <v>4</v>
      </c>
      <c r="L285" s="57">
        <v>4</v>
      </c>
      <c r="M285" s="57">
        <v>4</v>
      </c>
      <c r="N285" s="57">
        <v>4</v>
      </c>
      <c r="O285" s="57">
        <v>4</v>
      </c>
    </row>
    <row r="286" spans="1:15" ht="10.5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57">
        <v>3</v>
      </c>
      <c r="H286" s="57">
        <v>9</v>
      </c>
      <c r="I286" s="57">
        <v>9</v>
      </c>
      <c r="J286" s="57">
        <v>3</v>
      </c>
      <c r="K286" s="57">
        <v>3</v>
      </c>
      <c r="L286" s="57">
        <v>3</v>
      </c>
      <c r="M286" s="57">
        <v>3</v>
      </c>
      <c r="N286" s="57">
        <v>4</v>
      </c>
      <c r="O286" s="57">
        <v>4</v>
      </c>
    </row>
    <row r="287" spans="1:15" ht="10.5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57">
        <v>4</v>
      </c>
      <c r="H287" s="57">
        <v>9</v>
      </c>
      <c r="I287" s="57">
        <v>9</v>
      </c>
      <c r="J287" s="57">
        <v>2</v>
      </c>
      <c r="K287" s="57">
        <v>4</v>
      </c>
      <c r="L287" s="57">
        <v>3</v>
      </c>
      <c r="M287" s="57">
        <v>3</v>
      </c>
      <c r="N287" s="57">
        <v>4</v>
      </c>
      <c r="O287" s="57">
        <v>3</v>
      </c>
    </row>
    <row r="288" spans="1:15" ht="10.5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57">
        <v>3</v>
      </c>
      <c r="H288" s="57">
        <v>9</v>
      </c>
      <c r="I288" s="57">
        <v>9</v>
      </c>
      <c r="J288" s="57">
        <v>4</v>
      </c>
      <c r="K288" s="57">
        <v>3</v>
      </c>
      <c r="L288" s="57">
        <v>3</v>
      </c>
      <c r="M288" s="57">
        <v>3</v>
      </c>
      <c r="N288" s="57">
        <v>4</v>
      </c>
      <c r="O288" s="57">
        <v>4</v>
      </c>
    </row>
    <row r="289" spans="1:15" ht="10.5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57">
        <v>4</v>
      </c>
      <c r="H289" s="57">
        <v>9</v>
      </c>
      <c r="I289" s="57">
        <v>9</v>
      </c>
      <c r="J289" s="57">
        <v>4</v>
      </c>
      <c r="K289" s="57">
        <v>4</v>
      </c>
      <c r="L289" s="57">
        <v>4</v>
      </c>
      <c r="M289" s="57">
        <v>4</v>
      </c>
      <c r="N289" s="57">
        <v>4</v>
      </c>
      <c r="O289" s="57">
        <v>4</v>
      </c>
    </row>
    <row r="290" spans="1:15" ht="10.5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57">
        <v>9</v>
      </c>
      <c r="H290" s="57">
        <v>9</v>
      </c>
      <c r="I290" s="57">
        <v>9</v>
      </c>
      <c r="J290" s="57">
        <v>4</v>
      </c>
      <c r="K290" s="57">
        <v>4</v>
      </c>
      <c r="L290" s="57">
        <v>4</v>
      </c>
      <c r="M290" s="57">
        <v>4</v>
      </c>
      <c r="N290" s="57">
        <v>4</v>
      </c>
      <c r="O290" s="57">
        <v>4</v>
      </c>
    </row>
    <row r="291" spans="1:15" ht="10.5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57">
        <v>4</v>
      </c>
      <c r="H291" s="57">
        <v>9</v>
      </c>
      <c r="I291" s="57">
        <v>9</v>
      </c>
      <c r="J291" s="57">
        <v>3</v>
      </c>
      <c r="K291" s="57">
        <v>4</v>
      </c>
      <c r="L291" s="57">
        <v>4</v>
      </c>
      <c r="M291" s="57">
        <v>4</v>
      </c>
      <c r="N291" s="57">
        <v>4</v>
      </c>
      <c r="O291" s="57">
        <v>4</v>
      </c>
    </row>
    <row r="292" spans="1:15" ht="10.5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57">
        <v>3</v>
      </c>
      <c r="H292" s="57">
        <v>9</v>
      </c>
      <c r="I292" s="57">
        <v>9</v>
      </c>
      <c r="J292" s="57">
        <v>1</v>
      </c>
      <c r="K292" s="57">
        <v>3</v>
      </c>
      <c r="L292" s="57">
        <v>2</v>
      </c>
      <c r="M292" s="57">
        <v>2</v>
      </c>
      <c r="N292" s="57">
        <v>1</v>
      </c>
      <c r="O292" s="57">
        <v>3</v>
      </c>
    </row>
    <row r="293" spans="1:15" ht="10.5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57">
        <v>4</v>
      </c>
      <c r="H293" s="57">
        <v>1</v>
      </c>
      <c r="I293" s="57">
        <v>2</v>
      </c>
      <c r="J293" s="57">
        <v>2</v>
      </c>
      <c r="K293" s="57">
        <v>2</v>
      </c>
      <c r="L293" s="57">
        <v>3</v>
      </c>
      <c r="M293" s="57">
        <v>3</v>
      </c>
      <c r="N293" s="57">
        <v>4</v>
      </c>
      <c r="O293" s="57">
        <v>1</v>
      </c>
    </row>
    <row r="294" spans="1:15" ht="10.5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57">
        <v>4</v>
      </c>
      <c r="H294" s="57">
        <v>9</v>
      </c>
      <c r="I294" s="57">
        <v>9</v>
      </c>
      <c r="J294" s="57">
        <v>2</v>
      </c>
      <c r="K294" s="57">
        <v>3</v>
      </c>
      <c r="L294" s="57">
        <v>3</v>
      </c>
      <c r="M294" s="57">
        <v>4</v>
      </c>
      <c r="N294" s="57">
        <v>4</v>
      </c>
      <c r="O294" s="57">
        <v>4</v>
      </c>
    </row>
    <row r="295" spans="1:15" ht="10.5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57">
        <v>4</v>
      </c>
      <c r="H295" s="57">
        <v>9</v>
      </c>
      <c r="I295" s="57">
        <v>9</v>
      </c>
      <c r="J295" s="57">
        <v>4</v>
      </c>
      <c r="K295" s="57">
        <v>9</v>
      </c>
      <c r="L295" s="57">
        <v>9</v>
      </c>
      <c r="M295" s="57">
        <v>3</v>
      </c>
      <c r="N295" s="57">
        <v>3</v>
      </c>
      <c r="O295" s="57">
        <v>3</v>
      </c>
    </row>
    <row r="296" spans="1:15" ht="10.5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57">
        <v>3</v>
      </c>
      <c r="H296" s="57">
        <v>9</v>
      </c>
      <c r="I296" s="57">
        <v>9</v>
      </c>
      <c r="J296" s="57">
        <v>3</v>
      </c>
      <c r="K296" s="57">
        <v>3</v>
      </c>
      <c r="L296" s="57">
        <v>2</v>
      </c>
      <c r="M296" s="57">
        <v>3</v>
      </c>
      <c r="N296" s="57">
        <v>4</v>
      </c>
      <c r="O296" s="57">
        <v>4</v>
      </c>
    </row>
    <row r="297" spans="1:15" ht="10.5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57">
        <v>4</v>
      </c>
      <c r="H297" s="57">
        <v>9</v>
      </c>
      <c r="I297" s="57">
        <v>9</v>
      </c>
      <c r="J297" s="57">
        <v>4</v>
      </c>
      <c r="K297" s="57">
        <v>4</v>
      </c>
      <c r="L297" s="57">
        <v>4</v>
      </c>
      <c r="M297" s="57">
        <v>4</v>
      </c>
      <c r="N297" s="57">
        <v>4</v>
      </c>
      <c r="O297" s="57">
        <v>4</v>
      </c>
    </row>
    <row r="298" spans="1:15" ht="10.5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57">
        <v>4</v>
      </c>
      <c r="H298" s="57">
        <v>9</v>
      </c>
      <c r="I298" s="57">
        <v>9</v>
      </c>
      <c r="J298" s="57">
        <v>4</v>
      </c>
      <c r="K298" s="57">
        <v>4</v>
      </c>
      <c r="L298" s="57">
        <v>3</v>
      </c>
      <c r="M298" s="57">
        <v>2</v>
      </c>
      <c r="N298" s="57">
        <v>3</v>
      </c>
      <c r="O298" s="57">
        <v>4</v>
      </c>
    </row>
    <row r="299" spans="1:15" ht="10.5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57">
        <v>3</v>
      </c>
      <c r="H299" s="57">
        <v>9</v>
      </c>
      <c r="I299" s="57">
        <v>9</v>
      </c>
      <c r="J299" s="57">
        <v>3</v>
      </c>
      <c r="K299" s="57">
        <v>9</v>
      </c>
      <c r="L299" s="57">
        <v>3</v>
      </c>
      <c r="M299" s="57">
        <v>4</v>
      </c>
      <c r="N299" s="57">
        <v>4</v>
      </c>
      <c r="O299" s="57">
        <v>9</v>
      </c>
    </row>
    <row r="300" spans="1:15" ht="10.5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57">
        <v>3</v>
      </c>
      <c r="H300" s="57">
        <v>9</v>
      </c>
      <c r="I300" s="57">
        <v>9</v>
      </c>
      <c r="J300" s="57">
        <v>3</v>
      </c>
      <c r="K300" s="57">
        <v>3</v>
      </c>
      <c r="L300" s="57">
        <v>3</v>
      </c>
      <c r="M300" s="57">
        <v>4</v>
      </c>
      <c r="N300" s="57">
        <v>4</v>
      </c>
      <c r="O300" s="57">
        <v>4</v>
      </c>
    </row>
    <row r="301" spans="1:15" ht="10.5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57">
        <v>3</v>
      </c>
      <c r="H301" s="57">
        <v>9</v>
      </c>
      <c r="I301" s="57">
        <v>9</v>
      </c>
      <c r="J301" s="57">
        <v>4</v>
      </c>
      <c r="K301" s="57">
        <v>3</v>
      </c>
      <c r="L301" s="57">
        <v>3</v>
      </c>
      <c r="M301" s="57">
        <v>3</v>
      </c>
      <c r="N301" s="57">
        <v>4</v>
      </c>
      <c r="O301" s="57">
        <v>3</v>
      </c>
    </row>
    <row r="302" spans="1:15" ht="10.5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57">
        <v>9</v>
      </c>
      <c r="H302" s="57">
        <v>9</v>
      </c>
      <c r="I302" s="57">
        <v>9</v>
      </c>
      <c r="J302" s="57">
        <v>4</v>
      </c>
      <c r="K302" s="57">
        <v>3</v>
      </c>
      <c r="L302" s="57">
        <v>4</v>
      </c>
      <c r="M302" s="57">
        <v>4</v>
      </c>
      <c r="N302" s="57">
        <v>4</v>
      </c>
      <c r="O302" s="57">
        <v>4</v>
      </c>
    </row>
    <row r="303" spans="1:15" ht="10.5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57">
        <v>3</v>
      </c>
      <c r="H303" s="57">
        <v>9</v>
      </c>
      <c r="I303" s="57">
        <v>9</v>
      </c>
      <c r="J303" s="57">
        <v>3</v>
      </c>
      <c r="K303" s="57">
        <v>3</v>
      </c>
      <c r="L303" s="57">
        <v>2</v>
      </c>
      <c r="M303" s="57">
        <v>3</v>
      </c>
      <c r="N303" s="57">
        <v>4</v>
      </c>
      <c r="O303" s="57">
        <v>4</v>
      </c>
    </row>
    <row r="304" spans="1:15" ht="10.5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57">
        <v>4</v>
      </c>
      <c r="H304" s="57">
        <v>9</v>
      </c>
      <c r="I304" s="57">
        <v>9</v>
      </c>
      <c r="J304" s="57">
        <v>4</v>
      </c>
      <c r="K304" s="57">
        <v>4</v>
      </c>
      <c r="L304" s="57">
        <v>4</v>
      </c>
      <c r="M304" s="57">
        <v>4</v>
      </c>
      <c r="N304" s="57">
        <v>4</v>
      </c>
      <c r="O304" s="57">
        <v>4</v>
      </c>
    </row>
    <row r="305" spans="1:15" ht="10.5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57">
        <v>4</v>
      </c>
      <c r="H305" s="57">
        <v>9</v>
      </c>
      <c r="I305" s="57">
        <v>9</v>
      </c>
      <c r="J305" s="57">
        <v>4</v>
      </c>
      <c r="K305" s="57">
        <v>4</v>
      </c>
      <c r="L305" s="57">
        <v>4</v>
      </c>
      <c r="M305" s="57">
        <v>4</v>
      </c>
      <c r="N305" s="57">
        <v>4</v>
      </c>
      <c r="O305" s="57">
        <v>4</v>
      </c>
    </row>
    <row r="306" spans="1:15" ht="10.5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57">
        <v>4</v>
      </c>
      <c r="H306" s="57">
        <v>9</v>
      </c>
      <c r="I306" s="57">
        <v>9</v>
      </c>
      <c r="J306" s="57">
        <v>4</v>
      </c>
      <c r="K306" s="57">
        <v>4</v>
      </c>
      <c r="L306" s="57">
        <v>4</v>
      </c>
      <c r="M306" s="57">
        <v>4</v>
      </c>
      <c r="N306" s="57">
        <v>4</v>
      </c>
      <c r="O306" s="57">
        <v>4</v>
      </c>
    </row>
    <row r="307" spans="1:15" ht="10.5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57">
        <v>4</v>
      </c>
      <c r="H307" s="57">
        <v>9</v>
      </c>
      <c r="I307" s="57">
        <v>9</v>
      </c>
      <c r="J307" s="57">
        <v>4</v>
      </c>
      <c r="K307" s="57">
        <v>4</v>
      </c>
      <c r="L307" s="57">
        <v>4</v>
      </c>
      <c r="M307" s="57">
        <v>4</v>
      </c>
      <c r="N307" s="57">
        <v>4</v>
      </c>
      <c r="O307" s="57">
        <v>9</v>
      </c>
    </row>
    <row r="308" spans="1:15" ht="10.5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57">
        <v>4</v>
      </c>
      <c r="H308" s="57">
        <v>9</v>
      </c>
      <c r="I308" s="57">
        <v>9</v>
      </c>
      <c r="J308" s="57">
        <v>4</v>
      </c>
      <c r="K308" s="57">
        <v>2</v>
      </c>
      <c r="L308" s="57">
        <v>2</v>
      </c>
      <c r="M308" s="57">
        <v>4</v>
      </c>
      <c r="N308" s="57">
        <v>4</v>
      </c>
      <c r="O308" s="57">
        <v>3</v>
      </c>
    </row>
    <row r="309" spans="1:15" ht="10.5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57">
        <v>4</v>
      </c>
      <c r="H309" s="57">
        <v>9</v>
      </c>
      <c r="I309" s="57">
        <v>9</v>
      </c>
      <c r="J309" s="57">
        <v>4</v>
      </c>
      <c r="K309" s="57">
        <v>4</v>
      </c>
      <c r="L309" s="57">
        <v>4</v>
      </c>
      <c r="M309" s="57">
        <v>4</v>
      </c>
      <c r="N309" s="57">
        <v>3</v>
      </c>
      <c r="O309" s="57">
        <v>4</v>
      </c>
    </row>
    <row r="310" spans="1:15" ht="10.5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57">
        <v>9</v>
      </c>
      <c r="H310" s="57">
        <v>9</v>
      </c>
      <c r="I310" s="57">
        <v>9</v>
      </c>
      <c r="J310" s="57">
        <v>3</v>
      </c>
      <c r="K310" s="57">
        <v>4</v>
      </c>
      <c r="L310" s="57">
        <v>9</v>
      </c>
      <c r="M310" s="57">
        <v>9</v>
      </c>
      <c r="N310" s="57">
        <v>4</v>
      </c>
      <c r="O310" s="57">
        <v>4</v>
      </c>
    </row>
    <row r="311" spans="1:15" ht="10.5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57">
        <v>4</v>
      </c>
      <c r="H311" s="57">
        <v>9</v>
      </c>
      <c r="I311" s="57">
        <v>9</v>
      </c>
      <c r="J311" s="57">
        <v>4</v>
      </c>
      <c r="K311" s="57">
        <v>4</v>
      </c>
      <c r="L311" s="57">
        <v>4</v>
      </c>
      <c r="M311" s="57">
        <v>4</v>
      </c>
      <c r="N311" s="57">
        <v>4</v>
      </c>
      <c r="O311" s="57">
        <v>4</v>
      </c>
    </row>
    <row r="312" spans="1:15" ht="10.5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57">
        <v>4</v>
      </c>
      <c r="H312" s="57">
        <v>9</v>
      </c>
      <c r="I312" s="57">
        <v>9</v>
      </c>
      <c r="J312" s="57">
        <v>4</v>
      </c>
      <c r="K312" s="57">
        <v>4</v>
      </c>
      <c r="L312" s="57">
        <v>4</v>
      </c>
      <c r="M312" s="57">
        <v>4</v>
      </c>
      <c r="N312" s="57">
        <v>4</v>
      </c>
      <c r="O312" s="57">
        <v>4</v>
      </c>
    </row>
    <row r="313" spans="1:15" ht="10.5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57">
        <v>4</v>
      </c>
      <c r="H313" s="57">
        <v>9</v>
      </c>
      <c r="I313" s="57">
        <v>9</v>
      </c>
      <c r="J313" s="57">
        <v>3</v>
      </c>
      <c r="K313" s="57">
        <v>3</v>
      </c>
      <c r="L313" s="57">
        <v>3</v>
      </c>
      <c r="M313" s="57">
        <v>4</v>
      </c>
      <c r="N313" s="57">
        <v>4</v>
      </c>
      <c r="O313" s="57">
        <v>4</v>
      </c>
    </row>
    <row r="314" spans="1:15" ht="10.5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57">
        <v>3</v>
      </c>
      <c r="H314" s="57">
        <v>9</v>
      </c>
      <c r="I314" s="57">
        <v>9</v>
      </c>
      <c r="J314" s="57">
        <v>2</v>
      </c>
      <c r="K314" s="57">
        <v>4</v>
      </c>
      <c r="L314" s="57">
        <v>4</v>
      </c>
      <c r="M314" s="57">
        <v>4</v>
      </c>
      <c r="N314" s="57">
        <v>4</v>
      </c>
      <c r="O314" s="57">
        <v>4</v>
      </c>
    </row>
    <row r="315" spans="1:15" ht="10.5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57">
        <v>4</v>
      </c>
      <c r="H315" s="57">
        <v>9</v>
      </c>
      <c r="I315" s="57">
        <v>9</v>
      </c>
      <c r="J315" s="57">
        <v>4</v>
      </c>
      <c r="K315" s="57">
        <v>4</v>
      </c>
      <c r="L315" s="57">
        <v>4</v>
      </c>
      <c r="M315" s="57">
        <v>4</v>
      </c>
      <c r="N315" s="57">
        <v>4</v>
      </c>
      <c r="O315" s="57">
        <v>4</v>
      </c>
    </row>
    <row r="316" spans="1:15" ht="10.5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57">
        <v>4</v>
      </c>
      <c r="H316" s="57">
        <v>9</v>
      </c>
      <c r="I316" s="57">
        <v>9</v>
      </c>
      <c r="J316" s="57">
        <v>4</v>
      </c>
      <c r="K316" s="57">
        <v>9</v>
      </c>
      <c r="L316" s="57">
        <v>3</v>
      </c>
      <c r="M316" s="57">
        <v>9</v>
      </c>
      <c r="N316" s="57">
        <v>4</v>
      </c>
      <c r="O316" s="57">
        <v>4</v>
      </c>
    </row>
    <row r="317" spans="1:15" ht="10.5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57">
        <v>9</v>
      </c>
      <c r="H317" s="57">
        <v>9</v>
      </c>
      <c r="I317" s="57">
        <v>9</v>
      </c>
      <c r="J317" s="57">
        <v>4</v>
      </c>
      <c r="K317" s="57">
        <v>4</v>
      </c>
      <c r="L317" s="57">
        <v>4</v>
      </c>
      <c r="M317" s="57">
        <v>4</v>
      </c>
      <c r="N317" s="57">
        <v>4</v>
      </c>
      <c r="O317" s="57">
        <v>4</v>
      </c>
    </row>
    <row r="318" spans="1:15" ht="10.5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57">
        <v>4</v>
      </c>
      <c r="H318" s="57">
        <v>9</v>
      </c>
      <c r="I318" s="57">
        <v>9</v>
      </c>
      <c r="J318" s="57">
        <v>2</v>
      </c>
      <c r="K318" s="57">
        <v>3</v>
      </c>
      <c r="L318" s="57">
        <v>4</v>
      </c>
      <c r="M318" s="57">
        <v>4</v>
      </c>
      <c r="N318" s="57">
        <v>4</v>
      </c>
      <c r="O318" s="57">
        <v>4</v>
      </c>
    </row>
    <row r="319" spans="1:15" ht="10.5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57">
        <v>4</v>
      </c>
      <c r="H319" s="57">
        <v>9</v>
      </c>
      <c r="I319" s="57">
        <v>9</v>
      </c>
      <c r="J319" s="57">
        <v>4</v>
      </c>
      <c r="K319" s="57">
        <v>2</v>
      </c>
      <c r="L319" s="57">
        <v>1</v>
      </c>
      <c r="M319" s="57">
        <v>3</v>
      </c>
      <c r="N319" s="57">
        <v>3</v>
      </c>
      <c r="O319" s="57">
        <v>9</v>
      </c>
    </row>
    <row r="320" spans="1:15" ht="10.5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57">
        <v>3</v>
      </c>
      <c r="H320" s="57">
        <v>9</v>
      </c>
      <c r="I320" s="57">
        <v>9</v>
      </c>
      <c r="J320" s="57">
        <v>3</v>
      </c>
      <c r="K320" s="57">
        <v>3</v>
      </c>
      <c r="L320" s="57">
        <v>3</v>
      </c>
      <c r="M320" s="57">
        <v>3</v>
      </c>
      <c r="N320" s="57">
        <v>3</v>
      </c>
      <c r="O320" s="57">
        <v>3</v>
      </c>
    </row>
    <row r="321" spans="1:15" ht="10.5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57">
        <v>9</v>
      </c>
      <c r="H321" s="57">
        <v>9</v>
      </c>
      <c r="I321" s="57">
        <v>9</v>
      </c>
      <c r="J321" s="57">
        <v>4</v>
      </c>
      <c r="K321" s="57">
        <v>4</v>
      </c>
      <c r="L321" s="57">
        <v>4</v>
      </c>
      <c r="M321" s="57">
        <v>4</v>
      </c>
      <c r="N321" s="57">
        <v>4</v>
      </c>
      <c r="O321" s="57">
        <v>4</v>
      </c>
    </row>
    <row r="322" spans="1:15" ht="10.5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57">
        <v>4</v>
      </c>
      <c r="H322" s="57">
        <v>9</v>
      </c>
      <c r="I322" s="57">
        <v>9</v>
      </c>
      <c r="J322" s="57">
        <v>4</v>
      </c>
      <c r="K322" s="57">
        <v>3</v>
      </c>
      <c r="L322" s="57">
        <v>3</v>
      </c>
      <c r="M322" s="57">
        <v>3</v>
      </c>
      <c r="N322" s="57">
        <v>2</v>
      </c>
      <c r="O322" s="57">
        <v>3</v>
      </c>
    </row>
    <row r="323" spans="1:15" ht="10.5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57">
        <v>4</v>
      </c>
      <c r="H323" s="57">
        <v>9</v>
      </c>
      <c r="I323" s="57">
        <v>9</v>
      </c>
      <c r="J323" s="57">
        <v>4</v>
      </c>
      <c r="K323" s="57">
        <v>4</v>
      </c>
      <c r="L323" s="57">
        <v>4</v>
      </c>
      <c r="M323" s="57">
        <v>4</v>
      </c>
      <c r="N323" s="57">
        <v>4</v>
      </c>
      <c r="O323" s="57">
        <v>4</v>
      </c>
    </row>
    <row r="324" spans="1:15" ht="10.5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57">
        <v>3</v>
      </c>
      <c r="H324" s="57">
        <v>9</v>
      </c>
      <c r="I324" s="57">
        <v>9</v>
      </c>
      <c r="J324" s="57">
        <v>3</v>
      </c>
      <c r="K324" s="57">
        <v>3</v>
      </c>
      <c r="L324" s="57">
        <v>2</v>
      </c>
      <c r="M324" s="57">
        <v>9</v>
      </c>
      <c r="N324" s="57">
        <v>3</v>
      </c>
      <c r="O324" s="57">
        <v>3</v>
      </c>
    </row>
    <row r="325" spans="1:15" ht="10.5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57">
        <v>4</v>
      </c>
      <c r="H325" s="57">
        <v>9</v>
      </c>
      <c r="I325" s="57">
        <v>9</v>
      </c>
      <c r="J325" s="57">
        <v>4</v>
      </c>
      <c r="K325" s="57">
        <v>4</v>
      </c>
      <c r="L325" s="57">
        <v>4</v>
      </c>
      <c r="M325" s="57">
        <v>4</v>
      </c>
      <c r="N325" s="57">
        <v>4</v>
      </c>
      <c r="O325" s="57">
        <v>4</v>
      </c>
    </row>
    <row r="326" spans="1:15" ht="10.5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57">
        <v>2</v>
      </c>
      <c r="H326" s="57">
        <v>9</v>
      </c>
      <c r="I326" s="57">
        <v>9</v>
      </c>
      <c r="J326" s="57">
        <v>2</v>
      </c>
      <c r="K326" s="57">
        <v>3</v>
      </c>
      <c r="L326" s="57">
        <v>4</v>
      </c>
      <c r="M326" s="57">
        <v>3</v>
      </c>
      <c r="N326" s="57">
        <v>4</v>
      </c>
      <c r="O326" s="57">
        <v>3</v>
      </c>
    </row>
    <row r="327" spans="1:15" ht="10.5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57">
        <v>3</v>
      </c>
      <c r="H327" s="57">
        <v>9</v>
      </c>
      <c r="I327" s="57">
        <v>9</v>
      </c>
      <c r="J327" s="57">
        <v>3</v>
      </c>
      <c r="K327" s="57">
        <v>9</v>
      </c>
      <c r="L327" s="57">
        <v>9</v>
      </c>
      <c r="M327" s="57">
        <v>9</v>
      </c>
      <c r="N327" s="57">
        <v>9</v>
      </c>
      <c r="O327" s="57">
        <v>9</v>
      </c>
    </row>
    <row r="328" spans="1:15" ht="10.5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57">
        <v>9</v>
      </c>
      <c r="H328" s="57">
        <v>9</v>
      </c>
      <c r="I328" s="57">
        <v>9</v>
      </c>
      <c r="J328" s="57">
        <v>3</v>
      </c>
      <c r="K328" s="57">
        <v>4</v>
      </c>
      <c r="L328" s="57">
        <v>9</v>
      </c>
      <c r="M328" s="57">
        <v>4</v>
      </c>
      <c r="N328" s="57">
        <v>4</v>
      </c>
      <c r="O328" s="57">
        <v>4</v>
      </c>
    </row>
    <row r="329" spans="1:15" ht="10.5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57">
        <v>3</v>
      </c>
      <c r="H329" s="57">
        <v>9</v>
      </c>
      <c r="I329" s="57">
        <v>9</v>
      </c>
      <c r="J329" s="57">
        <v>3</v>
      </c>
      <c r="K329" s="57">
        <v>3</v>
      </c>
      <c r="L329" s="57">
        <v>3</v>
      </c>
      <c r="M329" s="57">
        <v>4</v>
      </c>
      <c r="N329" s="57">
        <v>3</v>
      </c>
      <c r="O329" s="57">
        <v>4</v>
      </c>
    </row>
    <row r="330" spans="1:15" ht="10.5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57">
        <v>4</v>
      </c>
      <c r="H330" s="57">
        <v>9</v>
      </c>
      <c r="I330" s="57">
        <v>9</v>
      </c>
      <c r="J330" s="57">
        <v>4</v>
      </c>
      <c r="K330" s="57">
        <v>4</v>
      </c>
      <c r="L330" s="57">
        <v>3</v>
      </c>
      <c r="M330" s="57">
        <v>3</v>
      </c>
      <c r="N330" s="57">
        <v>3</v>
      </c>
      <c r="O330" s="57">
        <v>3</v>
      </c>
    </row>
    <row r="331" spans="1:15" ht="10.5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57">
        <v>3</v>
      </c>
      <c r="H331" s="57">
        <v>9</v>
      </c>
      <c r="I331" s="57">
        <v>9</v>
      </c>
      <c r="J331" s="57">
        <v>4</v>
      </c>
      <c r="K331" s="57">
        <v>9</v>
      </c>
      <c r="L331" s="57">
        <v>4</v>
      </c>
      <c r="M331" s="57">
        <v>4</v>
      </c>
      <c r="N331" s="57">
        <v>4</v>
      </c>
      <c r="O331" s="57">
        <v>4</v>
      </c>
    </row>
    <row r="332" spans="1:15" ht="10.5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57">
        <v>3</v>
      </c>
      <c r="H332" s="57">
        <v>9</v>
      </c>
      <c r="I332" s="57">
        <v>9</v>
      </c>
      <c r="J332" s="57">
        <v>3</v>
      </c>
      <c r="K332" s="57">
        <v>3</v>
      </c>
      <c r="L332" s="57">
        <v>3</v>
      </c>
      <c r="M332" s="57">
        <v>3</v>
      </c>
      <c r="N332" s="57">
        <v>4</v>
      </c>
      <c r="O332" s="57">
        <v>4</v>
      </c>
    </row>
    <row r="333" spans="1:15" ht="10.5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57">
        <v>3</v>
      </c>
      <c r="H333" s="57">
        <v>9</v>
      </c>
      <c r="I333" s="57">
        <v>9</v>
      </c>
      <c r="J333" s="57">
        <v>3</v>
      </c>
      <c r="K333" s="57">
        <v>9</v>
      </c>
      <c r="L333" s="57">
        <v>4</v>
      </c>
      <c r="M333" s="57">
        <v>9</v>
      </c>
      <c r="N333" s="57">
        <v>3</v>
      </c>
      <c r="O333" s="57">
        <v>4</v>
      </c>
    </row>
    <row r="334" spans="1:15" ht="10.5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57">
        <v>4</v>
      </c>
      <c r="H334" s="57">
        <v>9</v>
      </c>
      <c r="I334" s="57">
        <v>9</v>
      </c>
      <c r="J334" s="57">
        <v>2</v>
      </c>
      <c r="K334" s="57">
        <v>4</v>
      </c>
      <c r="L334" s="57">
        <v>2</v>
      </c>
      <c r="M334" s="57">
        <v>3</v>
      </c>
      <c r="N334" s="57">
        <v>4</v>
      </c>
      <c r="O334" s="57">
        <v>2</v>
      </c>
    </row>
    <row r="335" spans="1:15" ht="10.5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57">
        <v>4</v>
      </c>
      <c r="H335" s="57">
        <v>9</v>
      </c>
      <c r="I335" s="57">
        <v>9</v>
      </c>
      <c r="J335" s="57">
        <v>4</v>
      </c>
      <c r="K335" s="57">
        <v>4</v>
      </c>
      <c r="L335" s="57">
        <v>4</v>
      </c>
      <c r="M335" s="57">
        <v>4</v>
      </c>
      <c r="N335" s="57">
        <v>4</v>
      </c>
      <c r="O335" s="57">
        <v>4</v>
      </c>
    </row>
    <row r="336" spans="1:15" ht="10.5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57">
        <v>3</v>
      </c>
      <c r="H336" s="57">
        <v>9</v>
      </c>
      <c r="I336" s="57">
        <v>9</v>
      </c>
      <c r="J336" s="57">
        <v>3</v>
      </c>
      <c r="K336" s="57">
        <v>3</v>
      </c>
      <c r="L336" s="57">
        <v>3</v>
      </c>
      <c r="M336" s="57">
        <v>4</v>
      </c>
      <c r="N336" s="57">
        <v>4</v>
      </c>
      <c r="O336" s="57">
        <v>4</v>
      </c>
    </row>
    <row r="337" spans="1:15" ht="10.5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57">
        <v>3</v>
      </c>
      <c r="H337" s="57">
        <v>9</v>
      </c>
      <c r="I337" s="57">
        <v>9</v>
      </c>
      <c r="J337" s="57">
        <v>4</v>
      </c>
      <c r="K337" s="57">
        <v>9</v>
      </c>
      <c r="L337" s="57">
        <v>4</v>
      </c>
      <c r="M337" s="57">
        <v>9</v>
      </c>
      <c r="N337" s="57">
        <v>4</v>
      </c>
      <c r="O337" s="57">
        <v>4</v>
      </c>
    </row>
    <row r="338" spans="1:15" ht="10.5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57">
        <v>4</v>
      </c>
      <c r="H338" s="57">
        <v>9</v>
      </c>
      <c r="I338" s="57">
        <v>9</v>
      </c>
      <c r="J338" s="57">
        <v>4</v>
      </c>
      <c r="K338" s="57">
        <v>3</v>
      </c>
      <c r="L338" s="57">
        <v>4</v>
      </c>
      <c r="M338" s="57">
        <v>4</v>
      </c>
      <c r="N338" s="57">
        <v>4</v>
      </c>
      <c r="O338" s="57">
        <v>3</v>
      </c>
    </row>
    <row r="339" spans="1:15" ht="10.5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57">
        <v>3</v>
      </c>
      <c r="H339" s="57">
        <v>9</v>
      </c>
      <c r="I339" s="57">
        <v>9</v>
      </c>
      <c r="J339" s="57">
        <v>3</v>
      </c>
      <c r="K339" s="57">
        <v>3</v>
      </c>
      <c r="L339" s="57">
        <v>3</v>
      </c>
      <c r="M339" s="57">
        <v>4</v>
      </c>
      <c r="N339" s="57">
        <v>4</v>
      </c>
      <c r="O339" s="57">
        <v>3</v>
      </c>
    </row>
    <row r="340" spans="1:15" ht="10.5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57">
        <v>3</v>
      </c>
      <c r="H340" s="57">
        <v>9</v>
      </c>
      <c r="I340" s="57">
        <v>9</v>
      </c>
      <c r="J340" s="57">
        <v>3</v>
      </c>
      <c r="K340" s="57">
        <v>3</v>
      </c>
      <c r="L340" s="57">
        <v>3</v>
      </c>
      <c r="M340" s="57">
        <v>4</v>
      </c>
      <c r="N340" s="57">
        <v>4</v>
      </c>
      <c r="O340" s="57">
        <v>3</v>
      </c>
    </row>
    <row r="341" spans="1:15" ht="10.5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57">
        <v>4</v>
      </c>
      <c r="H341" s="57">
        <v>9</v>
      </c>
      <c r="I341" s="57">
        <v>9</v>
      </c>
      <c r="J341" s="57">
        <v>4</v>
      </c>
      <c r="K341" s="57">
        <v>4</v>
      </c>
      <c r="L341" s="57">
        <v>4</v>
      </c>
      <c r="M341" s="57">
        <v>4</v>
      </c>
      <c r="N341" s="57">
        <v>4</v>
      </c>
      <c r="O341" s="57">
        <v>4</v>
      </c>
    </row>
    <row r="342" spans="1:15" ht="10.5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57">
        <v>4</v>
      </c>
      <c r="H342" s="57">
        <v>9</v>
      </c>
      <c r="I342" s="57">
        <v>9</v>
      </c>
      <c r="J342" s="57">
        <v>4</v>
      </c>
      <c r="K342" s="57">
        <v>4</v>
      </c>
      <c r="L342" s="57">
        <v>4</v>
      </c>
      <c r="M342" s="57">
        <v>4</v>
      </c>
      <c r="N342" s="57">
        <v>4</v>
      </c>
      <c r="O342" s="57">
        <v>4</v>
      </c>
    </row>
    <row r="343" spans="1:15" ht="10.5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57">
        <v>4</v>
      </c>
      <c r="H343" s="57">
        <v>9</v>
      </c>
      <c r="I343" s="57">
        <v>9</v>
      </c>
      <c r="J343" s="57">
        <v>4</v>
      </c>
      <c r="K343" s="57">
        <v>9</v>
      </c>
      <c r="L343" s="57">
        <v>3</v>
      </c>
      <c r="M343" s="57">
        <v>9</v>
      </c>
      <c r="N343" s="57">
        <v>4</v>
      </c>
      <c r="O343" s="57">
        <v>9</v>
      </c>
    </row>
    <row r="344" spans="1:15" ht="10.5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57">
        <v>4</v>
      </c>
      <c r="H344" s="57">
        <v>9</v>
      </c>
      <c r="I344" s="57">
        <v>9</v>
      </c>
      <c r="J344" s="57">
        <v>4</v>
      </c>
      <c r="K344" s="57">
        <v>9</v>
      </c>
      <c r="L344" s="57">
        <v>3</v>
      </c>
      <c r="M344" s="57">
        <v>9</v>
      </c>
      <c r="N344" s="57">
        <v>4</v>
      </c>
      <c r="O344" s="57">
        <v>9</v>
      </c>
    </row>
    <row r="345" spans="1:15" ht="10.5" x14ac:dyDescent="0.25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57">
        <v>4</v>
      </c>
      <c r="H345" s="57">
        <v>9</v>
      </c>
      <c r="I345" s="57">
        <v>9</v>
      </c>
      <c r="J345" s="57">
        <v>2</v>
      </c>
      <c r="K345" s="57">
        <v>4</v>
      </c>
      <c r="L345" s="57">
        <v>2</v>
      </c>
      <c r="M345" s="57">
        <v>3</v>
      </c>
      <c r="N345" s="57">
        <v>3</v>
      </c>
      <c r="O345" s="57">
        <v>3</v>
      </c>
    </row>
    <row r="346" spans="1:15" ht="10.5" x14ac:dyDescent="0.25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57">
        <v>3</v>
      </c>
      <c r="H346" s="57">
        <v>9</v>
      </c>
      <c r="I346" s="57">
        <v>9</v>
      </c>
      <c r="J346" s="57">
        <v>2</v>
      </c>
      <c r="K346" s="57">
        <v>4</v>
      </c>
      <c r="L346" s="57">
        <v>9</v>
      </c>
      <c r="M346" s="57">
        <v>4</v>
      </c>
      <c r="N346" s="57">
        <v>4</v>
      </c>
      <c r="O346" s="57">
        <v>9</v>
      </c>
    </row>
    <row r="347" spans="1:15" ht="10.5" x14ac:dyDescent="0.25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57">
        <v>9</v>
      </c>
      <c r="H347" s="57">
        <v>9</v>
      </c>
      <c r="I347" s="57">
        <v>9</v>
      </c>
      <c r="J347" s="57">
        <v>4</v>
      </c>
      <c r="K347" s="57">
        <v>4</v>
      </c>
      <c r="L347" s="57">
        <v>4</v>
      </c>
      <c r="M347" s="57">
        <v>4</v>
      </c>
      <c r="N347" s="57">
        <v>4</v>
      </c>
      <c r="O347" s="57">
        <v>4</v>
      </c>
    </row>
    <row r="348" spans="1:15" ht="10.5" x14ac:dyDescent="0.25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57">
        <v>4</v>
      </c>
      <c r="H348" s="57">
        <v>9</v>
      </c>
      <c r="I348" s="57">
        <v>9</v>
      </c>
      <c r="J348" s="57">
        <v>3</v>
      </c>
      <c r="K348" s="57">
        <v>3</v>
      </c>
      <c r="L348" s="57">
        <v>1</v>
      </c>
      <c r="M348" s="57">
        <v>2</v>
      </c>
      <c r="N348" s="57">
        <v>4</v>
      </c>
      <c r="O348" s="57">
        <v>1</v>
      </c>
    </row>
    <row r="349" spans="1:15" ht="10.5" x14ac:dyDescent="0.25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57">
        <v>4</v>
      </c>
      <c r="H349" s="57">
        <v>9</v>
      </c>
      <c r="I349" s="57">
        <v>9</v>
      </c>
      <c r="J349" s="57">
        <v>4</v>
      </c>
      <c r="K349" s="57">
        <v>4</v>
      </c>
      <c r="L349" s="57">
        <v>4</v>
      </c>
      <c r="M349" s="57">
        <v>4</v>
      </c>
      <c r="N349" s="57">
        <v>4</v>
      </c>
      <c r="O349" s="57">
        <v>4</v>
      </c>
    </row>
    <row r="350" spans="1:15" ht="10.5" x14ac:dyDescent="0.25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57">
        <v>4</v>
      </c>
      <c r="H350" s="57">
        <v>9</v>
      </c>
      <c r="I350" s="57">
        <v>9</v>
      </c>
      <c r="J350" s="57">
        <v>4</v>
      </c>
      <c r="K350" s="57">
        <v>4</v>
      </c>
      <c r="L350" s="57">
        <v>2</v>
      </c>
      <c r="M350" s="57">
        <v>4</v>
      </c>
      <c r="N350" s="57">
        <v>4</v>
      </c>
      <c r="O350" s="57">
        <v>4</v>
      </c>
    </row>
    <row r="351" spans="1:15" ht="10.5" x14ac:dyDescent="0.25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57">
        <v>3</v>
      </c>
      <c r="H351" s="57">
        <v>9</v>
      </c>
      <c r="I351" s="57">
        <v>9</v>
      </c>
      <c r="J351" s="57">
        <v>2</v>
      </c>
      <c r="K351" s="57">
        <v>3</v>
      </c>
      <c r="L351" s="57">
        <v>2</v>
      </c>
      <c r="M351" s="57">
        <v>3</v>
      </c>
      <c r="N351" s="57">
        <v>3</v>
      </c>
      <c r="O351" s="57">
        <v>3</v>
      </c>
    </row>
    <row r="352" spans="1:15" ht="10.5" x14ac:dyDescent="0.25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57">
        <v>4</v>
      </c>
      <c r="H352" s="57">
        <v>9</v>
      </c>
      <c r="I352" s="57">
        <v>9</v>
      </c>
      <c r="J352" s="57">
        <v>4</v>
      </c>
      <c r="K352" s="57">
        <v>9</v>
      </c>
      <c r="L352" s="57">
        <v>9</v>
      </c>
      <c r="M352" s="57">
        <v>4</v>
      </c>
      <c r="N352" s="57">
        <v>4</v>
      </c>
      <c r="O352" s="57">
        <v>4</v>
      </c>
    </row>
    <row r="353" spans="1:18" ht="10.5" x14ac:dyDescent="0.25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57">
        <v>3</v>
      </c>
      <c r="H353" s="57">
        <v>9</v>
      </c>
      <c r="I353" s="57">
        <v>9</v>
      </c>
      <c r="J353" s="57">
        <v>3</v>
      </c>
      <c r="K353" s="57">
        <v>4</v>
      </c>
      <c r="L353" s="57">
        <v>4</v>
      </c>
      <c r="M353" s="57">
        <v>4</v>
      </c>
      <c r="N353" s="57">
        <v>4</v>
      </c>
      <c r="O353" s="57">
        <v>4</v>
      </c>
    </row>
    <row r="354" spans="1:18" ht="10.5" x14ac:dyDescent="0.25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57">
        <v>9</v>
      </c>
      <c r="H354" s="57">
        <v>9</v>
      </c>
      <c r="I354" s="57">
        <v>9</v>
      </c>
      <c r="J354" s="57">
        <v>9</v>
      </c>
      <c r="K354" s="57">
        <v>9</v>
      </c>
      <c r="L354" s="57">
        <v>9</v>
      </c>
      <c r="M354" s="57">
        <v>9</v>
      </c>
      <c r="N354" s="57">
        <v>9</v>
      </c>
      <c r="O354" s="57">
        <v>9</v>
      </c>
    </row>
    <row r="355" spans="1:18" ht="10.5" x14ac:dyDescent="0.25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57">
        <v>4</v>
      </c>
      <c r="H355" s="57">
        <v>9</v>
      </c>
      <c r="I355" s="57">
        <v>9</v>
      </c>
      <c r="J355" s="57">
        <v>4</v>
      </c>
      <c r="K355" s="57">
        <v>4</v>
      </c>
      <c r="L355" s="57">
        <v>4</v>
      </c>
      <c r="M355" s="57">
        <v>4</v>
      </c>
      <c r="N355" s="57">
        <v>4</v>
      </c>
      <c r="O355" s="57">
        <v>4</v>
      </c>
    </row>
    <row r="356" spans="1:18" ht="20" x14ac:dyDescent="0.4">
      <c r="G356" s="61">
        <f>AVERAGEIF(G2:G355,"&lt;&gt;9")</f>
        <v>3.7051282051282053</v>
      </c>
      <c r="H356" s="61">
        <f t="shared" ref="H356:O356" si="0">AVERAGEIF(H2:H355,"&lt;&gt;9")</f>
        <v>2.5</v>
      </c>
      <c r="I356" s="61">
        <f t="shared" si="0"/>
        <v>3</v>
      </c>
      <c r="J356" s="61">
        <f t="shared" si="0"/>
        <v>3.5090909090909093</v>
      </c>
      <c r="K356" s="61">
        <f t="shared" si="0"/>
        <v>3.65</v>
      </c>
      <c r="L356" s="61">
        <f t="shared" si="0"/>
        <v>3.1920529801324502</v>
      </c>
      <c r="M356" s="61">
        <f t="shared" si="0"/>
        <v>3.6164383561643834</v>
      </c>
      <c r="N356" s="61">
        <f t="shared" si="0"/>
        <v>3.7402985074626867</v>
      </c>
      <c r="O356" s="61">
        <f t="shared" si="0"/>
        <v>3.6666666666666665</v>
      </c>
      <c r="P356" s="60">
        <f>AVERAGE(G356:O356)</f>
        <v>3.3977417360716999</v>
      </c>
      <c r="Q356" s="48" t="s">
        <v>556</v>
      </c>
    </row>
    <row r="360" spans="1:18" x14ac:dyDescent="0.2">
      <c r="P360" s="124">
        <v>3.7339868669429026</v>
      </c>
      <c r="Q360" s="48" t="s">
        <v>0</v>
      </c>
      <c r="R360" s="48">
        <v>3.7</v>
      </c>
    </row>
    <row r="361" spans="1:18" x14ac:dyDescent="0.2">
      <c r="P361" s="124">
        <v>3.5068405923942061</v>
      </c>
      <c r="Q361" s="48" t="s">
        <v>670</v>
      </c>
      <c r="R361" s="48">
        <v>3.5</v>
      </c>
    </row>
    <row r="362" spans="1:18" x14ac:dyDescent="0.2">
      <c r="P362" s="124">
        <v>3.3977417360716999</v>
      </c>
      <c r="Q362" s="48" t="s">
        <v>619</v>
      </c>
      <c r="R362" s="48">
        <v>3.4</v>
      </c>
    </row>
    <row r="363" spans="1:18" ht="20" x14ac:dyDescent="0.4">
      <c r="P363" s="125">
        <f>AVERAGE(P360:P362)</f>
        <v>3.5461897318029361</v>
      </c>
      <c r="Q363" s="48" t="s">
        <v>620</v>
      </c>
      <c r="R363" s="60">
        <f>AVERAGE(R360:R362)</f>
        <v>3.5333333333333332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C2A4E-59C3-41C8-A72A-BF0077EE3C6D}">
  <dimension ref="A1:G371"/>
  <sheetViews>
    <sheetView topLeftCell="A355" workbookViewId="0">
      <selection activeCell="H355" sqref="H355"/>
    </sheetView>
  </sheetViews>
  <sheetFormatPr baseColWidth="10" defaultRowHeight="12.5" x14ac:dyDescent="0.25"/>
  <sheetData>
    <row r="1" spans="1:7" ht="52" x14ac:dyDescent="0.25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10" t="s">
        <v>61</v>
      </c>
    </row>
    <row r="2" spans="1:7" ht="13" x14ac:dyDescent="0.25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1">
        <v>1</v>
      </c>
    </row>
    <row r="3" spans="1:7" ht="13" x14ac:dyDescent="0.25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1">
        <v>1</v>
      </c>
    </row>
    <row r="4" spans="1:7" ht="13" x14ac:dyDescent="0.25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1">
        <v>1</v>
      </c>
    </row>
    <row r="5" spans="1:7" ht="13" x14ac:dyDescent="0.25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1">
        <v>2</v>
      </c>
    </row>
    <row r="6" spans="1:7" ht="13" x14ac:dyDescent="0.25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1">
        <v>2</v>
      </c>
    </row>
    <row r="7" spans="1:7" ht="13" x14ac:dyDescent="0.25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1">
        <v>2</v>
      </c>
    </row>
    <row r="8" spans="1:7" ht="13" x14ac:dyDescent="0.25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1">
        <v>9</v>
      </c>
    </row>
    <row r="9" spans="1:7" ht="13" x14ac:dyDescent="0.25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1">
        <v>3</v>
      </c>
    </row>
    <row r="10" spans="1:7" ht="13" x14ac:dyDescent="0.25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1">
        <v>2</v>
      </c>
    </row>
    <row r="11" spans="1:7" ht="13" x14ac:dyDescent="0.25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1">
        <v>2</v>
      </c>
    </row>
    <row r="12" spans="1:7" ht="13" x14ac:dyDescent="0.25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1">
        <v>3</v>
      </c>
    </row>
    <row r="13" spans="1:7" ht="13" x14ac:dyDescent="0.25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1">
        <v>3</v>
      </c>
    </row>
    <row r="14" spans="1:7" ht="13" x14ac:dyDescent="0.25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1">
        <v>2</v>
      </c>
    </row>
    <row r="15" spans="1:7" ht="13" x14ac:dyDescent="0.25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1">
        <v>1</v>
      </c>
    </row>
    <row r="16" spans="1:7" ht="13" x14ac:dyDescent="0.25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1">
        <v>2</v>
      </c>
    </row>
    <row r="17" spans="1:7" ht="13" x14ac:dyDescent="0.25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1">
        <v>2</v>
      </c>
    </row>
    <row r="18" spans="1:7" ht="13" x14ac:dyDescent="0.25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1">
        <v>2</v>
      </c>
    </row>
    <row r="19" spans="1:7" ht="13" x14ac:dyDescent="0.25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1">
        <v>2</v>
      </c>
    </row>
    <row r="20" spans="1:7" ht="13" x14ac:dyDescent="0.25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1">
        <v>2</v>
      </c>
    </row>
    <row r="21" spans="1:7" ht="13" x14ac:dyDescent="0.25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1">
        <v>2</v>
      </c>
    </row>
    <row r="22" spans="1:7" ht="13" x14ac:dyDescent="0.25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1">
        <v>3</v>
      </c>
    </row>
    <row r="23" spans="1:7" ht="13" x14ac:dyDescent="0.25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1">
        <v>9</v>
      </c>
    </row>
    <row r="24" spans="1:7" ht="13" x14ac:dyDescent="0.25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1">
        <v>2</v>
      </c>
    </row>
    <row r="25" spans="1:7" ht="13" x14ac:dyDescent="0.25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1">
        <v>2</v>
      </c>
    </row>
    <row r="26" spans="1:7" ht="13" x14ac:dyDescent="0.25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1">
        <v>1</v>
      </c>
    </row>
    <row r="27" spans="1:7" ht="13" x14ac:dyDescent="0.25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1">
        <v>3</v>
      </c>
    </row>
    <row r="28" spans="1:7" ht="13" x14ac:dyDescent="0.25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1">
        <v>1</v>
      </c>
    </row>
    <row r="29" spans="1:7" ht="13" x14ac:dyDescent="0.25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1">
        <v>2</v>
      </c>
    </row>
    <row r="30" spans="1:7" ht="13" x14ac:dyDescent="0.25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1">
        <v>2</v>
      </c>
    </row>
    <row r="31" spans="1:7" ht="13" x14ac:dyDescent="0.25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1">
        <v>2</v>
      </c>
    </row>
    <row r="32" spans="1:7" ht="13" x14ac:dyDescent="0.25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1">
        <v>2</v>
      </c>
    </row>
    <row r="33" spans="1:7" ht="13" x14ac:dyDescent="0.25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1">
        <v>2</v>
      </c>
    </row>
    <row r="34" spans="1:7" ht="13" x14ac:dyDescent="0.25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1">
        <v>2</v>
      </c>
    </row>
    <row r="35" spans="1:7" ht="13" x14ac:dyDescent="0.25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1">
        <v>1</v>
      </c>
    </row>
    <row r="36" spans="1:7" ht="13" x14ac:dyDescent="0.25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1">
        <v>2</v>
      </c>
    </row>
    <row r="37" spans="1:7" ht="13" x14ac:dyDescent="0.25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1">
        <v>2</v>
      </c>
    </row>
    <row r="38" spans="1:7" ht="13" x14ac:dyDescent="0.25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1">
        <v>2</v>
      </c>
    </row>
    <row r="39" spans="1:7" ht="13" x14ac:dyDescent="0.25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1">
        <v>3</v>
      </c>
    </row>
    <row r="40" spans="1:7" ht="13" x14ac:dyDescent="0.25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1">
        <v>1</v>
      </c>
    </row>
    <row r="41" spans="1:7" ht="13" x14ac:dyDescent="0.25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1">
        <v>2</v>
      </c>
    </row>
    <row r="42" spans="1:7" ht="13" x14ac:dyDescent="0.25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1">
        <v>2</v>
      </c>
    </row>
    <row r="43" spans="1:7" ht="13" x14ac:dyDescent="0.25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1">
        <v>2</v>
      </c>
    </row>
    <row r="44" spans="1:7" ht="13" x14ac:dyDescent="0.25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1">
        <v>2</v>
      </c>
    </row>
    <row r="45" spans="1:7" ht="13" x14ac:dyDescent="0.25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1">
        <v>2</v>
      </c>
    </row>
    <row r="46" spans="1:7" ht="13" x14ac:dyDescent="0.25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1">
        <v>3</v>
      </c>
    </row>
    <row r="47" spans="1:7" ht="13" x14ac:dyDescent="0.25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1">
        <v>2</v>
      </c>
    </row>
    <row r="48" spans="1:7" ht="13" x14ac:dyDescent="0.25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1">
        <v>1</v>
      </c>
    </row>
    <row r="49" spans="1:7" ht="13" x14ac:dyDescent="0.25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1">
        <v>2</v>
      </c>
    </row>
    <row r="50" spans="1:7" ht="13" x14ac:dyDescent="0.25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1">
        <v>2</v>
      </c>
    </row>
    <row r="51" spans="1:7" ht="13" x14ac:dyDescent="0.25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1">
        <v>2</v>
      </c>
    </row>
    <row r="52" spans="1:7" ht="13" x14ac:dyDescent="0.25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1">
        <v>2</v>
      </c>
    </row>
    <row r="53" spans="1:7" ht="13" x14ac:dyDescent="0.25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1">
        <v>2</v>
      </c>
    </row>
    <row r="54" spans="1:7" ht="13" x14ac:dyDescent="0.25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1">
        <v>2</v>
      </c>
    </row>
    <row r="55" spans="1:7" ht="13" x14ac:dyDescent="0.25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1">
        <v>2</v>
      </c>
    </row>
    <row r="56" spans="1:7" ht="13" x14ac:dyDescent="0.25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1">
        <v>3</v>
      </c>
    </row>
    <row r="57" spans="1:7" ht="13" x14ac:dyDescent="0.25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1">
        <v>2</v>
      </c>
    </row>
    <row r="58" spans="1:7" ht="13" x14ac:dyDescent="0.25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1">
        <v>2</v>
      </c>
    </row>
    <row r="59" spans="1:7" ht="13" x14ac:dyDescent="0.25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1">
        <v>1</v>
      </c>
    </row>
    <row r="60" spans="1:7" ht="13" x14ac:dyDescent="0.25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1">
        <v>1</v>
      </c>
    </row>
    <row r="61" spans="1:7" ht="13" x14ac:dyDescent="0.25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1">
        <v>2</v>
      </c>
    </row>
    <row r="62" spans="1:7" ht="13" x14ac:dyDescent="0.25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1">
        <v>2</v>
      </c>
    </row>
    <row r="63" spans="1:7" ht="13" x14ac:dyDescent="0.25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1">
        <v>2</v>
      </c>
    </row>
    <row r="64" spans="1:7" ht="13" x14ac:dyDescent="0.25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1">
        <v>2</v>
      </c>
    </row>
    <row r="65" spans="1:7" ht="13" x14ac:dyDescent="0.25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1">
        <v>2</v>
      </c>
    </row>
    <row r="66" spans="1:7" ht="13" x14ac:dyDescent="0.25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1">
        <v>2</v>
      </c>
    </row>
    <row r="67" spans="1:7" ht="13" x14ac:dyDescent="0.25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1">
        <v>1</v>
      </c>
    </row>
    <row r="68" spans="1:7" ht="13" x14ac:dyDescent="0.25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1">
        <v>9</v>
      </c>
    </row>
    <row r="69" spans="1:7" ht="13" x14ac:dyDescent="0.25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1">
        <v>2</v>
      </c>
    </row>
    <row r="70" spans="1:7" ht="13" x14ac:dyDescent="0.25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1">
        <v>1</v>
      </c>
    </row>
    <row r="71" spans="1:7" ht="13" x14ac:dyDescent="0.25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1">
        <v>2</v>
      </c>
    </row>
    <row r="72" spans="1:7" ht="13" x14ac:dyDescent="0.25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1">
        <v>2</v>
      </c>
    </row>
    <row r="73" spans="1:7" ht="13" x14ac:dyDescent="0.25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1">
        <v>2</v>
      </c>
    </row>
    <row r="74" spans="1:7" ht="13" x14ac:dyDescent="0.25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1">
        <v>2</v>
      </c>
    </row>
    <row r="75" spans="1:7" ht="13" x14ac:dyDescent="0.25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1">
        <v>2</v>
      </c>
    </row>
    <row r="76" spans="1:7" ht="13" x14ac:dyDescent="0.25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1">
        <v>2</v>
      </c>
    </row>
    <row r="77" spans="1:7" ht="13" x14ac:dyDescent="0.25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1">
        <v>2</v>
      </c>
    </row>
    <row r="78" spans="1:7" ht="13" x14ac:dyDescent="0.25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1">
        <v>2</v>
      </c>
    </row>
    <row r="79" spans="1:7" ht="13" x14ac:dyDescent="0.25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1">
        <v>2</v>
      </c>
    </row>
    <row r="80" spans="1:7" ht="13" x14ac:dyDescent="0.25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1">
        <v>2</v>
      </c>
    </row>
    <row r="81" spans="1:7" ht="13" x14ac:dyDescent="0.25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1">
        <v>2</v>
      </c>
    </row>
    <row r="82" spans="1:7" ht="13" x14ac:dyDescent="0.25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1">
        <v>2</v>
      </c>
    </row>
    <row r="83" spans="1:7" ht="13" x14ac:dyDescent="0.25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1">
        <v>2</v>
      </c>
    </row>
    <row r="84" spans="1:7" ht="13" x14ac:dyDescent="0.25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1">
        <v>2</v>
      </c>
    </row>
    <row r="85" spans="1:7" ht="13" x14ac:dyDescent="0.25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1">
        <v>2</v>
      </c>
    </row>
    <row r="86" spans="1:7" ht="13" x14ac:dyDescent="0.25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1">
        <v>2</v>
      </c>
    </row>
    <row r="87" spans="1:7" ht="13" x14ac:dyDescent="0.25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1">
        <v>2</v>
      </c>
    </row>
    <row r="88" spans="1:7" ht="13" x14ac:dyDescent="0.25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1">
        <v>2</v>
      </c>
    </row>
    <row r="89" spans="1:7" ht="13" x14ac:dyDescent="0.25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1">
        <v>9</v>
      </c>
    </row>
    <row r="90" spans="1:7" ht="13" x14ac:dyDescent="0.25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1">
        <v>1</v>
      </c>
    </row>
    <row r="91" spans="1:7" ht="13" x14ac:dyDescent="0.25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1">
        <v>1</v>
      </c>
    </row>
    <row r="92" spans="1:7" ht="13" x14ac:dyDescent="0.25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1">
        <v>2</v>
      </c>
    </row>
    <row r="93" spans="1:7" ht="13" x14ac:dyDescent="0.25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1">
        <v>9</v>
      </c>
    </row>
    <row r="94" spans="1:7" ht="13" x14ac:dyDescent="0.25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1">
        <v>2</v>
      </c>
    </row>
    <row r="95" spans="1:7" ht="13" x14ac:dyDescent="0.25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1">
        <v>2</v>
      </c>
    </row>
    <row r="96" spans="1:7" ht="13" x14ac:dyDescent="0.25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1">
        <v>3</v>
      </c>
    </row>
    <row r="97" spans="1:7" ht="13" x14ac:dyDescent="0.25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1">
        <v>2</v>
      </c>
    </row>
    <row r="98" spans="1:7" ht="13" x14ac:dyDescent="0.25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1">
        <v>2</v>
      </c>
    </row>
    <row r="99" spans="1:7" ht="13" x14ac:dyDescent="0.25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1">
        <v>2</v>
      </c>
    </row>
    <row r="100" spans="1:7" ht="13" x14ac:dyDescent="0.25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1">
        <v>2</v>
      </c>
    </row>
    <row r="101" spans="1:7" ht="13" x14ac:dyDescent="0.25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1">
        <v>2</v>
      </c>
    </row>
    <row r="102" spans="1:7" ht="13" x14ac:dyDescent="0.25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1">
        <v>2</v>
      </c>
    </row>
    <row r="103" spans="1:7" ht="13" x14ac:dyDescent="0.25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1">
        <v>2</v>
      </c>
    </row>
    <row r="104" spans="1:7" ht="13" x14ac:dyDescent="0.25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1">
        <v>2</v>
      </c>
    </row>
    <row r="105" spans="1:7" ht="13" x14ac:dyDescent="0.25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1">
        <v>2</v>
      </c>
    </row>
    <row r="106" spans="1:7" ht="13" x14ac:dyDescent="0.25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1">
        <v>2</v>
      </c>
    </row>
    <row r="107" spans="1:7" ht="13" x14ac:dyDescent="0.25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1">
        <v>2</v>
      </c>
    </row>
    <row r="108" spans="1:7" ht="13" x14ac:dyDescent="0.25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1">
        <v>1</v>
      </c>
    </row>
    <row r="109" spans="1:7" ht="13" x14ac:dyDescent="0.25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1">
        <v>2</v>
      </c>
    </row>
    <row r="110" spans="1:7" ht="13" x14ac:dyDescent="0.25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1">
        <v>2</v>
      </c>
    </row>
    <row r="111" spans="1:7" ht="13" x14ac:dyDescent="0.25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1">
        <v>2</v>
      </c>
    </row>
    <row r="112" spans="1:7" ht="13" x14ac:dyDescent="0.25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1">
        <v>2</v>
      </c>
    </row>
    <row r="113" spans="1:7" ht="13" x14ac:dyDescent="0.25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1">
        <v>2</v>
      </c>
    </row>
    <row r="114" spans="1:7" ht="13" x14ac:dyDescent="0.25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1">
        <v>2</v>
      </c>
    </row>
    <row r="115" spans="1:7" ht="13" x14ac:dyDescent="0.25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1">
        <v>1</v>
      </c>
    </row>
    <row r="116" spans="1:7" ht="13" x14ac:dyDescent="0.25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1">
        <v>2</v>
      </c>
    </row>
    <row r="117" spans="1:7" ht="13" x14ac:dyDescent="0.25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1">
        <v>2</v>
      </c>
    </row>
    <row r="118" spans="1:7" ht="13" x14ac:dyDescent="0.25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1">
        <v>2</v>
      </c>
    </row>
    <row r="119" spans="1:7" ht="13" x14ac:dyDescent="0.25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1">
        <v>3</v>
      </c>
    </row>
    <row r="120" spans="1:7" ht="13" x14ac:dyDescent="0.25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1">
        <v>2</v>
      </c>
    </row>
    <row r="121" spans="1:7" ht="13" x14ac:dyDescent="0.25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1">
        <v>2</v>
      </c>
    </row>
    <row r="122" spans="1:7" ht="13" x14ac:dyDescent="0.25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1">
        <v>2</v>
      </c>
    </row>
    <row r="123" spans="1:7" ht="13" x14ac:dyDescent="0.25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1">
        <v>2</v>
      </c>
    </row>
    <row r="124" spans="1:7" ht="13" x14ac:dyDescent="0.25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1">
        <v>2</v>
      </c>
    </row>
    <row r="125" spans="1:7" ht="13" x14ac:dyDescent="0.25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1">
        <v>2</v>
      </c>
    </row>
    <row r="126" spans="1:7" ht="13" x14ac:dyDescent="0.25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1">
        <v>2</v>
      </c>
    </row>
    <row r="127" spans="1:7" ht="13" x14ac:dyDescent="0.25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1">
        <v>2</v>
      </c>
    </row>
    <row r="128" spans="1:7" ht="13" x14ac:dyDescent="0.25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1">
        <v>2</v>
      </c>
    </row>
    <row r="129" spans="1:7" ht="13" x14ac:dyDescent="0.25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1">
        <v>2</v>
      </c>
    </row>
    <row r="130" spans="1:7" ht="13" x14ac:dyDescent="0.25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1">
        <v>2</v>
      </c>
    </row>
    <row r="131" spans="1:7" ht="13" x14ac:dyDescent="0.25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1">
        <v>2</v>
      </c>
    </row>
    <row r="132" spans="1:7" ht="13" x14ac:dyDescent="0.25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1">
        <v>2</v>
      </c>
    </row>
    <row r="133" spans="1:7" ht="13" x14ac:dyDescent="0.25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1">
        <v>2</v>
      </c>
    </row>
    <row r="134" spans="1:7" ht="13" x14ac:dyDescent="0.25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1">
        <v>2</v>
      </c>
    </row>
    <row r="135" spans="1:7" ht="13" x14ac:dyDescent="0.25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1">
        <v>2</v>
      </c>
    </row>
    <row r="136" spans="1:7" ht="13" x14ac:dyDescent="0.25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1">
        <v>2</v>
      </c>
    </row>
    <row r="137" spans="1:7" ht="13" x14ac:dyDescent="0.25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1">
        <v>2</v>
      </c>
    </row>
    <row r="138" spans="1:7" ht="13" x14ac:dyDescent="0.25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1">
        <v>2</v>
      </c>
    </row>
    <row r="139" spans="1:7" ht="13" x14ac:dyDescent="0.25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1">
        <v>2</v>
      </c>
    </row>
    <row r="140" spans="1:7" ht="13" x14ac:dyDescent="0.25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1">
        <v>2</v>
      </c>
    </row>
    <row r="141" spans="1:7" ht="13" x14ac:dyDescent="0.25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1">
        <v>2</v>
      </c>
    </row>
    <row r="142" spans="1:7" ht="13" x14ac:dyDescent="0.25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1">
        <v>2</v>
      </c>
    </row>
    <row r="143" spans="1:7" ht="13" x14ac:dyDescent="0.25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1">
        <v>2</v>
      </c>
    </row>
    <row r="144" spans="1:7" ht="13" x14ac:dyDescent="0.25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1">
        <v>1</v>
      </c>
    </row>
    <row r="145" spans="1:7" ht="13" x14ac:dyDescent="0.25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1">
        <v>1</v>
      </c>
    </row>
    <row r="146" spans="1:7" ht="13" x14ac:dyDescent="0.25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1">
        <v>2</v>
      </c>
    </row>
    <row r="147" spans="1:7" ht="13" x14ac:dyDescent="0.25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1">
        <v>2</v>
      </c>
    </row>
    <row r="148" spans="1:7" ht="13" x14ac:dyDescent="0.25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1">
        <v>2</v>
      </c>
    </row>
    <row r="149" spans="1:7" ht="13" x14ac:dyDescent="0.25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1">
        <v>2</v>
      </c>
    </row>
    <row r="150" spans="1:7" ht="13" x14ac:dyDescent="0.25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1">
        <v>2</v>
      </c>
    </row>
    <row r="151" spans="1:7" ht="13" x14ac:dyDescent="0.25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1">
        <v>2</v>
      </c>
    </row>
    <row r="152" spans="1:7" ht="13" x14ac:dyDescent="0.25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1">
        <v>2</v>
      </c>
    </row>
    <row r="153" spans="1:7" ht="13" x14ac:dyDescent="0.25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1">
        <v>2</v>
      </c>
    </row>
    <row r="154" spans="1:7" ht="13" x14ac:dyDescent="0.25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1">
        <v>2</v>
      </c>
    </row>
    <row r="155" spans="1:7" ht="13" x14ac:dyDescent="0.25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1">
        <v>2</v>
      </c>
    </row>
    <row r="156" spans="1:7" ht="13" x14ac:dyDescent="0.25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1">
        <v>2</v>
      </c>
    </row>
    <row r="157" spans="1:7" ht="13" x14ac:dyDescent="0.25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1">
        <v>1</v>
      </c>
    </row>
    <row r="158" spans="1:7" ht="13" x14ac:dyDescent="0.25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1">
        <v>1</v>
      </c>
    </row>
    <row r="159" spans="1:7" ht="13" x14ac:dyDescent="0.25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1">
        <v>1</v>
      </c>
    </row>
    <row r="160" spans="1:7" ht="13" x14ac:dyDescent="0.25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1">
        <v>2</v>
      </c>
    </row>
    <row r="161" spans="1:7" ht="13" x14ac:dyDescent="0.25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1">
        <v>2</v>
      </c>
    </row>
    <row r="162" spans="1:7" ht="13" x14ac:dyDescent="0.25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1">
        <v>2</v>
      </c>
    </row>
    <row r="163" spans="1:7" ht="13" x14ac:dyDescent="0.25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1">
        <v>2</v>
      </c>
    </row>
    <row r="164" spans="1:7" ht="13" x14ac:dyDescent="0.25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1">
        <v>9</v>
      </c>
    </row>
    <row r="165" spans="1:7" ht="13" x14ac:dyDescent="0.25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1">
        <v>2</v>
      </c>
    </row>
    <row r="166" spans="1:7" ht="13" x14ac:dyDescent="0.25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1">
        <v>9</v>
      </c>
    </row>
    <row r="167" spans="1:7" ht="13" x14ac:dyDescent="0.25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1">
        <v>2</v>
      </c>
    </row>
    <row r="168" spans="1:7" ht="13" x14ac:dyDescent="0.25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1">
        <v>9</v>
      </c>
    </row>
    <row r="169" spans="1:7" ht="13" x14ac:dyDescent="0.25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1">
        <v>2</v>
      </c>
    </row>
    <row r="170" spans="1:7" ht="13" x14ac:dyDescent="0.25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1">
        <v>9</v>
      </c>
    </row>
    <row r="171" spans="1:7" ht="13" x14ac:dyDescent="0.25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1">
        <v>2</v>
      </c>
    </row>
    <row r="172" spans="1:7" ht="13" x14ac:dyDescent="0.25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1">
        <v>2</v>
      </c>
    </row>
    <row r="173" spans="1:7" ht="13" x14ac:dyDescent="0.25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1">
        <v>1</v>
      </c>
    </row>
    <row r="174" spans="1:7" ht="13" x14ac:dyDescent="0.25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1">
        <v>2</v>
      </c>
    </row>
    <row r="175" spans="1:7" ht="13" x14ac:dyDescent="0.25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1">
        <v>2</v>
      </c>
    </row>
    <row r="176" spans="1:7" ht="13" x14ac:dyDescent="0.25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1">
        <v>2</v>
      </c>
    </row>
    <row r="177" spans="1:7" ht="13" x14ac:dyDescent="0.25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1">
        <v>2</v>
      </c>
    </row>
    <row r="178" spans="1:7" ht="13" x14ac:dyDescent="0.25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1">
        <v>2</v>
      </c>
    </row>
    <row r="179" spans="1:7" ht="13" x14ac:dyDescent="0.25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1">
        <v>1</v>
      </c>
    </row>
    <row r="180" spans="1:7" ht="13" x14ac:dyDescent="0.25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1">
        <v>2</v>
      </c>
    </row>
    <row r="181" spans="1:7" ht="13" x14ac:dyDescent="0.25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1">
        <v>2</v>
      </c>
    </row>
    <row r="182" spans="1:7" ht="13" x14ac:dyDescent="0.25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1">
        <v>2</v>
      </c>
    </row>
    <row r="183" spans="1:7" ht="13" x14ac:dyDescent="0.25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1">
        <v>2</v>
      </c>
    </row>
    <row r="184" spans="1:7" ht="13" x14ac:dyDescent="0.25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1">
        <v>2</v>
      </c>
    </row>
    <row r="185" spans="1:7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26">
        <v>2</v>
      </c>
    </row>
    <row r="186" spans="1:7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26">
        <v>2</v>
      </c>
    </row>
    <row r="187" spans="1:7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26">
        <v>2</v>
      </c>
    </row>
    <row r="188" spans="1:7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26">
        <v>2</v>
      </c>
    </row>
    <row r="189" spans="1:7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26">
        <v>2</v>
      </c>
    </row>
    <row r="190" spans="1:7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26">
        <v>2</v>
      </c>
    </row>
    <row r="191" spans="1:7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26">
        <v>2</v>
      </c>
    </row>
    <row r="192" spans="1:7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26">
        <v>2</v>
      </c>
    </row>
    <row r="193" spans="1:7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26">
        <v>2</v>
      </c>
    </row>
    <row r="194" spans="1:7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26">
        <v>1</v>
      </c>
    </row>
    <row r="195" spans="1:7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26">
        <v>1</v>
      </c>
    </row>
    <row r="196" spans="1:7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26">
        <v>2</v>
      </c>
    </row>
    <row r="197" spans="1:7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26">
        <v>2</v>
      </c>
    </row>
    <row r="198" spans="1:7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26">
        <v>2</v>
      </c>
    </row>
    <row r="199" spans="1:7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26">
        <v>2</v>
      </c>
    </row>
    <row r="200" spans="1:7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26">
        <v>2</v>
      </c>
    </row>
    <row r="201" spans="1:7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26">
        <v>2</v>
      </c>
    </row>
    <row r="202" spans="1:7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26">
        <v>2</v>
      </c>
    </row>
    <row r="203" spans="1:7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26">
        <v>3</v>
      </c>
    </row>
    <row r="204" spans="1:7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26">
        <v>3</v>
      </c>
    </row>
    <row r="205" spans="1:7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26">
        <v>1</v>
      </c>
    </row>
    <row r="206" spans="1:7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26">
        <v>1</v>
      </c>
    </row>
    <row r="207" spans="1:7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26">
        <v>2</v>
      </c>
    </row>
    <row r="208" spans="1:7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26">
        <v>1</v>
      </c>
    </row>
    <row r="209" spans="1:7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26">
        <v>1</v>
      </c>
    </row>
    <row r="210" spans="1:7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26">
        <v>2</v>
      </c>
    </row>
    <row r="211" spans="1:7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26">
        <v>1</v>
      </c>
    </row>
    <row r="212" spans="1:7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26">
        <v>2</v>
      </c>
    </row>
    <row r="213" spans="1:7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26">
        <v>2</v>
      </c>
    </row>
    <row r="214" spans="1:7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26">
        <v>1</v>
      </c>
    </row>
    <row r="215" spans="1:7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26">
        <v>2</v>
      </c>
    </row>
    <row r="216" spans="1:7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26">
        <v>2</v>
      </c>
    </row>
    <row r="217" spans="1:7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26">
        <v>2</v>
      </c>
    </row>
    <row r="218" spans="1:7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26">
        <v>2</v>
      </c>
    </row>
    <row r="219" spans="1:7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26">
        <v>9</v>
      </c>
    </row>
    <row r="220" spans="1:7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26">
        <v>2</v>
      </c>
    </row>
    <row r="221" spans="1:7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26">
        <v>2</v>
      </c>
    </row>
    <row r="222" spans="1:7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26">
        <v>1</v>
      </c>
    </row>
    <row r="223" spans="1:7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26">
        <v>1</v>
      </c>
    </row>
    <row r="224" spans="1:7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26">
        <v>2</v>
      </c>
    </row>
    <row r="225" spans="1:7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26">
        <v>1</v>
      </c>
    </row>
    <row r="226" spans="1:7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26">
        <v>3</v>
      </c>
    </row>
    <row r="227" spans="1:7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26">
        <v>1</v>
      </c>
    </row>
    <row r="228" spans="1:7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26">
        <v>2</v>
      </c>
    </row>
    <row r="229" spans="1:7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26">
        <v>3</v>
      </c>
    </row>
    <row r="230" spans="1:7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26">
        <v>3</v>
      </c>
    </row>
    <row r="231" spans="1:7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26">
        <v>3</v>
      </c>
    </row>
    <row r="232" spans="1:7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26">
        <v>2</v>
      </c>
    </row>
    <row r="233" spans="1:7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26">
        <v>1</v>
      </c>
    </row>
    <row r="234" spans="1:7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26">
        <v>3</v>
      </c>
    </row>
    <row r="235" spans="1:7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26">
        <v>1</v>
      </c>
    </row>
    <row r="236" spans="1:7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26">
        <v>3</v>
      </c>
    </row>
    <row r="237" spans="1:7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26">
        <v>1</v>
      </c>
    </row>
    <row r="238" spans="1:7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26">
        <v>2</v>
      </c>
    </row>
    <row r="239" spans="1:7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26">
        <v>2</v>
      </c>
    </row>
    <row r="240" spans="1:7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26">
        <v>2</v>
      </c>
    </row>
    <row r="241" spans="1:7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26">
        <v>2</v>
      </c>
    </row>
    <row r="242" spans="1:7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26">
        <v>2</v>
      </c>
    </row>
    <row r="243" spans="1:7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26">
        <v>2</v>
      </c>
    </row>
    <row r="244" spans="1:7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26">
        <v>1</v>
      </c>
    </row>
    <row r="245" spans="1:7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26">
        <v>2</v>
      </c>
    </row>
    <row r="246" spans="1:7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26">
        <v>2</v>
      </c>
    </row>
    <row r="247" spans="1:7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26">
        <v>2</v>
      </c>
    </row>
    <row r="248" spans="1:7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26">
        <v>2</v>
      </c>
    </row>
    <row r="249" spans="1:7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26">
        <v>3</v>
      </c>
    </row>
    <row r="250" spans="1:7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26">
        <v>3</v>
      </c>
    </row>
    <row r="251" spans="1:7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26">
        <v>3</v>
      </c>
    </row>
    <row r="252" spans="1:7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26">
        <v>2</v>
      </c>
    </row>
    <row r="253" spans="1:7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26">
        <v>2</v>
      </c>
    </row>
    <row r="254" spans="1:7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26">
        <v>2</v>
      </c>
    </row>
    <row r="255" spans="1:7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26">
        <v>2</v>
      </c>
    </row>
    <row r="256" spans="1:7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26">
        <v>2</v>
      </c>
    </row>
    <row r="257" spans="1:7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26">
        <v>2</v>
      </c>
    </row>
    <row r="258" spans="1:7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26">
        <v>2</v>
      </c>
    </row>
    <row r="259" spans="1:7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26">
        <v>2</v>
      </c>
    </row>
    <row r="260" spans="1:7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26">
        <v>2</v>
      </c>
    </row>
    <row r="261" spans="1:7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26">
        <v>2</v>
      </c>
    </row>
    <row r="262" spans="1:7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26">
        <v>2</v>
      </c>
    </row>
    <row r="263" spans="1:7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26">
        <v>1</v>
      </c>
    </row>
    <row r="264" spans="1:7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26">
        <v>1</v>
      </c>
    </row>
    <row r="265" spans="1:7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26">
        <v>1</v>
      </c>
    </row>
    <row r="266" spans="1:7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26">
        <v>1</v>
      </c>
    </row>
    <row r="267" spans="1:7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26">
        <v>1</v>
      </c>
    </row>
    <row r="268" spans="1:7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26">
        <v>1</v>
      </c>
    </row>
    <row r="269" spans="1:7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26">
        <v>1</v>
      </c>
    </row>
    <row r="270" spans="1:7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26">
        <v>2</v>
      </c>
    </row>
    <row r="271" spans="1:7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26">
        <v>2</v>
      </c>
    </row>
    <row r="272" spans="1:7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26">
        <v>2</v>
      </c>
    </row>
    <row r="273" spans="1:7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26">
        <v>2</v>
      </c>
    </row>
    <row r="274" spans="1:7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26">
        <v>2</v>
      </c>
    </row>
    <row r="275" spans="1:7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26">
        <v>2</v>
      </c>
    </row>
    <row r="276" spans="1:7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26">
        <v>2</v>
      </c>
    </row>
    <row r="277" spans="1:7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26">
        <v>3</v>
      </c>
    </row>
    <row r="278" spans="1:7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26">
        <v>3</v>
      </c>
    </row>
    <row r="279" spans="1:7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26">
        <v>2</v>
      </c>
    </row>
    <row r="280" spans="1:7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26">
        <v>9</v>
      </c>
    </row>
    <row r="281" spans="1:7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26">
        <v>2</v>
      </c>
    </row>
    <row r="282" spans="1:7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26">
        <v>2</v>
      </c>
    </row>
    <row r="283" spans="1:7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26">
        <v>2</v>
      </c>
    </row>
    <row r="284" spans="1:7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26">
        <v>3</v>
      </c>
    </row>
    <row r="285" spans="1:7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26">
        <v>2</v>
      </c>
    </row>
    <row r="286" spans="1:7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26">
        <v>2</v>
      </c>
    </row>
    <row r="287" spans="1:7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26">
        <v>2</v>
      </c>
    </row>
    <row r="288" spans="1:7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26">
        <v>2</v>
      </c>
    </row>
    <row r="289" spans="1:7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26">
        <v>2</v>
      </c>
    </row>
    <row r="290" spans="1:7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26">
        <v>1</v>
      </c>
    </row>
    <row r="291" spans="1:7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26">
        <v>2</v>
      </c>
    </row>
    <row r="292" spans="1:7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26">
        <v>2</v>
      </c>
    </row>
    <row r="293" spans="1:7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26">
        <v>2</v>
      </c>
    </row>
    <row r="294" spans="1:7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26">
        <v>2</v>
      </c>
    </row>
    <row r="295" spans="1:7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26">
        <v>2</v>
      </c>
    </row>
    <row r="296" spans="1:7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26">
        <v>2</v>
      </c>
    </row>
    <row r="297" spans="1:7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26">
        <v>2</v>
      </c>
    </row>
    <row r="298" spans="1:7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26">
        <v>9</v>
      </c>
    </row>
    <row r="299" spans="1:7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26">
        <v>2</v>
      </c>
    </row>
    <row r="300" spans="1:7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26">
        <v>2</v>
      </c>
    </row>
    <row r="301" spans="1:7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26">
        <v>2</v>
      </c>
    </row>
    <row r="302" spans="1:7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26">
        <v>1</v>
      </c>
    </row>
    <row r="303" spans="1:7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26">
        <v>9</v>
      </c>
    </row>
    <row r="304" spans="1:7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26">
        <v>2</v>
      </c>
    </row>
    <row r="305" spans="1:7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26">
        <v>2</v>
      </c>
    </row>
    <row r="306" spans="1:7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26">
        <v>2</v>
      </c>
    </row>
    <row r="307" spans="1:7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26">
        <v>9</v>
      </c>
    </row>
    <row r="308" spans="1:7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26">
        <v>2</v>
      </c>
    </row>
    <row r="309" spans="1:7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26">
        <v>2</v>
      </c>
    </row>
    <row r="310" spans="1:7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26">
        <v>2</v>
      </c>
    </row>
    <row r="311" spans="1:7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26">
        <v>2</v>
      </c>
    </row>
    <row r="312" spans="1:7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26">
        <v>2</v>
      </c>
    </row>
    <row r="313" spans="1:7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26">
        <v>2</v>
      </c>
    </row>
    <row r="314" spans="1:7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26">
        <v>9</v>
      </c>
    </row>
    <row r="315" spans="1:7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26">
        <v>2</v>
      </c>
    </row>
    <row r="316" spans="1:7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26">
        <v>2</v>
      </c>
    </row>
    <row r="317" spans="1:7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26">
        <v>2</v>
      </c>
    </row>
    <row r="318" spans="1:7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26">
        <v>1</v>
      </c>
    </row>
    <row r="319" spans="1:7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26">
        <v>3</v>
      </c>
    </row>
    <row r="320" spans="1:7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26">
        <v>2</v>
      </c>
    </row>
    <row r="321" spans="1:7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26">
        <v>2</v>
      </c>
    </row>
    <row r="322" spans="1:7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26">
        <v>2</v>
      </c>
    </row>
    <row r="323" spans="1:7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26">
        <v>1</v>
      </c>
    </row>
    <row r="324" spans="1:7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26">
        <v>3</v>
      </c>
    </row>
    <row r="325" spans="1:7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26">
        <v>3</v>
      </c>
    </row>
    <row r="326" spans="1:7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26">
        <v>2</v>
      </c>
    </row>
    <row r="327" spans="1:7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26">
        <v>2</v>
      </c>
    </row>
    <row r="328" spans="1:7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26">
        <v>2</v>
      </c>
    </row>
    <row r="329" spans="1:7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26">
        <v>2</v>
      </c>
    </row>
    <row r="330" spans="1:7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26">
        <v>2</v>
      </c>
    </row>
    <row r="331" spans="1:7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26">
        <v>1</v>
      </c>
    </row>
    <row r="332" spans="1:7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26">
        <v>2</v>
      </c>
    </row>
    <row r="333" spans="1:7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26">
        <v>2</v>
      </c>
    </row>
    <row r="334" spans="1:7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26">
        <v>2</v>
      </c>
    </row>
    <row r="335" spans="1:7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26">
        <v>2</v>
      </c>
    </row>
    <row r="336" spans="1:7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26">
        <v>2</v>
      </c>
    </row>
    <row r="337" spans="1:7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26">
        <v>2</v>
      </c>
    </row>
    <row r="338" spans="1:7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26">
        <v>2</v>
      </c>
    </row>
    <row r="339" spans="1:7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26">
        <v>2</v>
      </c>
    </row>
    <row r="340" spans="1:7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26">
        <v>2</v>
      </c>
    </row>
    <row r="341" spans="1:7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26">
        <v>2</v>
      </c>
    </row>
    <row r="342" spans="1:7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26">
        <v>2</v>
      </c>
    </row>
    <row r="343" spans="1:7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26">
        <v>2</v>
      </c>
    </row>
    <row r="344" spans="1:7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26">
        <v>2</v>
      </c>
    </row>
    <row r="345" spans="1:7" x14ac:dyDescent="0.25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26">
        <v>2</v>
      </c>
    </row>
    <row r="346" spans="1:7" x14ac:dyDescent="0.25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26">
        <v>2</v>
      </c>
    </row>
    <row r="347" spans="1:7" x14ac:dyDescent="0.25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26">
        <v>2</v>
      </c>
    </row>
    <row r="348" spans="1:7" x14ac:dyDescent="0.25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26">
        <v>2</v>
      </c>
    </row>
    <row r="349" spans="1:7" x14ac:dyDescent="0.25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26">
        <v>2</v>
      </c>
    </row>
    <row r="350" spans="1:7" x14ac:dyDescent="0.25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26">
        <v>2</v>
      </c>
    </row>
    <row r="351" spans="1:7" x14ac:dyDescent="0.25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26">
        <v>2</v>
      </c>
    </row>
    <row r="352" spans="1:7" x14ac:dyDescent="0.25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26">
        <v>2</v>
      </c>
    </row>
    <row r="353" spans="1:7" x14ac:dyDescent="0.25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26">
        <v>2</v>
      </c>
    </row>
    <row r="354" spans="1:7" x14ac:dyDescent="0.25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26">
        <v>9</v>
      </c>
    </row>
    <row r="355" spans="1:7" x14ac:dyDescent="0.25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26">
        <v>2</v>
      </c>
    </row>
    <row r="357" spans="1:7" x14ac:dyDescent="0.25">
      <c r="F357" s="62" t="s">
        <v>557</v>
      </c>
      <c r="G357" s="34">
        <f>COUNTIF(G2:G355,1)/COUNTIF(G2:G355,"&lt;&gt;9")</f>
        <v>0.15384615384615385</v>
      </c>
    </row>
    <row r="358" spans="1:7" x14ac:dyDescent="0.25">
      <c r="F358" s="62" t="s">
        <v>558</v>
      </c>
      <c r="G358" s="34">
        <f>COUNTIF(G2:G355,2)/COUNTIF(G2:G355,"&lt;&gt;9")</f>
        <v>0.76627218934911245</v>
      </c>
    </row>
    <row r="359" spans="1:7" x14ac:dyDescent="0.25">
      <c r="F359" s="62" t="s">
        <v>559</v>
      </c>
      <c r="G359" s="34">
        <f>COUNTIF(G2:G355,3)/COUNTIF(G2:G355,"&lt;&gt;9")</f>
        <v>7.9881656804733733E-2</v>
      </c>
    </row>
    <row r="361" spans="1:7" x14ac:dyDescent="0.25">
      <c r="F361" s="48" t="s">
        <v>563</v>
      </c>
    </row>
    <row r="362" spans="1:7" x14ac:dyDescent="0.25">
      <c r="F362" s="48" t="s">
        <v>564</v>
      </c>
    </row>
    <row r="363" spans="1:7" x14ac:dyDescent="0.25">
      <c r="F363" s="48" t="s">
        <v>560</v>
      </c>
    </row>
    <row r="364" spans="1:7" x14ac:dyDescent="0.25">
      <c r="F364" s="48" t="s">
        <v>561</v>
      </c>
    </row>
    <row r="365" spans="1:7" x14ac:dyDescent="0.25">
      <c r="F365" s="48" t="s">
        <v>562</v>
      </c>
    </row>
    <row r="368" spans="1:7" x14ac:dyDescent="0.25">
      <c r="F368" s="62" t="s">
        <v>557</v>
      </c>
      <c r="G368">
        <v>52</v>
      </c>
    </row>
    <row r="369" spans="6:7" x14ac:dyDescent="0.25">
      <c r="F369" s="62" t="s">
        <v>558</v>
      </c>
      <c r="G369">
        <v>259</v>
      </c>
    </row>
    <row r="370" spans="6:7" x14ac:dyDescent="0.25">
      <c r="F370" s="62" t="s">
        <v>559</v>
      </c>
      <c r="G370">
        <v>27</v>
      </c>
    </row>
    <row r="371" spans="6:7" x14ac:dyDescent="0.25">
      <c r="F371" s="139" t="s">
        <v>671</v>
      </c>
      <c r="G371">
        <v>16</v>
      </c>
    </row>
  </sheetData>
  <autoFilter ref="A1:G355" xr:uid="{B8DC2A4E-59C3-41C8-A72A-BF0077EE3C6D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1B05-04D5-47B2-B15C-EFF42CD42CDB}">
  <dimension ref="A1:I376"/>
  <sheetViews>
    <sheetView topLeftCell="A361" workbookViewId="0">
      <selection activeCell="C362" sqref="C362"/>
    </sheetView>
  </sheetViews>
  <sheetFormatPr baseColWidth="10" defaultRowHeight="12.5" x14ac:dyDescent="0.25"/>
  <sheetData>
    <row r="1" spans="1:8" ht="21" x14ac:dyDescent="0.25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10" t="s">
        <v>62</v>
      </c>
      <c r="H1" s="10" t="s">
        <v>63</v>
      </c>
    </row>
    <row r="2" spans="1:8" ht="13" x14ac:dyDescent="0.25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1">
        <v>2</v>
      </c>
      <c r="H2" s="11">
        <v>1</v>
      </c>
    </row>
    <row r="3" spans="1:8" ht="13" x14ac:dyDescent="0.25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1">
        <v>1</v>
      </c>
      <c r="H3" s="11">
        <v>1</v>
      </c>
    </row>
    <row r="4" spans="1:8" ht="13" x14ac:dyDescent="0.25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1">
        <v>1</v>
      </c>
      <c r="H4" s="11">
        <v>1</v>
      </c>
    </row>
    <row r="5" spans="1:8" ht="13" x14ac:dyDescent="0.25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1">
        <v>2</v>
      </c>
      <c r="H5" s="11">
        <v>2</v>
      </c>
    </row>
    <row r="6" spans="1:8" ht="13" x14ac:dyDescent="0.25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1">
        <v>2</v>
      </c>
      <c r="H6" s="11">
        <v>1</v>
      </c>
    </row>
    <row r="7" spans="1:8" ht="13" x14ac:dyDescent="0.25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1">
        <v>2</v>
      </c>
      <c r="H7" s="11">
        <v>3</v>
      </c>
    </row>
    <row r="8" spans="1:8" ht="13" x14ac:dyDescent="0.25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1">
        <v>2</v>
      </c>
      <c r="H8" s="11">
        <v>9</v>
      </c>
    </row>
    <row r="9" spans="1:8" ht="13" x14ac:dyDescent="0.25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1">
        <v>2</v>
      </c>
      <c r="H9" s="11">
        <v>2</v>
      </c>
    </row>
    <row r="10" spans="1:8" ht="13" x14ac:dyDescent="0.25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1">
        <v>1</v>
      </c>
      <c r="H10" s="11">
        <v>1</v>
      </c>
    </row>
    <row r="11" spans="1:8" ht="13" x14ac:dyDescent="0.25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1">
        <v>1</v>
      </c>
      <c r="H11" s="11">
        <v>4</v>
      </c>
    </row>
    <row r="12" spans="1:8" ht="13" x14ac:dyDescent="0.25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1">
        <v>1</v>
      </c>
      <c r="H12" s="11">
        <v>1</v>
      </c>
    </row>
    <row r="13" spans="1:8" ht="13" x14ac:dyDescent="0.25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1">
        <v>1</v>
      </c>
      <c r="H13" s="11">
        <v>1</v>
      </c>
    </row>
    <row r="14" spans="1:8" ht="13" x14ac:dyDescent="0.25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1">
        <v>2</v>
      </c>
      <c r="H14" s="11">
        <v>2</v>
      </c>
    </row>
    <row r="15" spans="1:8" ht="13" x14ac:dyDescent="0.25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1">
        <v>1</v>
      </c>
      <c r="H15" s="11">
        <v>1</v>
      </c>
    </row>
    <row r="16" spans="1:8" ht="13" x14ac:dyDescent="0.25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1">
        <v>2</v>
      </c>
      <c r="H16" s="11">
        <v>4</v>
      </c>
    </row>
    <row r="17" spans="1:8" ht="13" x14ac:dyDescent="0.25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1">
        <v>1</v>
      </c>
      <c r="H17" s="11">
        <v>2</v>
      </c>
    </row>
    <row r="18" spans="1:8" ht="13" x14ac:dyDescent="0.25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1">
        <v>1</v>
      </c>
      <c r="H18" s="11">
        <v>4</v>
      </c>
    </row>
    <row r="19" spans="1:8" ht="13" x14ac:dyDescent="0.25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1">
        <v>2</v>
      </c>
      <c r="H19" s="11">
        <v>3</v>
      </c>
    </row>
    <row r="20" spans="1:8" ht="13" x14ac:dyDescent="0.25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1">
        <v>1</v>
      </c>
      <c r="H20" s="11">
        <v>4</v>
      </c>
    </row>
    <row r="21" spans="1:8" ht="13" x14ac:dyDescent="0.25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1">
        <v>1</v>
      </c>
      <c r="H21" s="11">
        <v>2</v>
      </c>
    </row>
    <row r="22" spans="1:8" ht="13" x14ac:dyDescent="0.25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1">
        <v>2</v>
      </c>
      <c r="H22" s="11">
        <v>1</v>
      </c>
    </row>
    <row r="23" spans="1:8" ht="13" x14ac:dyDescent="0.25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1">
        <v>1</v>
      </c>
      <c r="H23" s="11">
        <v>4</v>
      </c>
    </row>
    <row r="24" spans="1:8" ht="13" x14ac:dyDescent="0.25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1">
        <v>1</v>
      </c>
      <c r="H24" s="11">
        <v>4</v>
      </c>
    </row>
    <row r="25" spans="1:8" ht="13" x14ac:dyDescent="0.25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1">
        <v>1</v>
      </c>
      <c r="H25" s="11">
        <v>1</v>
      </c>
    </row>
    <row r="26" spans="1:8" ht="13" x14ac:dyDescent="0.25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1">
        <v>2</v>
      </c>
      <c r="H26" s="11">
        <v>3</v>
      </c>
    </row>
    <row r="27" spans="1:8" ht="13" x14ac:dyDescent="0.25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1">
        <v>2</v>
      </c>
      <c r="H27" s="11">
        <v>3</v>
      </c>
    </row>
    <row r="28" spans="1:8" ht="13" x14ac:dyDescent="0.25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1">
        <v>1</v>
      </c>
      <c r="H28" s="11">
        <v>4</v>
      </c>
    </row>
    <row r="29" spans="1:8" ht="13" x14ac:dyDescent="0.25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1">
        <v>2</v>
      </c>
      <c r="H29" s="11">
        <v>2</v>
      </c>
    </row>
    <row r="30" spans="1:8" ht="13" x14ac:dyDescent="0.25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1">
        <v>1</v>
      </c>
      <c r="H30" s="11">
        <v>2</v>
      </c>
    </row>
    <row r="31" spans="1:8" ht="13" x14ac:dyDescent="0.25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1">
        <v>1</v>
      </c>
      <c r="H31" s="11">
        <v>1</v>
      </c>
    </row>
    <row r="32" spans="1:8" ht="13" x14ac:dyDescent="0.25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1">
        <v>1</v>
      </c>
      <c r="H32" s="11">
        <v>1</v>
      </c>
    </row>
    <row r="33" spans="1:8" ht="13" x14ac:dyDescent="0.25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1">
        <v>1</v>
      </c>
      <c r="H33" s="11">
        <v>1</v>
      </c>
    </row>
    <row r="34" spans="1:8" ht="13" x14ac:dyDescent="0.25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1">
        <v>1</v>
      </c>
      <c r="H34" s="11">
        <v>1</v>
      </c>
    </row>
    <row r="35" spans="1:8" ht="13" x14ac:dyDescent="0.25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1">
        <v>2</v>
      </c>
      <c r="H35" s="11">
        <v>1</v>
      </c>
    </row>
    <row r="36" spans="1:8" ht="13" x14ac:dyDescent="0.25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1">
        <v>1</v>
      </c>
      <c r="H36" s="11">
        <v>2</v>
      </c>
    </row>
    <row r="37" spans="1:8" ht="13" x14ac:dyDescent="0.25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1">
        <v>2</v>
      </c>
      <c r="H37" s="11">
        <v>1</v>
      </c>
    </row>
    <row r="38" spans="1:8" ht="13" x14ac:dyDescent="0.25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1">
        <v>1</v>
      </c>
      <c r="H38" s="11">
        <v>1</v>
      </c>
    </row>
    <row r="39" spans="1:8" ht="13" x14ac:dyDescent="0.25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1">
        <v>2</v>
      </c>
      <c r="H39" s="11">
        <v>1</v>
      </c>
    </row>
    <row r="40" spans="1:8" ht="13" x14ac:dyDescent="0.25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1">
        <v>2</v>
      </c>
      <c r="H40" s="11">
        <v>1</v>
      </c>
    </row>
    <row r="41" spans="1:8" ht="13" x14ac:dyDescent="0.25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1">
        <v>1</v>
      </c>
      <c r="H41" s="11">
        <v>1</v>
      </c>
    </row>
    <row r="42" spans="1:8" ht="13" x14ac:dyDescent="0.25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1">
        <v>1</v>
      </c>
      <c r="H42" s="11">
        <v>1</v>
      </c>
    </row>
    <row r="43" spans="1:8" ht="13" x14ac:dyDescent="0.25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1">
        <v>9</v>
      </c>
      <c r="H43" s="11">
        <v>9</v>
      </c>
    </row>
    <row r="44" spans="1:8" ht="13" x14ac:dyDescent="0.25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1">
        <v>2</v>
      </c>
      <c r="H44" s="11">
        <v>9</v>
      </c>
    </row>
    <row r="45" spans="1:8" ht="13" x14ac:dyDescent="0.25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1">
        <v>2</v>
      </c>
      <c r="H45" s="11">
        <v>1</v>
      </c>
    </row>
    <row r="46" spans="1:8" ht="13" x14ac:dyDescent="0.25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1">
        <v>2</v>
      </c>
      <c r="H46" s="11">
        <v>2</v>
      </c>
    </row>
    <row r="47" spans="1:8" ht="13" x14ac:dyDescent="0.25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1">
        <v>1</v>
      </c>
      <c r="H47" s="11">
        <v>1</v>
      </c>
    </row>
    <row r="48" spans="1:8" ht="13" x14ac:dyDescent="0.25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1">
        <v>1</v>
      </c>
      <c r="H48" s="11">
        <v>3</v>
      </c>
    </row>
    <row r="49" spans="1:8" ht="13" x14ac:dyDescent="0.25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1">
        <v>2</v>
      </c>
      <c r="H49" s="11">
        <v>3</v>
      </c>
    </row>
    <row r="50" spans="1:8" ht="13" x14ac:dyDescent="0.25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1">
        <v>1</v>
      </c>
      <c r="H50" s="11">
        <v>3</v>
      </c>
    </row>
    <row r="51" spans="1:8" ht="13" x14ac:dyDescent="0.25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1">
        <v>2</v>
      </c>
      <c r="H51" s="11">
        <v>3</v>
      </c>
    </row>
    <row r="52" spans="1:8" ht="13" x14ac:dyDescent="0.25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1">
        <v>2</v>
      </c>
      <c r="H52" s="11">
        <v>2</v>
      </c>
    </row>
    <row r="53" spans="1:8" ht="13" x14ac:dyDescent="0.25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1">
        <v>1</v>
      </c>
      <c r="H53" s="11">
        <v>1</v>
      </c>
    </row>
    <row r="54" spans="1:8" ht="13" x14ac:dyDescent="0.25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1">
        <v>1</v>
      </c>
      <c r="H54" s="11">
        <v>1</v>
      </c>
    </row>
    <row r="55" spans="1:8" ht="13" x14ac:dyDescent="0.25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1">
        <v>2</v>
      </c>
      <c r="H55" s="11">
        <v>2</v>
      </c>
    </row>
    <row r="56" spans="1:8" ht="13" x14ac:dyDescent="0.25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1">
        <v>1</v>
      </c>
      <c r="H56" s="11">
        <v>2</v>
      </c>
    </row>
    <row r="57" spans="1:8" ht="13" x14ac:dyDescent="0.25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1">
        <v>2</v>
      </c>
      <c r="H57" s="11">
        <v>1</v>
      </c>
    </row>
    <row r="58" spans="1:8" ht="13" x14ac:dyDescent="0.25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1">
        <v>2</v>
      </c>
      <c r="H58" s="11">
        <v>2</v>
      </c>
    </row>
    <row r="59" spans="1:8" ht="13" x14ac:dyDescent="0.25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1">
        <v>2</v>
      </c>
      <c r="H59" s="11">
        <v>1</v>
      </c>
    </row>
    <row r="60" spans="1:8" ht="13" x14ac:dyDescent="0.25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1">
        <v>2</v>
      </c>
      <c r="H60" s="11">
        <v>3</v>
      </c>
    </row>
    <row r="61" spans="1:8" ht="13" x14ac:dyDescent="0.25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1">
        <v>2</v>
      </c>
      <c r="H61" s="11">
        <v>2</v>
      </c>
    </row>
    <row r="62" spans="1:8" ht="13" x14ac:dyDescent="0.25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1">
        <v>2</v>
      </c>
      <c r="H62" s="11">
        <v>3</v>
      </c>
    </row>
    <row r="63" spans="1:8" ht="13" x14ac:dyDescent="0.25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1">
        <v>2</v>
      </c>
      <c r="H63" s="11">
        <v>2</v>
      </c>
    </row>
    <row r="64" spans="1:8" ht="13" x14ac:dyDescent="0.25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1">
        <v>2</v>
      </c>
      <c r="H64" s="11">
        <v>2</v>
      </c>
    </row>
    <row r="65" spans="1:8" ht="13" x14ac:dyDescent="0.25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1">
        <v>2</v>
      </c>
      <c r="H65" s="11">
        <v>4</v>
      </c>
    </row>
    <row r="66" spans="1:8" ht="13" x14ac:dyDescent="0.25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1">
        <v>2</v>
      </c>
      <c r="H66" s="11">
        <v>1</v>
      </c>
    </row>
    <row r="67" spans="1:8" ht="13" x14ac:dyDescent="0.25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1">
        <v>2</v>
      </c>
      <c r="H67" s="11">
        <v>2</v>
      </c>
    </row>
    <row r="68" spans="1:8" ht="13" x14ac:dyDescent="0.25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1">
        <v>2</v>
      </c>
      <c r="H68" s="11">
        <v>2</v>
      </c>
    </row>
    <row r="69" spans="1:8" ht="13" x14ac:dyDescent="0.25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1">
        <v>2</v>
      </c>
      <c r="H69" s="11">
        <v>1</v>
      </c>
    </row>
    <row r="70" spans="1:8" ht="13" x14ac:dyDescent="0.25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1">
        <v>2</v>
      </c>
      <c r="H70" s="11">
        <v>3</v>
      </c>
    </row>
    <row r="71" spans="1:8" ht="13" x14ac:dyDescent="0.25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1">
        <v>1</v>
      </c>
      <c r="H71" s="11">
        <v>1</v>
      </c>
    </row>
    <row r="72" spans="1:8" ht="13" x14ac:dyDescent="0.25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1">
        <v>2</v>
      </c>
      <c r="H72" s="11">
        <v>1</v>
      </c>
    </row>
    <row r="73" spans="1:8" ht="13" x14ac:dyDescent="0.25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1">
        <v>1</v>
      </c>
      <c r="H73" s="11">
        <v>1</v>
      </c>
    </row>
    <row r="74" spans="1:8" ht="13" x14ac:dyDescent="0.25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1">
        <v>2</v>
      </c>
      <c r="H74" s="11">
        <v>2</v>
      </c>
    </row>
    <row r="75" spans="1:8" ht="13" x14ac:dyDescent="0.25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1">
        <v>2</v>
      </c>
      <c r="H75" s="11">
        <v>1</v>
      </c>
    </row>
    <row r="76" spans="1:8" ht="13" x14ac:dyDescent="0.25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1">
        <v>2</v>
      </c>
      <c r="H76" s="11">
        <v>1</v>
      </c>
    </row>
    <row r="77" spans="1:8" ht="13" x14ac:dyDescent="0.25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1">
        <v>1</v>
      </c>
      <c r="H77" s="11">
        <v>3</v>
      </c>
    </row>
    <row r="78" spans="1:8" ht="13" x14ac:dyDescent="0.25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1">
        <v>2</v>
      </c>
      <c r="H78" s="11">
        <v>3</v>
      </c>
    </row>
    <row r="79" spans="1:8" ht="13" x14ac:dyDescent="0.25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1">
        <v>1</v>
      </c>
      <c r="H79" s="11">
        <v>1</v>
      </c>
    </row>
    <row r="80" spans="1:8" ht="13" x14ac:dyDescent="0.25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1">
        <v>1</v>
      </c>
      <c r="H80" s="11">
        <v>1</v>
      </c>
    </row>
    <row r="81" spans="1:8" ht="13" x14ac:dyDescent="0.25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1">
        <v>2</v>
      </c>
      <c r="H81" s="11">
        <v>2</v>
      </c>
    </row>
    <row r="82" spans="1:8" ht="13" x14ac:dyDescent="0.25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1">
        <v>2</v>
      </c>
      <c r="H82" s="11">
        <v>1</v>
      </c>
    </row>
    <row r="83" spans="1:8" ht="13" x14ac:dyDescent="0.25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1">
        <v>1</v>
      </c>
      <c r="H83" s="11">
        <v>2</v>
      </c>
    </row>
    <row r="84" spans="1:8" ht="13" x14ac:dyDescent="0.25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1">
        <v>2</v>
      </c>
      <c r="H84" s="11">
        <v>1</v>
      </c>
    </row>
    <row r="85" spans="1:8" ht="13" x14ac:dyDescent="0.25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1">
        <v>1</v>
      </c>
      <c r="H85" s="11">
        <v>1</v>
      </c>
    </row>
    <row r="86" spans="1:8" ht="13" x14ac:dyDescent="0.25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1">
        <v>1</v>
      </c>
      <c r="H86" s="11">
        <v>2</v>
      </c>
    </row>
    <row r="87" spans="1:8" ht="13" x14ac:dyDescent="0.25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1">
        <v>1</v>
      </c>
      <c r="H87" s="11">
        <v>9</v>
      </c>
    </row>
    <row r="88" spans="1:8" ht="13" x14ac:dyDescent="0.25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1">
        <v>2</v>
      </c>
      <c r="H88" s="11">
        <v>3</v>
      </c>
    </row>
    <row r="89" spans="1:8" ht="13" x14ac:dyDescent="0.25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1">
        <v>9</v>
      </c>
      <c r="H89" s="11">
        <v>9</v>
      </c>
    </row>
    <row r="90" spans="1:8" ht="13" x14ac:dyDescent="0.25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1">
        <v>2</v>
      </c>
      <c r="H90" s="11">
        <v>2</v>
      </c>
    </row>
    <row r="91" spans="1:8" ht="13" x14ac:dyDescent="0.25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1">
        <v>1</v>
      </c>
      <c r="H91" s="11">
        <v>3</v>
      </c>
    </row>
    <row r="92" spans="1:8" ht="13" x14ac:dyDescent="0.25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1">
        <v>1</v>
      </c>
      <c r="H92" s="11">
        <v>2</v>
      </c>
    </row>
    <row r="93" spans="1:8" ht="13" x14ac:dyDescent="0.25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1">
        <v>1</v>
      </c>
      <c r="H93" s="11">
        <v>2</v>
      </c>
    </row>
    <row r="94" spans="1:8" ht="13" x14ac:dyDescent="0.25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1">
        <v>1</v>
      </c>
      <c r="H94" s="11">
        <v>2</v>
      </c>
    </row>
    <row r="95" spans="1:8" ht="13" x14ac:dyDescent="0.25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1">
        <v>2</v>
      </c>
      <c r="H95" s="11">
        <v>3</v>
      </c>
    </row>
    <row r="96" spans="1:8" ht="13" x14ac:dyDescent="0.25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1">
        <v>2</v>
      </c>
      <c r="H96" s="11">
        <v>3</v>
      </c>
    </row>
    <row r="97" spans="1:8" ht="13" x14ac:dyDescent="0.25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1">
        <v>1</v>
      </c>
      <c r="H97" s="11">
        <v>3</v>
      </c>
    </row>
    <row r="98" spans="1:8" ht="13" x14ac:dyDescent="0.25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1">
        <v>1</v>
      </c>
      <c r="H98" s="11">
        <v>3</v>
      </c>
    </row>
    <row r="99" spans="1:8" ht="13" x14ac:dyDescent="0.25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1">
        <v>1</v>
      </c>
      <c r="H99" s="11">
        <v>2</v>
      </c>
    </row>
    <row r="100" spans="1:8" ht="13" x14ac:dyDescent="0.25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1">
        <v>2</v>
      </c>
      <c r="H100" s="11">
        <v>2</v>
      </c>
    </row>
    <row r="101" spans="1:8" ht="13" x14ac:dyDescent="0.25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1">
        <v>2</v>
      </c>
      <c r="H101" s="11">
        <v>4</v>
      </c>
    </row>
    <row r="102" spans="1:8" ht="13" x14ac:dyDescent="0.25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1">
        <v>2</v>
      </c>
      <c r="H102" s="11">
        <v>2</v>
      </c>
    </row>
    <row r="103" spans="1:8" ht="13" x14ac:dyDescent="0.25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1">
        <v>2</v>
      </c>
      <c r="H103" s="11">
        <v>3</v>
      </c>
    </row>
    <row r="104" spans="1:8" ht="13" x14ac:dyDescent="0.25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1">
        <v>2</v>
      </c>
      <c r="H104" s="11">
        <v>2</v>
      </c>
    </row>
    <row r="105" spans="1:8" ht="13" x14ac:dyDescent="0.25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1">
        <v>1</v>
      </c>
      <c r="H105" s="11">
        <v>2</v>
      </c>
    </row>
    <row r="106" spans="1:8" ht="13" x14ac:dyDescent="0.25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1">
        <v>1</v>
      </c>
      <c r="H106" s="11">
        <v>4</v>
      </c>
    </row>
    <row r="107" spans="1:8" ht="13" x14ac:dyDescent="0.25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1">
        <v>1</v>
      </c>
      <c r="H107" s="11">
        <v>2</v>
      </c>
    </row>
    <row r="108" spans="1:8" ht="13" x14ac:dyDescent="0.25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1">
        <v>2</v>
      </c>
      <c r="H108" s="11">
        <v>2</v>
      </c>
    </row>
    <row r="109" spans="1:8" ht="13" x14ac:dyDescent="0.25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1">
        <v>2</v>
      </c>
      <c r="H109" s="11">
        <v>2</v>
      </c>
    </row>
    <row r="110" spans="1:8" ht="13" x14ac:dyDescent="0.25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1">
        <v>1</v>
      </c>
      <c r="H110" s="11">
        <v>1</v>
      </c>
    </row>
    <row r="111" spans="1:8" ht="13" x14ac:dyDescent="0.25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1">
        <v>1</v>
      </c>
      <c r="H111" s="11">
        <v>2</v>
      </c>
    </row>
    <row r="112" spans="1:8" ht="13" x14ac:dyDescent="0.25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1">
        <v>2</v>
      </c>
      <c r="H112" s="11">
        <v>3</v>
      </c>
    </row>
    <row r="113" spans="1:8" ht="13" x14ac:dyDescent="0.25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1">
        <v>2</v>
      </c>
      <c r="H113" s="11">
        <v>2</v>
      </c>
    </row>
    <row r="114" spans="1:8" ht="13" x14ac:dyDescent="0.25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1">
        <v>1</v>
      </c>
      <c r="H114" s="11">
        <v>2</v>
      </c>
    </row>
    <row r="115" spans="1:8" ht="13" x14ac:dyDescent="0.25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1">
        <v>2</v>
      </c>
      <c r="H115" s="11">
        <v>1</v>
      </c>
    </row>
    <row r="116" spans="1:8" ht="13" x14ac:dyDescent="0.25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1">
        <v>1</v>
      </c>
      <c r="H116" s="11">
        <v>2</v>
      </c>
    </row>
    <row r="117" spans="1:8" ht="13" x14ac:dyDescent="0.25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1">
        <v>2</v>
      </c>
      <c r="H117" s="11">
        <v>9</v>
      </c>
    </row>
    <row r="118" spans="1:8" ht="13" x14ac:dyDescent="0.25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1">
        <v>2</v>
      </c>
      <c r="H118" s="11">
        <v>2</v>
      </c>
    </row>
    <row r="119" spans="1:8" ht="13" x14ac:dyDescent="0.25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1">
        <v>2</v>
      </c>
      <c r="H119" s="11">
        <v>9</v>
      </c>
    </row>
    <row r="120" spans="1:8" ht="13" x14ac:dyDescent="0.25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1">
        <v>1</v>
      </c>
      <c r="H120" s="11">
        <v>1</v>
      </c>
    </row>
    <row r="121" spans="1:8" ht="13" x14ac:dyDescent="0.25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1">
        <v>2</v>
      </c>
      <c r="H121" s="11">
        <v>1</v>
      </c>
    </row>
    <row r="122" spans="1:8" ht="13" x14ac:dyDescent="0.25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1">
        <v>2</v>
      </c>
      <c r="H122" s="11">
        <v>1</v>
      </c>
    </row>
    <row r="123" spans="1:8" ht="13" x14ac:dyDescent="0.25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1">
        <v>1</v>
      </c>
      <c r="H123" s="11">
        <v>3</v>
      </c>
    </row>
    <row r="124" spans="1:8" ht="13" x14ac:dyDescent="0.25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1">
        <v>2</v>
      </c>
      <c r="H124" s="11">
        <v>2</v>
      </c>
    </row>
    <row r="125" spans="1:8" ht="13" x14ac:dyDescent="0.25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1">
        <v>2</v>
      </c>
      <c r="H125" s="11">
        <v>4</v>
      </c>
    </row>
    <row r="126" spans="1:8" ht="13" x14ac:dyDescent="0.25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1">
        <v>2</v>
      </c>
      <c r="H126" s="11">
        <v>1</v>
      </c>
    </row>
    <row r="127" spans="1:8" ht="13" x14ac:dyDescent="0.25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1">
        <v>1</v>
      </c>
      <c r="H127" s="11">
        <v>1</v>
      </c>
    </row>
    <row r="128" spans="1:8" ht="13" x14ac:dyDescent="0.25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1">
        <v>2</v>
      </c>
      <c r="H128" s="11">
        <v>3</v>
      </c>
    </row>
    <row r="129" spans="1:8" ht="13" x14ac:dyDescent="0.25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1">
        <v>2</v>
      </c>
      <c r="H129" s="11">
        <v>3</v>
      </c>
    </row>
    <row r="130" spans="1:8" ht="13" x14ac:dyDescent="0.25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1">
        <v>2</v>
      </c>
      <c r="H130" s="11">
        <v>3</v>
      </c>
    </row>
    <row r="131" spans="1:8" ht="13" x14ac:dyDescent="0.25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1">
        <v>1</v>
      </c>
      <c r="H131" s="11">
        <v>2</v>
      </c>
    </row>
    <row r="132" spans="1:8" ht="13" x14ac:dyDescent="0.25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1">
        <v>2</v>
      </c>
      <c r="H132" s="11">
        <v>2</v>
      </c>
    </row>
    <row r="133" spans="1:8" ht="13" x14ac:dyDescent="0.25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1">
        <v>2</v>
      </c>
      <c r="H133" s="11">
        <v>2</v>
      </c>
    </row>
    <row r="134" spans="1:8" ht="13" x14ac:dyDescent="0.25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1">
        <v>1</v>
      </c>
      <c r="H134" s="11">
        <v>2</v>
      </c>
    </row>
    <row r="135" spans="1:8" ht="13" x14ac:dyDescent="0.25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1">
        <v>1</v>
      </c>
      <c r="H135" s="11">
        <v>1</v>
      </c>
    </row>
    <row r="136" spans="1:8" ht="13" x14ac:dyDescent="0.25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1">
        <v>2</v>
      </c>
      <c r="H136" s="11">
        <v>2</v>
      </c>
    </row>
    <row r="137" spans="1:8" ht="13" x14ac:dyDescent="0.25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1">
        <v>2</v>
      </c>
      <c r="H137" s="11">
        <v>2</v>
      </c>
    </row>
    <row r="138" spans="1:8" ht="13" x14ac:dyDescent="0.25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1">
        <v>1</v>
      </c>
      <c r="H138" s="11">
        <v>1</v>
      </c>
    </row>
    <row r="139" spans="1:8" ht="13" x14ac:dyDescent="0.25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1">
        <v>1</v>
      </c>
      <c r="H139" s="11">
        <v>3</v>
      </c>
    </row>
    <row r="140" spans="1:8" ht="13" x14ac:dyDescent="0.25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1">
        <v>2</v>
      </c>
      <c r="H140" s="11">
        <v>2</v>
      </c>
    </row>
    <row r="141" spans="1:8" ht="13" x14ac:dyDescent="0.25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1">
        <v>1</v>
      </c>
      <c r="H141" s="11">
        <v>1</v>
      </c>
    </row>
    <row r="142" spans="1:8" ht="13" x14ac:dyDescent="0.25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1">
        <v>2</v>
      </c>
      <c r="H142" s="11">
        <v>2</v>
      </c>
    </row>
    <row r="143" spans="1:8" ht="13" x14ac:dyDescent="0.25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1">
        <v>1</v>
      </c>
      <c r="H143" s="11">
        <v>2</v>
      </c>
    </row>
    <row r="144" spans="1:8" ht="13" x14ac:dyDescent="0.25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1">
        <v>1</v>
      </c>
      <c r="H144" s="11">
        <v>1</v>
      </c>
    </row>
    <row r="145" spans="1:8" ht="13" x14ac:dyDescent="0.25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1">
        <v>2</v>
      </c>
      <c r="H145" s="11">
        <v>2</v>
      </c>
    </row>
    <row r="146" spans="1:8" ht="13" x14ac:dyDescent="0.25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1">
        <v>1</v>
      </c>
      <c r="H146" s="11">
        <v>2</v>
      </c>
    </row>
    <row r="147" spans="1:8" ht="13" x14ac:dyDescent="0.25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1">
        <v>2</v>
      </c>
      <c r="H147" s="11">
        <v>4</v>
      </c>
    </row>
    <row r="148" spans="1:8" ht="13" x14ac:dyDescent="0.25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1">
        <v>1</v>
      </c>
      <c r="H148" s="11">
        <v>2</v>
      </c>
    </row>
    <row r="149" spans="1:8" ht="13" x14ac:dyDescent="0.25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1">
        <v>1</v>
      </c>
      <c r="H149" s="11">
        <v>2</v>
      </c>
    </row>
    <row r="150" spans="1:8" ht="13" x14ac:dyDescent="0.25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1">
        <v>9</v>
      </c>
      <c r="H150" s="11">
        <v>2</v>
      </c>
    </row>
    <row r="151" spans="1:8" ht="13" x14ac:dyDescent="0.25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1">
        <v>1</v>
      </c>
      <c r="H151" s="11">
        <v>1</v>
      </c>
    </row>
    <row r="152" spans="1:8" ht="13" x14ac:dyDescent="0.25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1">
        <v>1</v>
      </c>
      <c r="H152" s="11">
        <v>4</v>
      </c>
    </row>
    <row r="153" spans="1:8" ht="13" x14ac:dyDescent="0.25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1">
        <v>1</v>
      </c>
      <c r="H153" s="11">
        <v>3</v>
      </c>
    </row>
    <row r="154" spans="1:8" ht="13" x14ac:dyDescent="0.25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1">
        <v>2</v>
      </c>
      <c r="H154" s="11">
        <v>3</v>
      </c>
    </row>
    <row r="155" spans="1:8" ht="13" x14ac:dyDescent="0.25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1">
        <v>2</v>
      </c>
      <c r="H155" s="11">
        <v>1</v>
      </c>
    </row>
    <row r="156" spans="1:8" ht="13" x14ac:dyDescent="0.25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1">
        <v>1</v>
      </c>
      <c r="H156" s="11">
        <v>2</v>
      </c>
    </row>
    <row r="157" spans="1:8" ht="13" x14ac:dyDescent="0.25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1">
        <v>1</v>
      </c>
      <c r="H157" s="11">
        <v>1</v>
      </c>
    </row>
    <row r="158" spans="1:8" ht="13" x14ac:dyDescent="0.25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1">
        <v>2</v>
      </c>
      <c r="H158" s="11">
        <v>3</v>
      </c>
    </row>
    <row r="159" spans="1:8" ht="13" x14ac:dyDescent="0.25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1">
        <v>2</v>
      </c>
      <c r="H159" s="11">
        <v>3</v>
      </c>
    </row>
    <row r="160" spans="1:8" ht="13" x14ac:dyDescent="0.25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1">
        <v>2</v>
      </c>
      <c r="H160" s="11">
        <v>2</v>
      </c>
    </row>
    <row r="161" spans="1:8" ht="13" x14ac:dyDescent="0.25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1">
        <v>1</v>
      </c>
      <c r="H161" s="11">
        <v>2</v>
      </c>
    </row>
    <row r="162" spans="1:8" ht="13" x14ac:dyDescent="0.25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1">
        <v>1</v>
      </c>
      <c r="H162" s="11">
        <v>2</v>
      </c>
    </row>
    <row r="163" spans="1:8" ht="13" x14ac:dyDescent="0.25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1">
        <v>1</v>
      </c>
      <c r="H163" s="11">
        <v>2</v>
      </c>
    </row>
    <row r="164" spans="1:8" ht="13" x14ac:dyDescent="0.25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1">
        <v>2</v>
      </c>
      <c r="H164" s="11">
        <v>4</v>
      </c>
    </row>
    <row r="165" spans="1:8" ht="13" x14ac:dyDescent="0.25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1">
        <v>2</v>
      </c>
      <c r="H165" s="11">
        <v>3</v>
      </c>
    </row>
    <row r="166" spans="1:8" ht="13" x14ac:dyDescent="0.25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1">
        <v>9</v>
      </c>
      <c r="H166" s="11">
        <v>9</v>
      </c>
    </row>
    <row r="167" spans="1:8" ht="13" x14ac:dyDescent="0.25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1">
        <v>2</v>
      </c>
      <c r="H167" s="11">
        <v>2</v>
      </c>
    </row>
    <row r="168" spans="1:8" ht="13" x14ac:dyDescent="0.25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1">
        <v>1</v>
      </c>
      <c r="H168" s="11">
        <v>2</v>
      </c>
    </row>
    <row r="169" spans="1:8" ht="13" x14ac:dyDescent="0.25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1">
        <v>1</v>
      </c>
      <c r="H169" s="11">
        <v>3</v>
      </c>
    </row>
    <row r="170" spans="1:8" ht="13" x14ac:dyDescent="0.25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1">
        <v>2</v>
      </c>
      <c r="H170" s="11">
        <v>3</v>
      </c>
    </row>
    <row r="171" spans="1:8" ht="13" x14ac:dyDescent="0.25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1">
        <v>2</v>
      </c>
      <c r="H171" s="11">
        <v>4</v>
      </c>
    </row>
    <row r="172" spans="1:8" ht="13" x14ac:dyDescent="0.25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1">
        <v>2</v>
      </c>
      <c r="H172" s="11">
        <v>3</v>
      </c>
    </row>
    <row r="173" spans="1:8" ht="13" x14ac:dyDescent="0.25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1">
        <v>2</v>
      </c>
      <c r="H173" s="11">
        <v>4</v>
      </c>
    </row>
    <row r="174" spans="1:8" ht="13" x14ac:dyDescent="0.25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1">
        <v>1</v>
      </c>
      <c r="H174" s="11">
        <v>4</v>
      </c>
    </row>
    <row r="175" spans="1:8" ht="13" x14ac:dyDescent="0.25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1">
        <v>2</v>
      </c>
      <c r="H175" s="11">
        <v>2</v>
      </c>
    </row>
    <row r="176" spans="1:8" ht="13" x14ac:dyDescent="0.25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1">
        <v>2</v>
      </c>
      <c r="H176" s="11">
        <v>3</v>
      </c>
    </row>
    <row r="177" spans="1:8" ht="13" x14ac:dyDescent="0.25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1">
        <v>2</v>
      </c>
      <c r="H177" s="11">
        <v>1</v>
      </c>
    </row>
    <row r="178" spans="1:8" ht="13" x14ac:dyDescent="0.25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1">
        <v>1</v>
      </c>
      <c r="H178" s="11">
        <v>4</v>
      </c>
    </row>
    <row r="179" spans="1:8" ht="13" x14ac:dyDescent="0.25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1">
        <v>1</v>
      </c>
      <c r="H179" s="11">
        <v>3</v>
      </c>
    </row>
    <row r="180" spans="1:8" ht="13" x14ac:dyDescent="0.25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1">
        <v>2</v>
      </c>
      <c r="H180" s="11">
        <v>3</v>
      </c>
    </row>
    <row r="181" spans="1:8" ht="13" x14ac:dyDescent="0.25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1">
        <v>1</v>
      </c>
      <c r="H181" s="11">
        <v>1</v>
      </c>
    </row>
    <row r="182" spans="1:8" ht="13" x14ac:dyDescent="0.25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1">
        <v>2</v>
      </c>
      <c r="H182" s="11">
        <v>4</v>
      </c>
    </row>
    <row r="183" spans="1:8" ht="13" x14ac:dyDescent="0.25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1">
        <v>2</v>
      </c>
      <c r="H183" s="11">
        <v>3</v>
      </c>
    </row>
    <row r="184" spans="1:8" ht="13" x14ac:dyDescent="0.25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1">
        <v>2</v>
      </c>
      <c r="H184" s="11">
        <v>4</v>
      </c>
    </row>
    <row r="185" spans="1:8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26">
        <v>1</v>
      </c>
      <c r="H185" s="26">
        <v>1</v>
      </c>
    </row>
    <row r="186" spans="1:8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26">
        <v>1</v>
      </c>
      <c r="H186" s="26">
        <v>3</v>
      </c>
    </row>
    <row r="187" spans="1:8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26">
        <v>1</v>
      </c>
      <c r="H187" s="26">
        <v>1</v>
      </c>
    </row>
    <row r="188" spans="1:8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26">
        <v>1</v>
      </c>
      <c r="H188" s="26">
        <v>3</v>
      </c>
    </row>
    <row r="189" spans="1:8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26">
        <v>2</v>
      </c>
      <c r="H189" s="26">
        <v>2</v>
      </c>
    </row>
    <row r="190" spans="1:8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26">
        <v>2</v>
      </c>
      <c r="H190" s="26">
        <v>3</v>
      </c>
    </row>
    <row r="191" spans="1:8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26">
        <v>1</v>
      </c>
      <c r="H191" s="26">
        <v>3</v>
      </c>
    </row>
    <row r="192" spans="1:8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26">
        <v>2</v>
      </c>
      <c r="H192" s="26">
        <v>4</v>
      </c>
    </row>
    <row r="193" spans="1:8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26">
        <v>2</v>
      </c>
      <c r="H193" s="26">
        <v>1</v>
      </c>
    </row>
    <row r="194" spans="1:8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26">
        <v>1</v>
      </c>
      <c r="H194" s="26">
        <v>3</v>
      </c>
    </row>
    <row r="195" spans="1:8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26">
        <v>2</v>
      </c>
      <c r="H195" s="26">
        <v>4</v>
      </c>
    </row>
    <row r="196" spans="1:8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26">
        <v>2</v>
      </c>
      <c r="H196" s="26">
        <v>2</v>
      </c>
    </row>
    <row r="197" spans="1:8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26">
        <v>1</v>
      </c>
      <c r="H197" s="26">
        <v>2</v>
      </c>
    </row>
    <row r="198" spans="1:8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26">
        <v>2</v>
      </c>
      <c r="H198" s="26">
        <v>2</v>
      </c>
    </row>
    <row r="199" spans="1:8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26">
        <v>2</v>
      </c>
      <c r="H199" s="26">
        <v>1</v>
      </c>
    </row>
    <row r="200" spans="1:8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26">
        <v>2</v>
      </c>
      <c r="H200" s="26">
        <v>3</v>
      </c>
    </row>
    <row r="201" spans="1:8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26">
        <v>1</v>
      </c>
      <c r="H201" s="26">
        <v>3</v>
      </c>
    </row>
    <row r="202" spans="1:8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26">
        <v>1</v>
      </c>
      <c r="H202" s="26">
        <v>1</v>
      </c>
    </row>
    <row r="203" spans="1:8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26">
        <v>2</v>
      </c>
      <c r="H203" s="26">
        <v>1</v>
      </c>
    </row>
    <row r="204" spans="1:8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26">
        <v>1</v>
      </c>
      <c r="H204" s="26">
        <v>3</v>
      </c>
    </row>
    <row r="205" spans="1:8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26">
        <v>1</v>
      </c>
      <c r="H205" s="26">
        <v>2</v>
      </c>
    </row>
    <row r="206" spans="1:8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26">
        <v>1</v>
      </c>
      <c r="H206" s="26">
        <v>2</v>
      </c>
    </row>
    <row r="207" spans="1:8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26">
        <v>2</v>
      </c>
      <c r="H207" s="26">
        <v>2</v>
      </c>
    </row>
    <row r="208" spans="1:8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26">
        <v>1</v>
      </c>
      <c r="H208" s="26">
        <v>4</v>
      </c>
    </row>
    <row r="209" spans="1:8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26">
        <v>1</v>
      </c>
      <c r="H209" s="26">
        <v>4</v>
      </c>
    </row>
    <row r="210" spans="1:8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26">
        <v>1</v>
      </c>
      <c r="H210" s="26">
        <v>3</v>
      </c>
    </row>
    <row r="211" spans="1:8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26">
        <v>2</v>
      </c>
      <c r="H211" s="26">
        <v>1</v>
      </c>
    </row>
    <row r="212" spans="1:8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26">
        <v>1</v>
      </c>
      <c r="H212" s="26">
        <v>2</v>
      </c>
    </row>
    <row r="213" spans="1:8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26">
        <v>2</v>
      </c>
      <c r="H213" s="26">
        <v>2</v>
      </c>
    </row>
    <row r="214" spans="1:8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26">
        <v>2</v>
      </c>
      <c r="H214" s="26">
        <v>3</v>
      </c>
    </row>
    <row r="215" spans="1:8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26">
        <v>1</v>
      </c>
      <c r="H215" s="26">
        <v>2</v>
      </c>
    </row>
    <row r="216" spans="1:8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26">
        <v>2</v>
      </c>
      <c r="H216" s="26">
        <v>3</v>
      </c>
    </row>
    <row r="217" spans="1:8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26">
        <v>1</v>
      </c>
      <c r="H217" s="26">
        <v>3</v>
      </c>
    </row>
    <row r="218" spans="1:8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26">
        <v>1</v>
      </c>
      <c r="H218" s="26">
        <v>3</v>
      </c>
    </row>
    <row r="219" spans="1:8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26">
        <v>2</v>
      </c>
      <c r="H219" s="26">
        <v>4</v>
      </c>
    </row>
    <row r="220" spans="1:8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26">
        <v>1</v>
      </c>
      <c r="H220" s="26">
        <v>4</v>
      </c>
    </row>
    <row r="221" spans="1:8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26">
        <v>2</v>
      </c>
      <c r="H221" s="26">
        <v>1</v>
      </c>
    </row>
    <row r="222" spans="1:8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26">
        <v>9</v>
      </c>
      <c r="H222" s="26">
        <v>4</v>
      </c>
    </row>
    <row r="223" spans="1:8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26">
        <v>1</v>
      </c>
      <c r="H223" s="26">
        <v>4</v>
      </c>
    </row>
    <row r="224" spans="1:8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26">
        <v>2</v>
      </c>
      <c r="H224" s="26">
        <v>4</v>
      </c>
    </row>
    <row r="225" spans="1:8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26">
        <v>2</v>
      </c>
      <c r="H225" s="26">
        <v>3</v>
      </c>
    </row>
    <row r="226" spans="1:8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26">
        <v>2</v>
      </c>
      <c r="H226" s="26">
        <v>4</v>
      </c>
    </row>
    <row r="227" spans="1:8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26">
        <v>1</v>
      </c>
      <c r="H227" s="26">
        <v>3</v>
      </c>
    </row>
    <row r="228" spans="1:8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26">
        <v>2</v>
      </c>
      <c r="H228" s="26">
        <v>2</v>
      </c>
    </row>
    <row r="229" spans="1:8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26">
        <v>2</v>
      </c>
      <c r="H229" s="26">
        <v>2</v>
      </c>
    </row>
    <row r="230" spans="1:8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26">
        <v>1</v>
      </c>
      <c r="H230" s="26">
        <v>1</v>
      </c>
    </row>
    <row r="231" spans="1:8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26">
        <v>1</v>
      </c>
      <c r="H231" s="26">
        <v>2</v>
      </c>
    </row>
    <row r="232" spans="1:8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26">
        <v>1</v>
      </c>
      <c r="H232" s="26">
        <v>3</v>
      </c>
    </row>
    <row r="233" spans="1:8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26">
        <v>1</v>
      </c>
      <c r="H233" s="26">
        <v>1</v>
      </c>
    </row>
    <row r="234" spans="1:8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26">
        <v>2</v>
      </c>
      <c r="H234" s="26">
        <v>1</v>
      </c>
    </row>
    <row r="235" spans="1:8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26">
        <v>2</v>
      </c>
      <c r="H235" s="26">
        <v>2</v>
      </c>
    </row>
    <row r="236" spans="1:8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26">
        <v>1</v>
      </c>
      <c r="H236" s="26">
        <v>4</v>
      </c>
    </row>
    <row r="237" spans="1:8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26">
        <v>1</v>
      </c>
      <c r="H237" s="26">
        <v>2</v>
      </c>
    </row>
    <row r="238" spans="1:8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26">
        <v>2</v>
      </c>
      <c r="H238" s="26">
        <v>3</v>
      </c>
    </row>
    <row r="239" spans="1:8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26">
        <v>1</v>
      </c>
      <c r="H239" s="26">
        <v>9</v>
      </c>
    </row>
    <row r="240" spans="1:8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26">
        <v>2</v>
      </c>
      <c r="H240" s="26">
        <v>2</v>
      </c>
    </row>
    <row r="241" spans="1:8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26">
        <v>2</v>
      </c>
      <c r="H241" s="26">
        <v>3</v>
      </c>
    </row>
    <row r="242" spans="1:8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26">
        <v>2</v>
      </c>
      <c r="H242" s="26">
        <v>2</v>
      </c>
    </row>
    <row r="243" spans="1:8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26">
        <v>2</v>
      </c>
      <c r="H243" s="26">
        <v>2</v>
      </c>
    </row>
    <row r="244" spans="1:8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26">
        <v>2</v>
      </c>
      <c r="H244" s="26">
        <v>4</v>
      </c>
    </row>
    <row r="245" spans="1:8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26">
        <v>2</v>
      </c>
      <c r="H245" s="26">
        <v>2</v>
      </c>
    </row>
    <row r="246" spans="1:8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26">
        <v>2</v>
      </c>
      <c r="H246" s="26">
        <v>2</v>
      </c>
    </row>
    <row r="247" spans="1:8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26">
        <v>1</v>
      </c>
      <c r="H247" s="26">
        <v>3</v>
      </c>
    </row>
    <row r="248" spans="1:8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26">
        <v>2</v>
      </c>
      <c r="H248" s="26">
        <v>2</v>
      </c>
    </row>
    <row r="249" spans="1:8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26">
        <v>2</v>
      </c>
      <c r="H249" s="26">
        <v>1</v>
      </c>
    </row>
    <row r="250" spans="1:8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26">
        <v>1</v>
      </c>
      <c r="H250" s="26">
        <v>2</v>
      </c>
    </row>
    <row r="251" spans="1:8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26">
        <v>1</v>
      </c>
      <c r="H251" s="26">
        <v>2</v>
      </c>
    </row>
    <row r="252" spans="1:8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26">
        <v>1</v>
      </c>
      <c r="H252" s="26">
        <v>1</v>
      </c>
    </row>
    <row r="253" spans="1:8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26">
        <v>1</v>
      </c>
      <c r="H253" s="26">
        <v>2</v>
      </c>
    </row>
    <row r="254" spans="1:8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26">
        <v>2</v>
      </c>
      <c r="H254" s="26">
        <v>3</v>
      </c>
    </row>
    <row r="255" spans="1:8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26">
        <v>1</v>
      </c>
      <c r="H255" s="26">
        <v>3</v>
      </c>
    </row>
    <row r="256" spans="1:8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26">
        <v>2</v>
      </c>
      <c r="H256" s="26">
        <v>4</v>
      </c>
    </row>
    <row r="257" spans="1:8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26">
        <v>2</v>
      </c>
      <c r="H257" s="26">
        <v>2</v>
      </c>
    </row>
    <row r="258" spans="1:8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26">
        <v>2</v>
      </c>
      <c r="H258" s="26">
        <v>3</v>
      </c>
    </row>
    <row r="259" spans="1:8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26">
        <v>2</v>
      </c>
      <c r="H259" s="26">
        <v>3</v>
      </c>
    </row>
    <row r="260" spans="1:8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26">
        <v>1</v>
      </c>
      <c r="H260" s="26">
        <v>1</v>
      </c>
    </row>
    <row r="261" spans="1:8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26">
        <v>2</v>
      </c>
      <c r="H261" s="26">
        <v>3</v>
      </c>
    </row>
    <row r="262" spans="1:8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26">
        <v>2</v>
      </c>
      <c r="H262" s="26">
        <v>3</v>
      </c>
    </row>
    <row r="263" spans="1:8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26">
        <v>2</v>
      </c>
      <c r="H263" s="26">
        <v>3</v>
      </c>
    </row>
    <row r="264" spans="1:8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26">
        <v>2</v>
      </c>
      <c r="H264" s="26">
        <v>3</v>
      </c>
    </row>
    <row r="265" spans="1:8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26">
        <v>2</v>
      </c>
      <c r="H265" s="26">
        <v>2</v>
      </c>
    </row>
    <row r="266" spans="1:8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26">
        <v>2</v>
      </c>
      <c r="H266" s="26">
        <v>1</v>
      </c>
    </row>
    <row r="267" spans="1:8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26">
        <v>2</v>
      </c>
      <c r="H267" s="26">
        <v>2</v>
      </c>
    </row>
    <row r="268" spans="1:8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26">
        <v>1</v>
      </c>
      <c r="H268" s="26">
        <v>3</v>
      </c>
    </row>
    <row r="269" spans="1:8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26">
        <v>1</v>
      </c>
      <c r="H269" s="26">
        <v>4</v>
      </c>
    </row>
    <row r="270" spans="1:8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26">
        <v>1</v>
      </c>
      <c r="H270" s="26">
        <v>2</v>
      </c>
    </row>
    <row r="271" spans="1:8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26">
        <v>1</v>
      </c>
      <c r="H271" s="26">
        <v>2</v>
      </c>
    </row>
    <row r="272" spans="1:8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26">
        <v>1</v>
      </c>
      <c r="H272" s="26">
        <v>3</v>
      </c>
    </row>
    <row r="273" spans="1:8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26">
        <v>1</v>
      </c>
      <c r="H273" s="26">
        <v>3</v>
      </c>
    </row>
    <row r="274" spans="1:8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26">
        <v>2</v>
      </c>
      <c r="H274" s="26">
        <v>2</v>
      </c>
    </row>
    <row r="275" spans="1:8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26">
        <v>1</v>
      </c>
      <c r="H275" s="26">
        <v>4</v>
      </c>
    </row>
    <row r="276" spans="1:8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26">
        <v>2</v>
      </c>
      <c r="H276" s="26">
        <v>3</v>
      </c>
    </row>
    <row r="277" spans="1:8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26">
        <v>2</v>
      </c>
      <c r="H277" s="26">
        <v>4</v>
      </c>
    </row>
    <row r="278" spans="1:8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26">
        <v>1</v>
      </c>
      <c r="H278" s="26">
        <v>3</v>
      </c>
    </row>
    <row r="279" spans="1:8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26">
        <v>1</v>
      </c>
      <c r="H279" s="26">
        <v>4</v>
      </c>
    </row>
    <row r="280" spans="1:8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26">
        <v>2</v>
      </c>
      <c r="H280" s="26">
        <v>2</v>
      </c>
    </row>
    <row r="281" spans="1:8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26">
        <v>2</v>
      </c>
      <c r="H281" s="26">
        <v>3</v>
      </c>
    </row>
    <row r="282" spans="1:8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26">
        <v>2</v>
      </c>
      <c r="H282" s="26">
        <v>2</v>
      </c>
    </row>
    <row r="283" spans="1:8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26">
        <v>1</v>
      </c>
      <c r="H283" s="26">
        <v>3</v>
      </c>
    </row>
    <row r="284" spans="1:8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26">
        <v>3</v>
      </c>
      <c r="H284" s="26">
        <v>2</v>
      </c>
    </row>
    <row r="285" spans="1:8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26">
        <v>1</v>
      </c>
      <c r="H285" s="26">
        <v>3</v>
      </c>
    </row>
    <row r="286" spans="1:8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26">
        <v>1</v>
      </c>
      <c r="H286" s="26">
        <v>3</v>
      </c>
    </row>
    <row r="287" spans="1:8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26">
        <v>2</v>
      </c>
      <c r="H287" s="26">
        <v>3</v>
      </c>
    </row>
    <row r="288" spans="1:8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26">
        <v>2</v>
      </c>
      <c r="H288" s="26">
        <v>3</v>
      </c>
    </row>
    <row r="289" spans="1:8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26">
        <v>1</v>
      </c>
      <c r="H289" s="26">
        <v>1</v>
      </c>
    </row>
    <row r="290" spans="1:8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26">
        <v>1</v>
      </c>
      <c r="H290" s="26">
        <v>3</v>
      </c>
    </row>
    <row r="291" spans="1:8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26">
        <v>2</v>
      </c>
      <c r="H291" s="26">
        <v>3</v>
      </c>
    </row>
    <row r="292" spans="1:8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26">
        <v>1</v>
      </c>
      <c r="H292" s="26">
        <v>2</v>
      </c>
    </row>
    <row r="293" spans="1:8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26">
        <v>2</v>
      </c>
      <c r="H293" s="26">
        <v>2</v>
      </c>
    </row>
    <row r="294" spans="1:8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26">
        <v>1</v>
      </c>
      <c r="H294" s="26">
        <v>1</v>
      </c>
    </row>
    <row r="295" spans="1:8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26">
        <v>2</v>
      </c>
      <c r="H295" s="26">
        <v>3</v>
      </c>
    </row>
    <row r="296" spans="1:8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26">
        <v>1</v>
      </c>
      <c r="H296" s="26">
        <v>2</v>
      </c>
    </row>
    <row r="297" spans="1:8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26">
        <v>2</v>
      </c>
      <c r="H297" s="26">
        <v>9</v>
      </c>
    </row>
    <row r="298" spans="1:8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26">
        <v>9</v>
      </c>
      <c r="H298" s="26">
        <v>9</v>
      </c>
    </row>
    <row r="299" spans="1:8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26">
        <v>2</v>
      </c>
      <c r="H299" s="26">
        <v>9</v>
      </c>
    </row>
    <row r="300" spans="1:8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26">
        <v>9</v>
      </c>
      <c r="H300" s="26">
        <v>1</v>
      </c>
    </row>
    <row r="301" spans="1:8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26">
        <v>2</v>
      </c>
      <c r="H301" s="26">
        <v>1</v>
      </c>
    </row>
    <row r="302" spans="1:8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26">
        <v>9</v>
      </c>
      <c r="H302" s="26">
        <v>9</v>
      </c>
    </row>
    <row r="303" spans="1:8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26">
        <v>1</v>
      </c>
      <c r="H303" s="26">
        <v>1</v>
      </c>
    </row>
    <row r="304" spans="1:8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26">
        <v>1</v>
      </c>
      <c r="H304" s="26">
        <v>9</v>
      </c>
    </row>
    <row r="305" spans="1:8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26">
        <v>2</v>
      </c>
      <c r="H305" s="26">
        <v>3</v>
      </c>
    </row>
    <row r="306" spans="1:8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26">
        <v>1</v>
      </c>
      <c r="H306" s="26">
        <v>2</v>
      </c>
    </row>
    <row r="307" spans="1:8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26">
        <v>1</v>
      </c>
      <c r="H307" s="26">
        <v>4</v>
      </c>
    </row>
    <row r="308" spans="1:8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26">
        <v>2</v>
      </c>
      <c r="H308" s="26">
        <v>2</v>
      </c>
    </row>
    <row r="309" spans="1:8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26">
        <v>2</v>
      </c>
      <c r="H309" s="26">
        <v>3</v>
      </c>
    </row>
    <row r="310" spans="1:8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26">
        <v>1</v>
      </c>
      <c r="H310" s="26">
        <v>3</v>
      </c>
    </row>
    <row r="311" spans="1:8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26">
        <v>1</v>
      </c>
      <c r="H311" s="26">
        <v>2</v>
      </c>
    </row>
    <row r="312" spans="1:8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26">
        <v>1</v>
      </c>
      <c r="H312" s="26">
        <v>1</v>
      </c>
    </row>
    <row r="313" spans="1:8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26">
        <v>1</v>
      </c>
      <c r="H313" s="26">
        <v>4</v>
      </c>
    </row>
    <row r="314" spans="1:8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26">
        <v>1</v>
      </c>
      <c r="H314" s="26">
        <v>3</v>
      </c>
    </row>
    <row r="315" spans="1:8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26">
        <v>2</v>
      </c>
      <c r="H315" s="26">
        <v>1</v>
      </c>
    </row>
    <row r="316" spans="1:8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26">
        <v>2</v>
      </c>
      <c r="H316" s="26">
        <v>4</v>
      </c>
    </row>
    <row r="317" spans="1:8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26">
        <v>2</v>
      </c>
      <c r="H317" s="26">
        <v>2</v>
      </c>
    </row>
    <row r="318" spans="1:8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26">
        <v>1</v>
      </c>
      <c r="H318" s="26">
        <v>4</v>
      </c>
    </row>
    <row r="319" spans="1:8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26">
        <v>2</v>
      </c>
      <c r="H319" s="26">
        <v>2</v>
      </c>
    </row>
    <row r="320" spans="1:8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26">
        <v>2</v>
      </c>
      <c r="H320" s="26">
        <v>2</v>
      </c>
    </row>
    <row r="321" spans="1:8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26">
        <v>1</v>
      </c>
      <c r="H321" s="26">
        <v>1</v>
      </c>
    </row>
    <row r="322" spans="1:8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26">
        <v>1</v>
      </c>
      <c r="H322" s="26">
        <v>1</v>
      </c>
    </row>
    <row r="323" spans="1:8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26">
        <v>2</v>
      </c>
      <c r="H323" s="26">
        <v>1</v>
      </c>
    </row>
    <row r="324" spans="1:8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26">
        <v>1</v>
      </c>
      <c r="H324" s="26">
        <v>4</v>
      </c>
    </row>
    <row r="325" spans="1:8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26">
        <v>2</v>
      </c>
      <c r="H325" s="26">
        <v>4</v>
      </c>
    </row>
    <row r="326" spans="1:8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26">
        <v>1</v>
      </c>
      <c r="H326" s="26">
        <v>1</v>
      </c>
    </row>
    <row r="327" spans="1:8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26">
        <v>2</v>
      </c>
      <c r="H327" s="26">
        <v>2</v>
      </c>
    </row>
    <row r="328" spans="1:8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26">
        <v>2</v>
      </c>
      <c r="H328" s="26">
        <v>1</v>
      </c>
    </row>
    <row r="329" spans="1:8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26">
        <v>2</v>
      </c>
      <c r="H329" s="26">
        <v>1</v>
      </c>
    </row>
    <row r="330" spans="1:8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26">
        <v>2</v>
      </c>
      <c r="H330" s="26">
        <v>1</v>
      </c>
    </row>
    <row r="331" spans="1:8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26">
        <v>2</v>
      </c>
      <c r="H331" s="26">
        <v>1</v>
      </c>
    </row>
    <row r="332" spans="1:8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26">
        <v>2</v>
      </c>
      <c r="H332" s="26">
        <v>1</v>
      </c>
    </row>
    <row r="333" spans="1:8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26">
        <v>2</v>
      </c>
      <c r="H333" s="26">
        <v>1</v>
      </c>
    </row>
    <row r="334" spans="1:8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26">
        <v>1</v>
      </c>
      <c r="H334" s="26">
        <v>1</v>
      </c>
    </row>
    <row r="335" spans="1:8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26">
        <v>1</v>
      </c>
      <c r="H335" s="26">
        <v>1</v>
      </c>
    </row>
    <row r="336" spans="1:8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26">
        <v>2</v>
      </c>
      <c r="H336" s="26">
        <v>1</v>
      </c>
    </row>
    <row r="337" spans="1:8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26">
        <v>1</v>
      </c>
      <c r="H337" s="26">
        <v>1</v>
      </c>
    </row>
    <row r="338" spans="1:8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26">
        <v>1</v>
      </c>
      <c r="H338" s="26">
        <v>1</v>
      </c>
    </row>
    <row r="339" spans="1:8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26">
        <v>1</v>
      </c>
      <c r="H339" s="26">
        <v>1</v>
      </c>
    </row>
    <row r="340" spans="1:8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26">
        <v>1</v>
      </c>
      <c r="H340" s="26">
        <v>1</v>
      </c>
    </row>
    <row r="341" spans="1:8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26">
        <v>1</v>
      </c>
      <c r="H341" s="26">
        <v>1</v>
      </c>
    </row>
    <row r="342" spans="1:8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26">
        <v>2</v>
      </c>
      <c r="H342" s="26">
        <v>2</v>
      </c>
    </row>
    <row r="343" spans="1:8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26">
        <v>1</v>
      </c>
      <c r="H343" s="26">
        <v>3</v>
      </c>
    </row>
    <row r="344" spans="1:8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26">
        <v>2</v>
      </c>
      <c r="H344" s="26">
        <v>3</v>
      </c>
    </row>
    <row r="345" spans="1:8" x14ac:dyDescent="0.25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26">
        <v>1</v>
      </c>
      <c r="H345" s="26">
        <v>1</v>
      </c>
    </row>
    <row r="346" spans="1:8" x14ac:dyDescent="0.25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26">
        <v>1</v>
      </c>
      <c r="H346" s="26">
        <v>2</v>
      </c>
    </row>
    <row r="347" spans="1:8" x14ac:dyDescent="0.25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26">
        <v>2</v>
      </c>
      <c r="H347" s="26">
        <v>1</v>
      </c>
    </row>
    <row r="348" spans="1:8" x14ac:dyDescent="0.25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26">
        <v>2</v>
      </c>
      <c r="H348" s="26">
        <v>1</v>
      </c>
    </row>
    <row r="349" spans="1:8" x14ac:dyDescent="0.25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26">
        <v>2</v>
      </c>
      <c r="H349" s="26">
        <v>1</v>
      </c>
    </row>
    <row r="350" spans="1:8" x14ac:dyDescent="0.25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26">
        <v>2</v>
      </c>
      <c r="H350" s="26">
        <v>1</v>
      </c>
    </row>
    <row r="351" spans="1:8" x14ac:dyDescent="0.25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26">
        <v>2</v>
      </c>
      <c r="H351" s="26">
        <v>1</v>
      </c>
    </row>
    <row r="352" spans="1:8" x14ac:dyDescent="0.25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26">
        <v>2</v>
      </c>
      <c r="H352" s="26">
        <v>1</v>
      </c>
    </row>
    <row r="353" spans="1:9" x14ac:dyDescent="0.25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26">
        <v>1</v>
      </c>
      <c r="H353" s="26">
        <v>1</v>
      </c>
    </row>
    <row r="354" spans="1:9" x14ac:dyDescent="0.25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26">
        <v>9</v>
      </c>
      <c r="H354" s="26">
        <v>9</v>
      </c>
    </row>
    <row r="355" spans="1:9" x14ac:dyDescent="0.25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26">
        <v>1</v>
      </c>
      <c r="H355" s="26">
        <v>1</v>
      </c>
    </row>
    <row r="357" spans="1:9" x14ac:dyDescent="0.25">
      <c r="E357" s="63" t="s">
        <v>62</v>
      </c>
      <c r="F357" t="s">
        <v>565</v>
      </c>
      <c r="G357" s="34">
        <f>COUNTIF(G2:G355,1)/COUNTIF(G2:G355,"&lt;&gt;9")</f>
        <v>0.46376811594202899</v>
      </c>
    </row>
    <row r="358" spans="1:9" x14ac:dyDescent="0.25">
      <c r="F358" t="s">
        <v>566</v>
      </c>
      <c r="G358" s="34">
        <f>COUNTIF(G2:G355,2)/COUNTIF(G2:G355,"&lt;&gt;9")</f>
        <v>0.53333333333333333</v>
      </c>
      <c r="I358" t="s">
        <v>571</v>
      </c>
    </row>
    <row r="360" spans="1:9" x14ac:dyDescent="0.25">
      <c r="E360" s="63" t="s">
        <v>63</v>
      </c>
      <c r="F360" t="s">
        <v>567</v>
      </c>
      <c r="G360" s="34">
        <f>COUNTIF(H2:H355,1)/COUNTIF(H2:H355,"&lt;&gt;9")</f>
        <v>0.30678466076696165</v>
      </c>
      <c r="I360" t="s">
        <v>572</v>
      </c>
    </row>
    <row r="361" spans="1:9" x14ac:dyDescent="0.25">
      <c r="F361" t="s">
        <v>568</v>
      </c>
      <c r="G361" s="34">
        <f>COUNTIF(H2:H355,2)/COUNTIF(H2:H355,"&lt;&gt;9")</f>
        <v>0.31563421828908556</v>
      </c>
    </row>
    <row r="362" spans="1:9" x14ac:dyDescent="0.25">
      <c r="F362" t="s">
        <v>569</v>
      </c>
      <c r="G362" s="34">
        <f>COUNTIF(H2:H355,3)/COUNTIF(H2:H355,"&lt;&gt;9")</f>
        <v>0.25073746312684364</v>
      </c>
    </row>
    <row r="363" spans="1:9" x14ac:dyDescent="0.25">
      <c r="F363" t="s">
        <v>570</v>
      </c>
      <c r="G363" s="34">
        <f>COUNTIF(H2:H355,4)/COUNTIF(H2:H355,"&lt;&gt;9")</f>
        <v>0.12684365781710916</v>
      </c>
    </row>
    <row r="366" spans="1:9" x14ac:dyDescent="0.25">
      <c r="E366" s="63" t="s">
        <v>62</v>
      </c>
      <c r="F366">
        <v>1</v>
      </c>
      <c r="G366">
        <v>160</v>
      </c>
    </row>
    <row r="367" spans="1:9" x14ac:dyDescent="0.25">
      <c r="F367">
        <v>2</v>
      </c>
      <c r="G367">
        <v>184</v>
      </c>
    </row>
    <row r="368" spans="1:9" x14ac:dyDescent="0.25">
      <c r="F368">
        <v>3</v>
      </c>
      <c r="G368">
        <v>1</v>
      </c>
    </row>
    <row r="369" spans="5:7" x14ac:dyDescent="0.25">
      <c r="F369">
        <v>9</v>
      </c>
      <c r="G369">
        <v>9</v>
      </c>
    </row>
    <row r="372" spans="5:7" x14ac:dyDescent="0.25">
      <c r="E372" s="63" t="s">
        <v>63</v>
      </c>
      <c r="F372">
        <v>1</v>
      </c>
      <c r="G372">
        <v>104</v>
      </c>
    </row>
    <row r="373" spans="5:7" x14ac:dyDescent="0.25">
      <c r="F373">
        <v>2</v>
      </c>
      <c r="G373">
        <v>107</v>
      </c>
    </row>
    <row r="374" spans="5:7" x14ac:dyDescent="0.25">
      <c r="F374">
        <v>3</v>
      </c>
      <c r="G374">
        <v>85</v>
      </c>
    </row>
    <row r="375" spans="5:7" x14ac:dyDescent="0.25">
      <c r="F375">
        <v>4</v>
      </c>
      <c r="G375">
        <v>43</v>
      </c>
    </row>
    <row r="376" spans="5:7" x14ac:dyDescent="0.25">
      <c r="F376">
        <v>9</v>
      </c>
      <c r="G376">
        <v>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DF3B-F94D-48B5-83D3-1F72219D0C95}">
  <dimension ref="A1:K366"/>
  <sheetViews>
    <sheetView tabSelected="1" topLeftCell="A348" workbookViewId="0">
      <selection activeCell="D366" sqref="D366"/>
    </sheetView>
  </sheetViews>
  <sheetFormatPr baseColWidth="10" defaultRowHeight="12.5" x14ac:dyDescent="0.25"/>
  <cols>
    <col min="10" max="10" width="13.6328125" customWidth="1"/>
  </cols>
  <sheetData>
    <row r="1" spans="1:10" s="48" customFormat="1" ht="21" x14ac:dyDescent="0.2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47" t="s">
        <v>64</v>
      </c>
      <c r="H1" s="46" t="s">
        <v>65</v>
      </c>
      <c r="I1" s="46" t="s">
        <v>66</v>
      </c>
      <c r="J1" s="46" t="s">
        <v>585</v>
      </c>
    </row>
    <row r="2" spans="1:10" ht="13" x14ac:dyDescent="0.25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1">
        <v>1</v>
      </c>
      <c r="H2" s="11" t="s">
        <v>75</v>
      </c>
      <c r="I2" s="11" t="s">
        <v>77</v>
      </c>
      <c r="J2" t="str">
        <f>IF(G2=1,"Nacional", IF(G2=2,"Internacional", IF(G2=9,"No informa", IF(I2="COLOMBIA","Nacional", IF(I2&lt;&gt;"","Internacional", "No informa")))))</f>
        <v>Nacional</v>
      </c>
    </row>
    <row r="3" spans="1:10" ht="13" x14ac:dyDescent="0.25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1">
        <v>1</v>
      </c>
      <c r="H3" s="11" t="s">
        <v>75</v>
      </c>
      <c r="I3" s="11" t="s">
        <v>77</v>
      </c>
      <c r="J3" t="str">
        <f t="shared" ref="J3:J66" si="0">IF(G3=1,"Nacional", IF(G3=2,"Internacional", IF(G3=9,"No informa", IF(I3="COLOMBIA","Nacional", IF(I3&lt;&gt;"","Internacional", "No informa")))))</f>
        <v>Nacional</v>
      </c>
    </row>
    <row r="4" spans="1:10" ht="13" x14ac:dyDescent="0.25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1">
        <v>1</v>
      </c>
      <c r="H4" s="11" t="s">
        <v>75</v>
      </c>
      <c r="I4" s="11" t="s">
        <v>77</v>
      </c>
      <c r="J4" t="str">
        <f t="shared" si="0"/>
        <v>Nacional</v>
      </c>
    </row>
    <row r="5" spans="1:10" ht="13" x14ac:dyDescent="0.25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1">
        <v>1</v>
      </c>
      <c r="H5" s="11" t="s">
        <v>75</v>
      </c>
      <c r="I5" s="11" t="s">
        <v>77</v>
      </c>
      <c r="J5" t="str">
        <f t="shared" si="0"/>
        <v>Nacional</v>
      </c>
    </row>
    <row r="6" spans="1:10" ht="13" x14ac:dyDescent="0.25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1">
        <v>1</v>
      </c>
      <c r="H6" s="11" t="s">
        <v>81</v>
      </c>
      <c r="I6" s="11" t="s">
        <v>77</v>
      </c>
      <c r="J6" t="str">
        <f t="shared" si="0"/>
        <v>Nacional</v>
      </c>
    </row>
    <row r="7" spans="1:10" ht="13" x14ac:dyDescent="0.25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1">
        <v>9</v>
      </c>
      <c r="H7" s="13"/>
      <c r="I7" s="13"/>
      <c r="J7" t="str">
        <f t="shared" si="0"/>
        <v>No informa</v>
      </c>
    </row>
    <row r="8" spans="1:10" ht="13" x14ac:dyDescent="0.25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1">
        <v>9</v>
      </c>
      <c r="H8" s="13"/>
      <c r="I8" s="13"/>
      <c r="J8" t="str">
        <f t="shared" si="0"/>
        <v>No informa</v>
      </c>
    </row>
    <row r="9" spans="1:10" ht="13" x14ac:dyDescent="0.25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1">
        <v>1</v>
      </c>
      <c r="H9" s="13"/>
      <c r="I9" s="11" t="s">
        <v>77</v>
      </c>
      <c r="J9" t="str">
        <f t="shared" si="0"/>
        <v>Nacional</v>
      </c>
    </row>
    <row r="10" spans="1:10" ht="13" x14ac:dyDescent="0.25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1">
        <v>1</v>
      </c>
      <c r="H10" s="11" t="s">
        <v>86</v>
      </c>
      <c r="I10" s="11" t="s">
        <v>77</v>
      </c>
      <c r="J10" t="str">
        <f t="shared" si="0"/>
        <v>Nacional</v>
      </c>
    </row>
    <row r="11" spans="1:10" ht="13" x14ac:dyDescent="0.25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1">
        <v>9</v>
      </c>
      <c r="H11" s="13"/>
      <c r="I11" s="13"/>
      <c r="J11" t="str">
        <f t="shared" si="0"/>
        <v>No informa</v>
      </c>
    </row>
    <row r="12" spans="1:10" ht="13" x14ac:dyDescent="0.25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1">
        <v>1</v>
      </c>
      <c r="H12" s="11" t="s">
        <v>86</v>
      </c>
      <c r="I12" s="13"/>
      <c r="J12" t="str">
        <f t="shared" si="0"/>
        <v>Nacional</v>
      </c>
    </row>
    <row r="13" spans="1:10" ht="13" x14ac:dyDescent="0.25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1">
        <v>1</v>
      </c>
      <c r="H13" s="11" t="s">
        <v>90</v>
      </c>
      <c r="I13" s="11" t="s">
        <v>77</v>
      </c>
      <c r="J13" t="str">
        <f t="shared" si="0"/>
        <v>Nacional</v>
      </c>
    </row>
    <row r="14" spans="1:10" ht="13" x14ac:dyDescent="0.25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1">
        <v>1</v>
      </c>
      <c r="H14" s="11" t="s">
        <v>90</v>
      </c>
      <c r="I14" s="13"/>
      <c r="J14" t="str">
        <f t="shared" si="0"/>
        <v>Nacional</v>
      </c>
    </row>
    <row r="15" spans="1:10" ht="13" x14ac:dyDescent="0.25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1">
        <v>1</v>
      </c>
      <c r="H15" s="11" t="s">
        <v>90</v>
      </c>
      <c r="I15" s="11" t="s">
        <v>77</v>
      </c>
      <c r="J15" t="str">
        <f t="shared" si="0"/>
        <v>Nacional</v>
      </c>
    </row>
    <row r="16" spans="1:10" ht="13" x14ac:dyDescent="0.25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1">
        <v>9</v>
      </c>
      <c r="H16" s="13"/>
      <c r="I16" s="13"/>
      <c r="J16" t="str">
        <f t="shared" si="0"/>
        <v>No informa</v>
      </c>
    </row>
    <row r="17" spans="1:10" ht="13" x14ac:dyDescent="0.25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1">
        <v>9</v>
      </c>
      <c r="H17" s="13"/>
      <c r="I17" s="13"/>
      <c r="J17" t="str">
        <f t="shared" si="0"/>
        <v>No informa</v>
      </c>
    </row>
    <row r="18" spans="1:10" ht="13" x14ac:dyDescent="0.25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1">
        <v>1</v>
      </c>
      <c r="H18" s="11" t="s">
        <v>90</v>
      </c>
      <c r="I18" s="11" t="s">
        <v>77</v>
      </c>
      <c r="J18" t="str">
        <f t="shared" si="0"/>
        <v>Nacional</v>
      </c>
    </row>
    <row r="19" spans="1:10" ht="13" x14ac:dyDescent="0.25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1">
        <v>1</v>
      </c>
      <c r="H19" s="11" t="s">
        <v>100</v>
      </c>
      <c r="I19" s="11" t="s">
        <v>77</v>
      </c>
      <c r="J19" t="str">
        <f t="shared" si="0"/>
        <v>Nacional</v>
      </c>
    </row>
    <row r="20" spans="1:10" ht="13" x14ac:dyDescent="0.25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1">
        <v>1</v>
      </c>
      <c r="H20" s="11" t="s">
        <v>90</v>
      </c>
      <c r="I20" s="11" t="s">
        <v>77</v>
      </c>
      <c r="J20" t="str">
        <f t="shared" si="0"/>
        <v>Nacional</v>
      </c>
    </row>
    <row r="21" spans="1:10" ht="13" x14ac:dyDescent="0.25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1">
        <v>2</v>
      </c>
      <c r="H21" s="11" t="s">
        <v>103</v>
      </c>
      <c r="I21" s="13"/>
      <c r="J21" t="str">
        <f t="shared" si="0"/>
        <v>Internacional</v>
      </c>
    </row>
    <row r="22" spans="1:10" ht="13" x14ac:dyDescent="0.25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1">
        <v>2</v>
      </c>
      <c r="H22" s="13"/>
      <c r="I22" s="11" t="s">
        <v>105</v>
      </c>
      <c r="J22" t="str">
        <f t="shared" si="0"/>
        <v>Internacional</v>
      </c>
    </row>
    <row r="23" spans="1:10" ht="13" x14ac:dyDescent="0.25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1">
        <v>1</v>
      </c>
      <c r="H23" s="11" t="s">
        <v>81</v>
      </c>
      <c r="I23" s="11" t="s">
        <v>77</v>
      </c>
      <c r="J23" t="str">
        <f t="shared" si="0"/>
        <v>Nacional</v>
      </c>
    </row>
    <row r="24" spans="1:10" ht="13" x14ac:dyDescent="0.25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1">
        <v>1</v>
      </c>
      <c r="H24" s="11" t="s">
        <v>90</v>
      </c>
      <c r="I24" s="11" t="s">
        <v>77</v>
      </c>
      <c r="J24" t="str">
        <f t="shared" si="0"/>
        <v>Nacional</v>
      </c>
    </row>
    <row r="25" spans="1:10" ht="13" x14ac:dyDescent="0.25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1">
        <v>2</v>
      </c>
      <c r="H25" s="11" t="s">
        <v>109</v>
      </c>
      <c r="I25" s="11" t="s">
        <v>110</v>
      </c>
      <c r="J25" t="str">
        <f t="shared" si="0"/>
        <v>Internacional</v>
      </c>
    </row>
    <row r="26" spans="1:10" ht="13" x14ac:dyDescent="0.25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1">
        <v>1</v>
      </c>
      <c r="H26" s="13"/>
      <c r="I26" s="13"/>
      <c r="J26" t="str">
        <f t="shared" si="0"/>
        <v>Nacional</v>
      </c>
    </row>
    <row r="27" spans="1:10" ht="13" x14ac:dyDescent="0.25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1">
        <v>1</v>
      </c>
      <c r="H27" s="13"/>
      <c r="I27" s="13"/>
      <c r="J27" t="str">
        <f t="shared" si="0"/>
        <v>Nacional</v>
      </c>
    </row>
    <row r="28" spans="1:10" ht="13" x14ac:dyDescent="0.25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1">
        <v>1</v>
      </c>
      <c r="H28" s="13"/>
      <c r="I28" s="13"/>
      <c r="J28" t="str">
        <f t="shared" si="0"/>
        <v>Nacional</v>
      </c>
    </row>
    <row r="29" spans="1:10" ht="13" x14ac:dyDescent="0.25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1">
        <v>1</v>
      </c>
      <c r="H29" s="13"/>
      <c r="I29" s="13"/>
      <c r="J29" t="str">
        <f t="shared" si="0"/>
        <v>Nacional</v>
      </c>
    </row>
    <row r="30" spans="1:10" ht="13" x14ac:dyDescent="0.25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1">
        <v>1</v>
      </c>
      <c r="H30" s="11" t="s">
        <v>81</v>
      </c>
      <c r="I30" s="11" t="s">
        <v>77</v>
      </c>
      <c r="J30" t="str">
        <f t="shared" si="0"/>
        <v>Nacional</v>
      </c>
    </row>
    <row r="31" spans="1:10" ht="13" x14ac:dyDescent="0.25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1">
        <v>1</v>
      </c>
      <c r="H31" s="13"/>
      <c r="I31" s="13"/>
      <c r="J31" t="str">
        <f t="shared" si="0"/>
        <v>Nacional</v>
      </c>
    </row>
    <row r="32" spans="1:10" ht="13" x14ac:dyDescent="0.25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1">
        <v>1</v>
      </c>
      <c r="H32" s="13"/>
      <c r="I32" s="13"/>
      <c r="J32" t="str">
        <f t="shared" si="0"/>
        <v>Nacional</v>
      </c>
    </row>
    <row r="33" spans="1:10" ht="13" x14ac:dyDescent="0.25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1">
        <v>1</v>
      </c>
      <c r="H33" s="13"/>
      <c r="I33" s="13"/>
      <c r="J33" t="str">
        <f t="shared" si="0"/>
        <v>Nacional</v>
      </c>
    </row>
    <row r="34" spans="1:10" ht="13" x14ac:dyDescent="0.25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1">
        <v>1</v>
      </c>
      <c r="H34" s="11" t="s">
        <v>117</v>
      </c>
      <c r="I34" s="11" t="s">
        <v>77</v>
      </c>
      <c r="J34" t="str">
        <f t="shared" si="0"/>
        <v>Nacional</v>
      </c>
    </row>
    <row r="35" spans="1:10" ht="13" x14ac:dyDescent="0.25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1">
        <v>1</v>
      </c>
      <c r="H35" s="11" t="s">
        <v>117</v>
      </c>
      <c r="I35" s="11" t="s">
        <v>77</v>
      </c>
      <c r="J35" t="str">
        <f t="shared" si="0"/>
        <v>Nacional</v>
      </c>
    </row>
    <row r="36" spans="1:10" ht="13" x14ac:dyDescent="0.25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1">
        <v>1</v>
      </c>
      <c r="H36" s="11" t="s">
        <v>117</v>
      </c>
      <c r="I36" s="11" t="s">
        <v>77</v>
      </c>
      <c r="J36" t="str">
        <f t="shared" si="0"/>
        <v>Nacional</v>
      </c>
    </row>
    <row r="37" spans="1:10" ht="13" x14ac:dyDescent="0.25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1">
        <v>1</v>
      </c>
      <c r="H37" s="11" t="s">
        <v>81</v>
      </c>
      <c r="I37" s="11" t="s">
        <v>77</v>
      </c>
      <c r="J37" t="str">
        <f t="shared" si="0"/>
        <v>Nacional</v>
      </c>
    </row>
    <row r="38" spans="1:10" ht="13" x14ac:dyDescent="0.25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1">
        <v>1</v>
      </c>
      <c r="H38" s="11" t="s">
        <v>81</v>
      </c>
      <c r="I38" s="11" t="s">
        <v>77</v>
      </c>
      <c r="J38" t="str">
        <f t="shared" si="0"/>
        <v>Nacional</v>
      </c>
    </row>
    <row r="39" spans="1:10" ht="13" x14ac:dyDescent="0.25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1">
        <v>1</v>
      </c>
      <c r="H39" s="13"/>
      <c r="I39" s="13"/>
      <c r="J39" t="str">
        <f t="shared" si="0"/>
        <v>Nacional</v>
      </c>
    </row>
    <row r="40" spans="1:10" ht="13" x14ac:dyDescent="0.25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1">
        <v>1</v>
      </c>
      <c r="H40" s="11" t="s">
        <v>81</v>
      </c>
      <c r="I40" s="11" t="s">
        <v>77</v>
      </c>
      <c r="J40" t="str">
        <f t="shared" si="0"/>
        <v>Nacional</v>
      </c>
    </row>
    <row r="41" spans="1:10" ht="13" x14ac:dyDescent="0.25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1">
        <v>1</v>
      </c>
      <c r="H41" s="13"/>
      <c r="I41" s="13"/>
      <c r="J41" t="str">
        <f t="shared" si="0"/>
        <v>Nacional</v>
      </c>
    </row>
    <row r="42" spans="1:10" ht="13" x14ac:dyDescent="0.25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1">
        <v>1</v>
      </c>
      <c r="H42" s="11" t="s">
        <v>127</v>
      </c>
      <c r="I42" s="11" t="s">
        <v>77</v>
      </c>
      <c r="J42" t="str">
        <f t="shared" si="0"/>
        <v>Nacional</v>
      </c>
    </row>
    <row r="43" spans="1:10" ht="13" x14ac:dyDescent="0.25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1">
        <v>9</v>
      </c>
      <c r="H43" s="13"/>
      <c r="I43" s="13"/>
      <c r="J43" t="str">
        <f t="shared" si="0"/>
        <v>No informa</v>
      </c>
    </row>
    <row r="44" spans="1:10" ht="13" x14ac:dyDescent="0.25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1">
        <v>1</v>
      </c>
      <c r="H44" s="13"/>
      <c r="I44" s="13"/>
      <c r="J44" t="str">
        <f t="shared" si="0"/>
        <v>Nacional</v>
      </c>
    </row>
    <row r="45" spans="1:10" ht="13" x14ac:dyDescent="0.25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1">
        <v>1</v>
      </c>
      <c r="H45" s="11" t="s">
        <v>81</v>
      </c>
      <c r="I45" s="11" t="s">
        <v>77</v>
      </c>
      <c r="J45" t="str">
        <f t="shared" si="0"/>
        <v>Nacional</v>
      </c>
    </row>
    <row r="46" spans="1:10" ht="13" x14ac:dyDescent="0.25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1">
        <v>9</v>
      </c>
      <c r="H46" s="13"/>
      <c r="I46" s="13"/>
      <c r="J46" t="str">
        <f t="shared" si="0"/>
        <v>No informa</v>
      </c>
    </row>
    <row r="47" spans="1:10" ht="13" x14ac:dyDescent="0.25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1">
        <v>9</v>
      </c>
      <c r="H47" s="13"/>
      <c r="I47" s="13"/>
      <c r="J47" t="str">
        <f t="shared" si="0"/>
        <v>No informa</v>
      </c>
    </row>
    <row r="48" spans="1:10" ht="13" x14ac:dyDescent="0.25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1">
        <v>9</v>
      </c>
      <c r="H48" s="13"/>
      <c r="I48" s="13"/>
      <c r="J48" t="str">
        <f t="shared" si="0"/>
        <v>No informa</v>
      </c>
    </row>
    <row r="49" spans="1:10" ht="13" x14ac:dyDescent="0.25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1">
        <v>1</v>
      </c>
      <c r="H49" s="11" t="s">
        <v>133</v>
      </c>
      <c r="I49" s="11" t="s">
        <v>77</v>
      </c>
      <c r="J49" t="str">
        <f t="shared" si="0"/>
        <v>Nacional</v>
      </c>
    </row>
    <row r="50" spans="1:10" ht="13" x14ac:dyDescent="0.25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1">
        <v>1</v>
      </c>
      <c r="H50" s="11" t="s">
        <v>81</v>
      </c>
      <c r="I50" s="11" t="s">
        <v>77</v>
      </c>
      <c r="J50" t="str">
        <f t="shared" si="0"/>
        <v>Nacional</v>
      </c>
    </row>
    <row r="51" spans="1:10" ht="13" x14ac:dyDescent="0.25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1">
        <v>1</v>
      </c>
      <c r="H51" s="11" t="s">
        <v>81</v>
      </c>
      <c r="I51" s="11" t="s">
        <v>77</v>
      </c>
      <c r="J51" t="str">
        <f t="shared" si="0"/>
        <v>Nacional</v>
      </c>
    </row>
    <row r="52" spans="1:10" ht="13" x14ac:dyDescent="0.25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1">
        <v>1</v>
      </c>
      <c r="H52" s="11" t="s">
        <v>81</v>
      </c>
      <c r="I52" s="11" t="s">
        <v>77</v>
      </c>
      <c r="J52" t="str">
        <f t="shared" si="0"/>
        <v>Nacional</v>
      </c>
    </row>
    <row r="53" spans="1:10" ht="13" x14ac:dyDescent="0.25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1">
        <v>1</v>
      </c>
      <c r="H53" s="11" t="s">
        <v>81</v>
      </c>
      <c r="I53" s="11" t="s">
        <v>77</v>
      </c>
      <c r="J53" t="str">
        <f t="shared" si="0"/>
        <v>Nacional</v>
      </c>
    </row>
    <row r="54" spans="1:10" ht="13" x14ac:dyDescent="0.25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1">
        <v>1</v>
      </c>
      <c r="H54" s="11" t="s">
        <v>81</v>
      </c>
      <c r="I54" s="11" t="s">
        <v>77</v>
      </c>
      <c r="J54" t="str">
        <f t="shared" si="0"/>
        <v>Nacional</v>
      </c>
    </row>
    <row r="55" spans="1:10" ht="13" x14ac:dyDescent="0.25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1">
        <v>1</v>
      </c>
      <c r="H55" s="11" t="s">
        <v>81</v>
      </c>
      <c r="I55" s="11" t="s">
        <v>77</v>
      </c>
      <c r="J55" t="str">
        <f t="shared" si="0"/>
        <v>Nacional</v>
      </c>
    </row>
    <row r="56" spans="1:10" ht="13" x14ac:dyDescent="0.25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1">
        <v>1</v>
      </c>
      <c r="H56" s="11" t="s">
        <v>81</v>
      </c>
      <c r="I56" s="11" t="s">
        <v>77</v>
      </c>
      <c r="J56" t="str">
        <f t="shared" si="0"/>
        <v>Nacional</v>
      </c>
    </row>
    <row r="57" spans="1:10" ht="13" x14ac:dyDescent="0.25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1">
        <v>1</v>
      </c>
      <c r="H57" s="11" t="s">
        <v>73</v>
      </c>
      <c r="I57" s="11" t="s">
        <v>77</v>
      </c>
      <c r="J57" t="str">
        <f t="shared" si="0"/>
        <v>Nacional</v>
      </c>
    </row>
    <row r="58" spans="1:10" ht="26" x14ac:dyDescent="0.25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1">
        <v>1</v>
      </c>
      <c r="H58" s="11" t="s">
        <v>144</v>
      </c>
      <c r="I58" s="11" t="s">
        <v>77</v>
      </c>
      <c r="J58" t="str">
        <f t="shared" si="0"/>
        <v>Nacional</v>
      </c>
    </row>
    <row r="59" spans="1:10" ht="13" x14ac:dyDescent="0.25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1">
        <v>1</v>
      </c>
      <c r="H59" s="13"/>
      <c r="I59" s="13"/>
      <c r="J59" t="str">
        <f t="shared" si="0"/>
        <v>Nacional</v>
      </c>
    </row>
    <row r="60" spans="1:10" ht="13" x14ac:dyDescent="0.25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1">
        <v>2</v>
      </c>
      <c r="H60" s="11" t="s">
        <v>147</v>
      </c>
      <c r="I60" s="13"/>
      <c r="J60" t="str">
        <f t="shared" si="0"/>
        <v>Internacional</v>
      </c>
    </row>
    <row r="61" spans="1:10" ht="13" x14ac:dyDescent="0.25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1">
        <v>1</v>
      </c>
      <c r="H61" s="11" t="s">
        <v>149</v>
      </c>
      <c r="I61" s="11" t="s">
        <v>77</v>
      </c>
      <c r="J61" t="str">
        <f t="shared" si="0"/>
        <v>Nacional</v>
      </c>
    </row>
    <row r="62" spans="1:10" ht="13" x14ac:dyDescent="0.25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1">
        <v>1</v>
      </c>
      <c r="H62" s="11" t="s">
        <v>149</v>
      </c>
      <c r="I62" s="11" t="s">
        <v>77</v>
      </c>
      <c r="J62" t="str">
        <f t="shared" si="0"/>
        <v>Nacional</v>
      </c>
    </row>
    <row r="63" spans="1:10" ht="13" x14ac:dyDescent="0.25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1">
        <v>9</v>
      </c>
      <c r="H63" s="13"/>
      <c r="I63" s="13"/>
      <c r="J63" t="str">
        <f t="shared" si="0"/>
        <v>No informa</v>
      </c>
    </row>
    <row r="64" spans="1:10" ht="13" x14ac:dyDescent="0.25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1">
        <v>9</v>
      </c>
      <c r="H64" s="13"/>
      <c r="I64" s="13"/>
      <c r="J64" t="str">
        <f t="shared" si="0"/>
        <v>No informa</v>
      </c>
    </row>
    <row r="65" spans="1:10" ht="13" x14ac:dyDescent="0.25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1">
        <v>9</v>
      </c>
      <c r="H65" s="13"/>
      <c r="I65" s="13"/>
      <c r="J65" t="str">
        <f t="shared" si="0"/>
        <v>No informa</v>
      </c>
    </row>
    <row r="66" spans="1:10" ht="13" x14ac:dyDescent="0.25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1">
        <v>1</v>
      </c>
      <c r="H66" s="11" t="s">
        <v>117</v>
      </c>
      <c r="I66" s="11" t="s">
        <v>77</v>
      </c>
      <c r="J66" t="str">
        <f t="shared" si="0"/>
        <v>Nacional</v>
      </c>
    </row>
    <row r="67" spans="1:10" ht="13" x14ac:dyDescent="0.25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1">
        <v>1</v>
      </c>
      <c r="H67" s="11" t="s">
        <v>117</v>
      </c>
      <c r="I67" s="11" t="s">
        <v>77</v>
      </c>
      <c r="J67" t="str">
        <f t="shared" ref="J67:J130" si="1">IF(G67=1,"Nacional", IF(G67=2,"Internacional", IF(G67=9,"No informa", IF(I67="COLOMBIA","Nacional", IF(I67&lt;&gt;"","Internacional", "No informa")))))</f>
        <v>Nacional</v>
      </c>
    </row>
    <row r="68" spans="1:10" ht="13" x14ac:dyDescent="0.25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1">
        <v>1</v>
      </c>
      <c r="H68" s="13"/>
      <c r="I68" s="13"/>
      <c r="J68" t="str">
        <f t="shared" si="1"/>
        <v>Nacional</v>
      </c>
    </row>
    <row r="69" spans="1:10" ht="13" x14ac:dyDescent="0.25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1">
        <v>1</v>
      </c>
      <c r="H69" s="15" t="s">
        <v>133</v>
      </c>
      <c r="I69" s="15" t="s">
        <v>77</v>
      </c>
      <c r="J69" t="str">
        <f t="shared" si="1"/>
        <v>Nacional</v>
      </c>
    </row>
    <row r="70" spans="1:10" ht="13" x14ac:dyDescent="0.25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1">
        <v>9</v>
      </c>
      <c r="H70" s="15"/>
      <c r="I70" s="15"/>
      <c r="J70" t="str">
        <f t="shared" si="1"/>
        <v>No informa</v>
      </c>
    </row>
    <row r="71" spans="1:10" ht="13" x14ac:dyDescent="0.25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1">
        <v>1</v>
      </c>
      <c r="H71" s="15" t="s">
        <v>81</v>
      </c>
      <c r="I71" s="11" t="s">
        <v>77</v>
      </c>
      <c r="J71" t="str">
        <f t="shared" si="1"/>
        <v>Nacional</v>
      </c>
    </row>
    <row r="72" spans="1:10" ht="13" x14ac:dyDescent="0.25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1">
        <v>1</v>
      </c>
      <c r="H72" s="15" t="s">
        <v>81</v>
      </c>
      <c r="I72" s="11" t="s">
        <v>77</v>
      </c>
      <c r="J72" t="str">
        <f t="shared" si="1"/>
        <v>Nacional</v>
      </c>
    </row>
    <row r="73" spans="1:10" ht="13" x14ac:dyDescent="0.25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1">
        <v>1</v>
      </c>
      <c r="H73" s="15" t="s">
        <v>161</v>
      </c>
      <c r="I73" s="11" t="s">
        <v>77</v>
      </c>
      <c r="J73" t="str">
        <f t="shared" si="1"/>
        <v>Nacional</v>
      </c>
    </row>
    <row r="74" spans="1:10" ht="13" x14ac:dyDescent="0.25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1">
        <v>1</v>
      </c>
      <c r="H74" s="15" t="s">
        <v>161</v>
      </c>
      <c r="I74" s="11" t="s">
        <v>77</v>
      </c>
      <c r="J74" t="str">
        <f t="shared" si="1"/>
        <v>Nacional</v>
      </c>
    </row>
    <row r="75" spans="1:10" ht="13" x14ac:dyDescent="0.25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1">
        <v>1</v>
      </c>
      <c r="H75" s="15"/>
      <c r="I75" s="15"/>
      <c r="J75" t="str">
        <f t="shared" si="1"/>
        <v>Nacional</v>
      </c>
    </row>
    <row r="76" spans="1:10" ht="13" x14ac:dyDescent="0.25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1">
        <v>1</v>
      </c>
      <c r="H76" s="15" t="s">
        <v>161</v>
      </c>
      <c r="I76" s="15" t="s">
        <v>77</v>
      </c>
      <c r="J76" t="str">
        <f t="shared" si="1"/>
        <v>Nacional</v>
      </c>
    </row>
    <row r="77" spans="1:10" ht="13" x14ac:dyDescent="0.25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1">
        <v>9</v>
      </c>
      <c r="H77" s="15"/>
      <c r="I77" s="15"/>
      <c r="J77" t="str">
        <f t="shared" si="1"/>
        <v>No informa</v>
      </c>
    </row>
    <row r="78" spans="1:10" ht="13" x14ac:dyDescent="0.25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1">
        <v>9</v>
      </c>
      <c r="H78" s="15"/>
      <c r="I78" s="15"/>
      <c r="J78" t="str">
        <f t="shared" si="1"/>
        <v>No informa</v>
      </c>
    </row>
    <row r="79" spans="1:10" ht="13" x14ac:dyDescent="0.25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1">
        <v>1</v>
      </c>
      <c r="H79" s="15" t="s">
        <v>81</v>
      </c>
      <c r="I79" s="11" t="s">
        <v>77</v>
      </c>
      <c r="J79" t="str">
        <f t="shared" si="1"/>
        <v>Nacional</v>
      </c>
    </row>
    <row r="80" spans="1:10" ht="13" x14ac:dyDescent="0.25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1">
        <v>1</v>
      </c>
      <c r="H80" s="15"/>
      <c r="I80" s="15"/>
      <c r="J80" t="str">
        <f t="shared" si="1"/>
        <v>Nacional</v>
      </c>
    </row>
    <row r="81" spans="1:10" ht="13" x14ac:dyDescent="0.25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1">
        <v>1</v>
      </c>
      <c r="H81" s="15"/>
      <c r="I81" s="15" t="s">
        <v>77</v>
      </c>
      <c r="J81" t="str">
        <f t="shared" si="1"/>
        <v>Nacional</v>
      </c>
    </row>
    <row r="82" spans="1:10" ht="13" x14ac:dyDescent="0.25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1">
        <v>9</v>
      </c>
      <c r="H82" s="15"/>
      <c r="I82" s="15"/>
      <c r="J82" t="str">
        <f t="shared" si="1"/>
        <v>No informa</v>
      </c>
    </row>
    <row r="83" spans="1:10" ht="13" x14ac:dyDescent="0.25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1">
        <v>1</v>
      </c>
      <c r="H83" s="15"/>
      <c r="I83" s="15" t="s">
        <v>77</v>
      </c>
      <c r="J83" t="str">
        <f t="shared" si="1"/>
        <v>Nacional</v>
      </c>
    </row>
    <row r="84" spans="1:10" ht="13" x14ac:dyDescent="0.25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1">
        <v>1</v>
      </c>
      <c r="H84" s="15"/>
      <c r="I84" s="15" t="s">
        <v>77</v>
      </c>
      <c r="J84" t="str">
        <f t="shared" si="1"/>
        <v>Nacional</v>
      </c>
    </row>
    <row r="85" spans="1:10" ht="13" x14ac:dyDescent="0.25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1">
        <v>9</v>
      </c>
      <c r="H85" s="15"/>
      <c r="I85" s="15"/>
      <c r="J85" t="str">
        <f t="shared" si="1"/>
        <v>No informa</v>
      </c>
    </row>
    <row r="86" spans="1:10" ht="13" x14ac:dyDescent="0.25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1">
        <v>9</v>
      </c>
      <c r="H86" s="15"/>
      <c r="I86" s="15"/>
      <c r="J86" t="str">
        <f t="shared" si="1"/>
        <v>No informa</v>
      </c>
    </row>
    <row r="87" spans="1:10" ht="13" x14ac:dyDescent="0.25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1">
        <v>1</v>
      </c>
      <c r="H87" s="15"/>
      <c r="I87" s="15" t="s">
        <v>77</v>
      </c>
      <c r="J87" t="str">
        <f t="shared" si="1"/>
        <v>Nacional</v>
      </c>
    </row>
    <row r="88" spans="1:10" ht="13" x14ac:dyDescent="0.25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1">
        <v>1</v>
      </c>
      <c r="H88" s="15" t="s">
        <v>177</v>
      </c>
      <c r="I88" s="15" t="s">
        <v>77</v>
      </c>
      <c r="J88" t="str">
        <f t="shared" si="1"/>
        <v>Nacional</v>
      </c>
    </row>
    <row r="89" spans="1:10" ht="13" x14ac:dyDescent="0.25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1">
        <v>9</v>
      </c>
      <c r="H89" s="15"/>
      <c r="I89" s="15"/>
      <c r="J89" t="str">
        <f t="shared" si="1"/>
        <v>No informa</v>
      </c>
    </row>
    <row r="90" spans="1:10" ht="13" x14ac:dyDescent="0.25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1">
        <v>1</v>
      </c>
      <c r="H90" s="15" t="s">
        <v>117</v>
      </c>
      <c r="I90" s="11" t="s">
        <v>77</v>
      </c>
      <c r="J90" t="str">
        <f t="shared" si="1"/>
        <v>Nacional</v>
      </c>
    </row>
    <row r="91" spans="1:10" ht="13" x14ac:dyDescent="0.25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1">
        <v>1</v>
      </c>
      <c r="H91" s="15"/>
      <c r="I91" s="15"/>
      <c r="J91" t="str">
        <f t="shared" si="1"/>
        <v>Nacional</v>
      </c>
    </row>
    <row r="92" spans="1:10" ht="13" x14ac:dyDescent="0.25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1">
        <v>1</v>
      </c>
      <c r="H92" s="15" t="s">
        <v>182</v>
      </c>
      <c r="I92" s="15" t="s">
        <v>77</v>
      </c>
      <c r="J92" t="str">
        <f t="shared" si="1"/>
        <v>Nacional</v>
      </c>
    </row>
    <row r="93" spans="1:10" ht="13" x14ac:dyDescent="0.25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1">
        <v>9</v>
      </c>
      <c r="H93" s="15"/>
      <c r="I93" s="15" t="s">
        <v>77</v>
      </c>
      <c r="J93" t="str">
        <f t="shared" si="1"/>
        <v>No informa</v>
      </c>
    </row>
    <row r="94" spans="1:10" ht="13" x14ac:dyDescent="0.25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1">
        <v>1</v>
      </c>
      <c r="H94" s="15" t="s">
        <v>81</v>
      </c>
      <c r="I94" s="15" t="s">
        <v>77</v>
      </c>
      <c r="J94" t="str">
        <f t="shared" si="1"/>
        <v>Nacional</v>
      </c>
    </row>
    <row r="95" spans="1:10" ht="13" x14ac:dyDescent="0.25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1">
        <v>1</v>
      </c>
      <c r="H95" s="15" t="s">
        <v>186</v>
      </c>
      <c r="I95" s="15" t="s">
        <v>77</v>
      </c>
      <c r="J95" t="str">
        <f t="shared" si="1"/>
        <v>Nacional</v>
      </c>
    </row>
    <row r="96" spans="1:10" ht="13" x14ac:dyDescent="0.25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1">
        <v>9</v>
      </c>
      <c r="H96" s="15"/>
      <c r="I96" s="15"/>
      <c r="J96" t="str">
        <f t="shared" si="1"/>
        <v>No informa</v>
      </c>
    </row>
    <row r="97" spans="1:10" ht="13" x14ac:dyDescent="0.25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1">
        <v>1</v>
      </c>
      <c r="H97" s="11" t="s">
        <v>190</v>
      </c>
      <c r="I97" s="11" t="s">
        <v>77</v>
      </c>
      <c r="J97" t="str">
        <f t="shared" si="1"/>
        <v>Nacional</v>
      </c>
    </row>
    <row r="98" spans="1:10" ht="13" x14ac:dyDescent="0.25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1">
        <v>1</v>
      </c>
      <c r="H98" s="11" t="s">
        <v>192</v>
      </c>
      <c r="I98" s="11" t="s">
        <v>77</v>
      </c>
      <c r="J98" t="str">
        <f t="shared" si="1"/>
        <v>Nacional</v>
      </c>
    </row>
    <row r="99" spans="1:10" ht="13" x14ac:dyDescent="0.25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1">
        <v>1</v>
      </c>
      <c r="H99" s="11" t="s">
        <v>90</v>
      </c>
      <c r="I99" s="11" t="s">
        <v>77</v>
      </c>
      <c r="J99" t="str">
        <f t="shared" si="1"/>
        <v>Nacional</v>
      </c>
    </row>
    <row r="100" spans="1:10" ht="13" x14ac:dyDescent="0.25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1">
        <v>9</v>
      </c>
      <c r="H100" s="13"/>
      <c r="I100" s="13"/>
      <c r="J100" t="str">
        <f t="shared" si="1"/>
        <v>No informa</v>
      </c>
    </row>
    <row r="101" spans="1:10" ht="13" x14ac:dyDescent="0.25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1">
        <v>9</v>
      </c>
      <c r="H101" s="13"/>
      <c r="I101" s="13"/>
      <c r="J101" t="str">
        <f t="shared" si="1"/>
        <v>No informa</v>
      </c>
    </row>
    <row r="102" spans="1:10" ht="13" x14ac:dyDescent="0.25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1">
        <v>9</v>
      </c>
      <c r="H102" s="13"/>
      <c r="I102" s="13"/>
      <c r="J102" t="str">
        <f t="shared" si="1"/>
        <v>No informa</v>
      </c>
    </row>
    <row r="103" spans="1:10" ht="13" x14ac:dyDescent="0.25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1">
        <v>9</v>
      </c>
      <c r="H103" s="13"/>
      <c r="I103" s="13"/>
      <c r="J103" t="str">
        <f t="shared" si="1"/>
        <v>No informa</v>
      </c>
    </row>
    <row r="104" spans="1:10" ht="13" x14ac:dyDescent="0.25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1">
        <v>1</v>
      </c>
      <c r="H104" s="11" t="s">
        <v>90</v>
      </c>
      <c r="I104" s="11" t="s">
        <v>77</v>
      </c>
      <c r="J104" t="str">
        <f t="shared" si="1"/>
        <v>Nacional</v>
      </c>
    </row>
    <row r="105" spans="1:10" ht="13" x14ac:dyDescent="0.25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1">
        <v>9</v>
      </c>
      <c r="H105" s="13"/>
      <c r="I105" s="13"/>
      <c r="J105" t="str">
        <f t="shared" si="1"/>
        <v>No informa</v>
      </c>
    </row>
    <row r="106" spans="1:10" ht="13" x14ac:dyDescent="0.25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1">
        <v>1</v>
      </c>
      <c r="H106" s="11" t="s">
        <v>90</v>
      </c>
      <c r="I106" s="11" t="s">
        <v>77</v>
      </c>
      <c r="J106" t="str">
        <f t="shared" si="1"/>
        <v>Nacional</v>
      </c>
    </row>
    <row r="107" spans="1:10" ht="13" x14ac:dyDescent="0.25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1">
        <v>1</v>
      </c>
      <c r="H107" s="11" t="s">
        <v>90</v>
      </c>
      <c r="I107" s="11" t="s">
        <v>77</v>
      </c>
      <c r="J107" t="str">
        <f t="shared" si="1"/>
        <v>Nacional</v>
      </c>
    </row>
    <row r="108" spans="1:10" ht="13" x14ac:dyDescent="0.25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1">
        <v>9</v>
      </c>
      <c r="H108" s="13"/>
      <c r="I108" s="13"/>
      <c r="J108" t="str">
        <f t="shared" si="1"/>
        <v>No informa</v>
      </c>
    </row>
    <row r="109" spans="1:10" ht="13" x14ac:dyDescent="0.25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1">
        <v>9</v>
      </c>
      <c r="H109" s="13"/>
      <c r="I109" s="13"/>
      <c r="J109" t="str">
        <f t="shared" si="1"/>
        <v>No informa</v>
      </c>
    </row>
    <row r="110" spans="1:10" ht="13" x14ac:dyDescent="0.25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1">
        <v>2</v>
      </c>
      <c r="H110" s="13"/>
      <c r="I110" s="11" t="s">
        <v>205</v>
      </c>
      <c r="J110" t="str">
        <f t="shared" si="1"/>
        <v>Internacional</v>
      </c>
    </row>
    <row r="111" spans="1:10" ht="13" x14ac:dyDescent="0.25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1">
        <v>9</v>
      </c>
      <c r="H111" s="13"/>
      <c r="I111" s="13"/>
      <c r="J111" t="str">
        <f t="shared" si="1"/>
        <v>No informa</v>
      </c>
    </row>
    <row r="112" spans="1:10" ht="13" x14ac:dyDescent="0.25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1">
        <v>9</v>
      </c>
      <c r="H112" s="13"/>
      <c r="I112" s="13"/>
      <c r="J112" t="str">
        <f t="shared" si="1"/>
        <v>No informa</v>
      </c>
    </row>
    <row r="113" spans="1:10" ht="13" x14ac:dyDescent="0.25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1">
        <v>2</v>
      </c>
      <c r="H113" s="11" t="s">
        <v>209</v>
      </c>
      <c r="I113" s="11" t="s">
        <v>210</v>
      </c>
      <c r="J113" t="str">
        <f t="shared" si="1"/>
        <v>Internacional</v>
      </c>
    </row>
    <row r="114" spans="1:10" ht="13" x14ac:dyDescent="0.25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1">
        <v>9</v>
      </c>
      <c r="H114" s="13"/>
      <c r="I114" s="13"/>
      <c r="J114" t="str">
        <f t="shared" si="1"/>
        <v>No informa</v>
      </c>
    </row>
    <row r="115" spans="1:10" ht="13" x14ac:dyDescent="0.25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1">
        <v>9</v>
      </c>
      <c r="H115" s="13"/>
      <c r="I115" s="13"/>
      <c r="J115" t="str">
        <f t="shared" si="1"/>
        <v>No informa</v>
      </c>
    </row>
    <row r="116" spans="1:10" ht="13" x14ac:dyDescent="0.25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1">
        <v>9</v>
      </c>
      <c r="H116" s="13"/>
      <c r="I116" s="13"/>
      <c r="J116" t="str">
        <f t="shared" si="1"/>
        <v>No informa</v>
      </c>
    </row>
    <row r="117" spans="1:10" ht="13" x14ac:dyDescent="0.25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1">
        <v>1</v>
      </c>
      <c r="H117" s="13"/>
      <c r="I117" s="13"/>
      <c r="J117" t="str">
        <f t="shared" si="1"/>
        <v>Nacional</v>
      </c>
    </row>
    <row r="118" spans="1:10" ht="13" x14ac:dyDescent="0.25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1">
        <v>1</v>
      </c>
      <c r="H118" s="11" t="s">
        <v>81</v>
      </c>
      <c r="I118" s="11" t="s">
        <v>77</v>
      </c>
      <c r="J118" t="str">
        <f t="shared" si="1"/>
        <v>Nacional</v>
      </c>
    </row>
    <row r="119" spans="1:10" ht="13" x14ac:dyDescent="0.25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1">
        <v>9</v>
      </c>
      <c r="H119" s="13"/>
      <c r="I119" s="13"/>
      <c r="J119" t="str">
        <f t="shared" si="1"/>
        <v>No informa</v>
      </c>
    </row>
    <row r="120" spans="1:10" ht="13" x14ac:dyDescent="0.25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1">
        <v>1</v>
      </c>
      <c r="H120" s="11" t="s">
        <v>219</v>
      </c>
      <c r="I120" s="11" t="s">
        <v>77</v>
      </c>
      <c r="J120" t="str">
        <f t="shared" si="1"/>
        <v>Nacional</v>
      </c>
    </row>
    <row r="121" spans="1:10" ht="13" x14ac:dyDescent="0.25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1">
        <v>1</v>
      </c>
      <c r="H121" s="11" t="s">
        <v>219</v>
      </c>
      <c r="I121" s="11" t="s">
        <v>77</v>
      </c>
      <c r="J121" t="str">
        <f t="shared" si="1"/>
        <v>Nacional</v>
      </c>
    </row>
    <row r="122" spans="1:10" ht="13" x14ac:dyDescent="0.25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1">
        <v>1</v>
      </c>
      <c r="H122" s="11" t="s">
        <v>219</v>
      </c>
      <c r="I122" s="11" t="s">
        <v>77</v>
      </c>
      <c r="J122" t="str">
        <f t="shared" si="1"/>
        <v>Nacional</v>
      </c>
    </row>
    <row r="123" spans="1:10" ht="13" x14ac:dyDescent="0.25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1">
        <v>9</v>
      </c>
      <c r="H123" s="13"/>
      <c r="I123" s="13"/>
      <c r="J123" t="str">
        <f t="shared" si="1"/>
        <v>No informa</v>
      </c>
    </row>
    <row r="124" spans="1:10" ht="13" x14ac:dyDescent="0.25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1">
        <v>9</v>
      </c>
      <c r="H124" s="13"/>
      <c r="I124" s="13"/>
      <c r="J124" t="str">
        <f t="shared" si="1"/>
        <v>No informa</v>
      </c>
    </row>
    <row r="125" spans="1:10" ht="13" x14ac:dyDescent="0.25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1">
        <v>1</v>
      </c>
      <c r="H125" s="11" t="s">
        <v>90</v>
      </c>
      <c r="I125" s="11" t="s">
        <v>77</v>
      </c>
      <c r="J125" t="str">
        <f t="shared" si="1"/>
        <v>Nacional</v>
      </c>
    </row>
    <row r="126" spans="1:10" ht="13" x14ac:dyDescent="0.25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1">
        <v>1</v>
      </c>
      <c r="H126" s="11" t="s">
        <v>226</v>
      </c>
      <c r="I126" s="13"/>
      <c r="J126" t="str">
        <f t="shared" si="1"/>
        <v>Nacional</v>
      </c>
    </row>
    <row r="127" spans="1:10" ht="13" x14ac:dyDescent="0.25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1">
        <v>9</v>
      </c>
      <c r="H127" s="11" t="s">
        <v>90</v>
      </c>
      <c r="I127" s="11" t="s">
        <v>77</v>
      </c>
      <c r="J127" t="str">
        <f t="shared" si="1"/>
        <v>No informa</v>
      </c>
    </row>
    <row r="128" spans="1:10" ht="13" x14ac:dyDescent="0.25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1">
        <v>1</v>
      </c>
      <c r="H128" s="11" t="s">
        <v>229</v>
      </c>
      <c r="I128" s="11" t="s">
        <v>77</v>
      </c>
      <c r="J128" t="str">
        <f t="shared" si="1"/>
        <v>Nacional</v>
      </c>
    </row>
    <row r="129" spans="1:10" ht="13" x14ac:dyDescent="0.25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1">
        <v>1</v>
      </c>
      <c r="H129" s="11" t="s">
        <v>232</v>
      </c>
      <c r="I129" s="11" t="s">
        <v>77</v>
      </c>
      <c r="J129" t="str">
        <f t="shared" si="1"/>
        <v>Nacional</v>
      </c>
    </row>
    <row r="130" spans="1:10" ht="13" x14ac:dyDescent="0.25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1">
        <v>1</v>
      </c>
      <c r="H130" s="11" t="s">
        <v>90</v>
      </c>
      <c r="I130" s="11" t="s">
        <v>77</v>
      </c>
      <c r="J130" t="str">
        <f t="shared" si="1"/>
        <v>Nacional</v>
      </c>
    </row>
    <row r="131" spans="1:10" ht="13" x14ac:dyDescent="0.25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1">
        <v>1</v>
      </c>
      <c r="H131" s="11" t="s">
        <v>235</v>
      </c>
      <c r="I131" s="11" t="s">
        <v>77</v>
      </c>
      <c r="J131" t="str">
        <f t="shared" ref="J131:J194" si="2">IF(G131=1,"Nacional", IF(G131=2,"Internacional", IF(G131=9,"No informa", IF(I131="COLOMBIA","Nacional", IF(I131&lt;&gt;"","Internacional", "No informa")))))</f>
        <v>Nacional</v>
      </c>
    </row>
    <row r="132" spans="1:10" ht="13" x14ac:dyDescent="0.25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1">
        <v>1</v>
      </c>
      <c r="H132" s="11" t="s">
        <v>237</v>
      </c>
      <c r="I132" s="11" t="s">
        <v>77</v>
      </c>
      <c r="J132" t="str">
        <f t="shared" si="2"/>
        <v>Nacional</v>
      </c>
    </row>
    <row r="133" spans="1:10" ht="13" x14ac:dyDescent="0.25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1">
        <v>9</v>
      </c>
      <c r="H133" s="13"/>
      <c r="I133" s="13"/>
      <c r="J133" t="str">
        <f t="shared" si="2"/>
        <v>No informa</v>
      </c>
    </row>
    <row r="134" spans="1:10" ht="13" x14ac:dyDescent="0.25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1">
        <v>9</v>
      </c>
      <c r="H134" s="13"/>
      <c r="I134" s="13"/>
      <c r="J134" t="str">
        <f t="shared" si="2"/>
        <v>No informa</v>
      </c>
    </row>
    <row r="135" spans="1:10" ht="13" x14ac:dyDescent="0.25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1">
        <v>1</v>
      </c>
      <c r="H135" s="11" t="s">
        <v>81</v>
      </c>
      <c r="I135" s="11" t="s">
        <v>77</v>
      </c>
      <c r="J135" t="str">
        <f t="shared" si="2"/>
        <v>Nacional</v>
      </c>
    </row>
    <row r="136" spans="1:10" ht="13" x14ac:dyDescent="0.25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1">
        <v>1</v>
      </c>
      <c r="H136" s="13"/>
      <c r="I136" s="13"/>
      <c r="J136" t="str">
        <f t="shared" si="2"/>
        <v>Nacional</v>
      </c>
    </row>
    <row r="137" spans="1:10" ht="13" x14ac:dyDescent="0.25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1">
        <v>1</v>
      </c>
      <c r="H137" s="11" t="s">
        <v>81</v>
      </c>
      <c r="I137" s="11" t="s">
        <v>77</v>
      </c>
      <c r="J137" t="str">
        <f t="shared" si="2"/>
        <v>Nacional</v>
      </c>
    </row>
    <row r="138" spans="1:10" ht="13" x14ac:dyDescent="0.25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1">
        <v>9</v>
      </c>
      <c r="H138" s="13"/>
      <c r="I138" s="13"/>
      <c r="J138" t="str">
        <f t="shared" si="2"/>
        <v>No informa</v>
      </c>
    </row>
    <row r="139" spans="1:10" ht="13" x14ac:dyDescent="0.25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1">
        <v>9</v>
      </c>
      <c r="H139" s="11" t="s">
        <v>244</v>
      </c>
      <c r="I139" s="13"/>
      <c r="J139" t="str">
        <f t="shared" si="2"/>
        <v>No informa</v>
      </c>
    </row>
    <row r="140" spans="1:10" ht="13" x14ac:dyDescent="0.25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1">
        <v>1</v>
      </c>
      <c r="H140" s="11" t="s">
        <v>186</v>
      </c>
      <c r="I140" s="11" t="s">
        <v>77</v>
      </c>
      <c r="J140" t="str">
        <f t="shared" si="2"/>
        <v>Nacional</v>
      </c>
    </row>
    <row r="141" spans="1:10" ht="13" x14ac:dyDescent="0.25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1">
        <v>9</v>
      </c>
      <c r="H141" s="11" t="s">
        <v>81</v>
      </c>
      <c r="I141" s="11" t="s">
        <v>77</v>
      </c>
      <c r="J141" t="str">
        <f t="shared" si="2"/>
        <v>No informa</v>
      </c>
    </row>
    <row r="142" spans="1:10" ht="13" x14ac:dyDescent="0.25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1">
        <v>1</v>
      </c>
      <c r="H142" s="13"/>
      <c r="I142" s="13"/>
      <c r="J142" t="str">
        <f t="shared" si="2"/>
        <v>Nacional</v>
      </c>
    </row>
    <row r="143" spans="1:10" ht="13" x14ac:dyDescent="0.25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1">
        <v>1</v>
      </c>
      <c r="H143" s="11" t="s">
        <v>81</v>
      </c>
      <c r="I143" s="11" t="s">
        <v>77</v>
      </c>
      <c r="J143" t="str">
        <f t="shared" si="2"/>
        <v>Nacional</v>
      </c>
    </row>
    <row r="144" spans="1:10" ht="26" x14ac:dyDescent="0.25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1">
        <v>1</v>
      </c>
      <c r="H144" s="11" t="s">
        <v>249</v>
      </c>
      <c r="I144" s="11" t="s">
        <v>77</v>
      </c>
      <c r="J144" t="str">
        <f t="shared" si="2"/>
        <v>Nacional</v>
      </c>
    </row>
    <row r="145" spans="1:10" ht="13" x14ac:dyDescent="0.25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1">
        <v>1</v>
      </c>
      <c r="H145" s="13"/>
      <c r="I145" s="13"/>
      <c r="J145" t="str">
        <f t="shared" si="2"/>
        <v>Nacional</v>
      </c>
    </row>
    <row r="146" spans="1:10" ht="13" x14ac:dyDescent="0.25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1">
        <v>1</v>
      </c>
      <c r="H146" s="11" t="s">
        <v>252</v>
      </c>
      <c r="I146" s="11" t="s">
        <v>77</v>
      </c>
      <c r="J146" t="str">
        <f t="shared" si="2"/>
        <v>Nacional</v>
      </c>
    </row>
    <row r="147" spans="1:10" ht="13" x14ac:dyDescent="0.25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1">
        <v>1</v>
      </c>
      <c r="H147" s="11" t="s">
        <v>90</v>
      </c>
      <c r="I147" s="11" t="s">
        <v>77</v>
      </c>
      <c r="J147" t="str">
        <f t="shared" si="2"/>
        <v>Nacional</v>
      </c>
    </row>
    <row r="148" spans="1:10" ht="13" x14ac:dyDescent="0.25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1">
        <v>1</v>
      </c>
      <c r="H148" s="13"/>
      <c r="I148" s="13"/>
      <c r="J148" t="str">
        <f t="shared" si="2"/>
        <v>Nacional</v>
      </c>
    </row>
    <row r="149" spans="1:10" ht="13" x14ac:dyDescent="0.25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1">
        <v>1</v>
      </c>
      <c r="H149" s="11" t="s">
        <v>90</v>
      </c>
      <c r="I149" s="11" t="s">
        <v>77</v>
      </c>
      <c r="J149" t="str">
        <f t="shared" si="2"/>
        <v>Nacional</v>
      </c>
    </row>
    <row r="150" spans="1:10" ht="13" x14ac:dyDescent="0.25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1">
        <v>1</v>
      </c>
      <c r="H150" s="11" t="s">
        <v>90</v>
      </c>
      <c r="I150" s="11" t="s">
        <v>77</v>
      </c>
      <c r="J150" t="str">
        <f t="shared" si="2"/>
        <v>Nacional</v>
      </c>
    </row>
    <row r="151" spans="1:10" ht="13" x14ac:dyDescent="0.25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1">
        <v>1</v>
      </c>
      <c r="H151" s="11" t="s">
        <v>258</v>
      </c>
      <c r="I151" s="11" t="s">
        <v>77</v>
      </c>
      <c r="J151" t="str">
        <f t="shared" si="2"/>
        <v>Nacional</v>
      </c>
    </row>
    <row r="152" spans="1:10" ht="13" x14ac:dyDescent="0.25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1">
        <v>1</v>
      </c>
      <c r="H152" s="11" t="s">
        <v>260</v>
      </c>
      <c r="I152" s="11" t="s">
        <v>77</v>
      </c>
      <c r="J152" t="str">
        <f t="shared" si="2"/>
        <v>Nacional</v>
      </c>
    </row>
    <row r="153" spans="1:10" ht="13" x14ac:dyDescent="0.25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1">
        <v>9</v>
      </c>
      <c r="H153" s="13"/>
      <c r="I153" s="13"/>
      <c r="J153" t="str">
        <f t="shared" si="2"/>
        <v>No informa</v>
      </c>
    </row>
    <row r="154" spans="1:10" ht="13" x14ac:dyDescent="0.25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1">
        <v>1</v>
      </c>
      <c r="H154" s="11" t="s">
        <v>90</v>
      </c>
      <c r="I154" s="11" t="s">
        <v>77</v>
      </c>
      <c r="J154" t="str">
        <f t="shared" si="2"/>
        <v>Nacional</v>
      </c>
    </row>
    <row r="155" spans="1:10" ht="13" x14ac:dyDescent="0.25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1">
        <v>1</v>
      </c>
      <c r="H155" s="11" t="s">
        <v>263</v>
      </c>
      <c r="I155" s="13"/>
      <c r="J155" t="str">
        <f t="shared" si="2"/>
        <v>Nacional</v>
      </c>
    </row>
    <row r="156" spans="1:10" ht="13" x14ac:dyDescent="0.25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1">
        <v>1</v>
      </c>
      <c r="H156" s="11" t="s">
        <v>90</v>
      </c>
      <c r="I156" s="11" t="s">
        <v>77</v>
      </c>
      <c r="J156" t="str">
        <f t="shared" si="2"/>
        <v>Nacional</v>
      </c>
    </row>
    <row r="157" spans="1:10" ht="13" x14ac:dyDescent="0.25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1">
        <v>1</v>
      </c>
      <c r="H157" s="11" t="s">
        <v>90</v>
      </c>
      <c r="I157" s="13"/>
      <c r="J157" t="str">
        <f t="shared" si="2"/>
        <v>Nacional</v>
      </c>
    </row>
    <row r="158" spans="1:10" ht="13" x14ac:dyDescent="0.25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1">
        <v>9</v>
      </c>
      <c r="H158" s="13"/>
      <c r="I158" s="13"/>
      <c r="J158" t="str">
        <f t="shared" si="2"/>
        <v>No informa</v>
      </c>
    </row>
    <row r="159" spans="1:10" ht="13" x14ac:dyDescent="0.25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1">
        <v>9</v>
      </c>
      <c r="H159" s="13"/>
      <c r="I159" s="13"/>
      <c r="J159" t="str">
        <f t="shared" si="2"/>
        <v>No informa</v>
      </c>
    </row>
    <row r="160" spans="1:10" ht="13" x14ac:dyDescent="0.25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1">
        <v>1</v>
      </c>
      <c r="H160" s="11" t="s">
        <v>90</v>
      </c>
      <c r="I160" s="11" t="s">
        <v>77</v>
      </c>
      <c r="J160" t="str">
        <f t="shared" si="2"/>
        <v>Nacional</v>
      </c>
    </row>
    <row r="161" spans="1:10" ht="13" x14ac:dyDescent="0.25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1">
        <v>1</v>
      </c>
      <c r="H161" s="11" t="s">
        <v>268</v>
      </c>
      <c r="I161" s="11" t="s">
        <v>77</v>
      </c>
      <c r="J161" t="str">
        <f t="shared" si="2"/>
        <v>Nacional</v>
      </c>
    </row>
    <row r="162" spans="1:10" ht="13" x14ac:dyDescent="0.25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1">
        <v>1</v>
      </c>
      <c r="H162" s="11" t="s">
        <v>90</v>
      </c>
      <c r="I162" s="11" t="s">
        <v>77</v>
      </c>
      <c r="J162" t="str">
        <f t="shared" si="2"/>
        <v>Nacional</v>
      </c>
    </row>
    <row r="163" spans="1:10" ht="13" x14ac:dyDescent="0.25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1">
        <v>1</v>
      </c>
      <c r="H163" s="11" t="s">
        <v>271</v>
      </c>
      <c r="I163" s="11" t="s">
        <v>77</v>
      </c>
      <c r="J163" t="str">
        <f t="shared" si="2"/>
        <v>Nacional</v>
      </c>
    </row>
    <row r="164" spans="1:10" ht="13" x14ac:dyDescent="0.25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1">
        <v>9</v>
      </c>
      <c r="H164" s="11" t="s">
        <v>90</v>
      </c>
      <c r="I164" s="11" t="s">
        <v>77</v>
      </c>
      <c r="J164" t="str">
        <f t="shared" si="2"/>
        <v>No informa</v>
      </c>
    </row>
    <row r="165" spans="1:10" ht="13" x14ac:dyDescent="0.25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1">
        <v>1</v>
      </c>
      <c r="H165" s="11" t="s">
        <v>275</v>
      </c>
      <c r="I165" s="11" t="s">
        <v>77</v>
      </c>
      <c r="J165" t="str">
        <f t="shared" si="2"/>
        <v>Nacional</v>
      </c>
    </row>
    <row r="166" spans="1:10" ht="13" x14ac:dyDescent="0.25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1">
        <v>9</v>
      </c>
      <c r="H166" s="13"/>
      <c r="I166" s="13"/>
      <c r="J166" t="str">
        <f t="shared" si="2"/>
        <v>No informa</v>
      </c>
    </row>
    <row r="167" spans="1:10" ht="13" x14ac:dyDescent="0.25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1">
        <v>9</v>
      </c>
      <c r="H167" s="13"/>
      <c r="I167" s="13"/>
      <c r="J167" t="str">
        <f t="shared" si="2"/>
        <v>No informa</v>
      </c>
    </row>
    <row r="168" spans="1:10" ht="13" x14ac:dyDescent="0.25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1">
        <v>9</v>
      </c>
      <c r="H168" s="13"/>
      <c r="I168" s="13"/>
      <c r="J168" t="str">
        <f t="shared" si="2"/>
        <v>No informa</v>
      </c>
    </row>
    <row r="169" spans="1:10" ht="13" x14ac:dyDescent="0.25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1">
        <v>2</v>
      </c>
      <c r="H169" s="13"/>
      <c r="I169" s="11" t="s">
        <v>280</v>
      </c>
      <c r="J169" t="str">
        <f t="shared" si="2"/>
        <v>Internacional</v>
      </c>
    </row>
    <row r="170" spans="1:10" ht="13" x14ac:dyDescent="0.25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1">
        <v>9</v>
      </c>
      <c r="H170" s="11" t="s">
        <v>117</v>
      </c>
      <c r="I170" s="11" t="s">
        <v>77</v>
      </c>
      <c r="J170" t="str">
        <f t="shared" si="2"/>
        <v>No informa</v>
      </c>
    </row>
    <row r="171" spans="1:10" ht="13" x14ac:dyDescent="0.25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1">
        <v>1</v>
      </c>
      <c r="H171" s="11" t="s">
        <v>282</v>
      </c>
      <c r="I171" s="11" t="s">
        <v>77</v>
      </c>
      <c r="J171" t="str">
        <f t="shared" si="2"/>
        <v>Nacional</v>
      </c>
    </row>
    <row r="172" spans="1:10" ht="13" x14ac:dyDescent="0.25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1">
        <v>9</v>
      </c>
      <c r="H172" s="13"/>
      <c r="I172" s="13"/>
      <c r="J172" t="str">
        <f t="shared" si="2"/>
        <v>No informa</v>
      </c>
    </row>
    <row r="173" spans="1:10" ht="13" x14ac:dyDescent="0.25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1">
        <v>1</v>
      </c>
      <c r="H173" s="11" t="s">
        <v>117</v>
      </c>
      <c r="I173" s="11" t="s">
        <v>77</v>
      </c>
      <c r="J173" t="str">
        <f t="shared" si="2"/>
        <v>Nacional</v>
      </c>
    </row>
    <row r="174" spans="1:10" ht="13" x14ac:dyDescent="0.25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1">
        <v>1</v>
      </c>
      <c r="H174" s="11" t="s">
        <v>117</v>
      </c>
      <c r="I174" s="11" t="s">
        <v>77</v>
      </c>
      <c r="J174" t="str">
        <f t="shared" si="2"/>
        <v>Nacional</v>
      </c>
    </row>
    <row r="175" spans="1:10" ht="13" x14ac:dyDescent="0.25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1">
        <v>1</v>
      </c>
      <c r="H175" s="13"/>
      <c r="I175" s="13"/>
      <c r="J175" t="str">
        <f t="shared" si="2"/>
        <v>Nacional</v>
      </c>
    </row>
    <row r="176" spans="1:10" ht="13" x14ac:dyDescent="0.25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1">
        <v>1</v>
      </c>
      <c r="H176" s="11" t="s">
        <v>117</v>
      </c>
      <c r="I176" s="11" t="s">
        <v>77</v>
      </c>
      <c r="J176" t="str">
        <f t="shared" si="2"/>
        <v>Nacional</v>
      </c>
    </row>
    <row r="177" spans="1:10" ht="13" x14ac:dyDescent="0.25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1">
        <v>9</v>
      </c>
      <c r="H177" s="13"/>
      <c r="I177" s="13"/>
      <c r="J177" t="str">
        <f t="shared" si="2"/>
        <v>No informa</v>
      </c>
    </row>
    <row r="178" spans="1:10" ht="13" x14ac:dyDescent="0.25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1">
        <v>1</v>
      </c>
      <c r="H178" s="11" t="s">
        <v>117</v>
      </c>
      <c r="I178" s="11" t="s">
        <v>77</v>
      </c>
      <c r="J178" t="str">
        <f t="shared" si="2"/>
        <v>Nacional</v>
      </c>
    </row>
    <row r="179" spans="1:10" ht="13" x14ac:dyDescent="0.25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1">
        <v>1</v>
      </c>
      <c r="H179" s="11" t="s">
        <v>289</v>
      </c>
      <c r="I179" s="11" t="s">
        <v>77</v>
      </c>
      <c r="J179" t="str">
        <f t="shared" si="2"/>
        <v>Nacional</v>
      </c>
    </row>
    <row r="180" spans="1:10" ht="13" x14ac:dyDescent="0.25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1">
        <v>1</v>
      </c>
      <c r="H180" s="11" t="s">
        <v>291</v>
      </c>
      <c r="I180" s="11" t="s">
        <v>77</v>
      </c>
      <c r="J180" t="str">
        <f t="shared" si="2"/>
        <v>Nacional</v>
      </c>
    </row>
    <row r="181" spans="1:10" ht="26" x14ac:dyDescent="0.25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1">
        <v>1</v>
      </c>
      <c r="H181" s="11" t="s">
        <v>293</v>
      </c>
      <c r="I181" s="11" t="s">
        <v>77</v>
      </c>
      <c r="J181" t="str">
        <f t="shared" si="2"/>
        <v>Nacional</v>
      </c>
    </row>
    <row r="182" spans="1:10" ht="13" x14ac:dyDescent="0.25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1">
        <v>1</v>
      </c>
      <c r="H182" s="11" t="s">
        <v>295</v>
      </c>
      <c r="I182" s="11" t="s">
        <v>77</v>
      </c>
      <c r="J182" t="str">
        <f t="shared" si="2"/>
        <v>Nacional</v>
      </c>
    </row>
    <row r="183" spans="1:10" ht="13" x14ac:dyDescent="0.25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1">
        <v>1</v>
      </c>
      <c r="H183" s="11" t="s">
        <v>295</v>
      </c>
      <c r="I183" s="11" t="s">
        <v>77</v>
      </c>
      <c r="J183" t="str">
        <f t="shared" si="2"/>
        <v>Nacional</v>
      </c>
    </row>
    <row r="184" spans="1:10" ht="13" x14ac:dyDescent="0.25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1">
        <v>1</v>
      </c>
      <c r="H184" s="11" t="s">
        <v>295</v>
      </c>
      <c r="I184" s="11" t="s">
        <v>77</v>
      </c>
      <c r="J184" t="str">
        <f t="shared" si="2"/>
        <v>Nacional</v>
      </c>
    </row>
    <row r="185" spans="1:10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26">
        <v>2</v>
      </c>
      <c r="H185" s="26"/>
      <c r="I185" s="26" t="s">
        <v>301</v>
      </c>
      <c r="J185" t="str">
        <f t="shared" si="2"/>
        <v>Internacional</v>
      </c>
    </row>
    <row r="186" spans="1:10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26">
        <v>2</v>
      </c>
      <c r="H186" s="26" t="s">
        <v>303</v>
      </c>
      <c r="I186" s="26" t="s">
        <v>105</v>
      </c>
      <c r="J186" t="str">
        <f t="shared" si="2"/>
        <v>Internacional</v>
      </c>
    </row>
    <row r="187" spans="1:10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26">
        <v>9</v>
      </c>
      <c r="H187" s="26"/>
      <c r="I187" s="26" t="s">
        <v>301</v>
      </c>
      <c r="J187" t="str">
        <f t="shared" si="2"/>
        <v>No informa</v>
      </c>
    </row>
    <row r="188" spans="1:10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26">
        <v>1</v>
      </c>
      <c r="H188" s="26"/>
      <c r="I188" s="26" t="s">
        <v>77</v>
      </c>
      <c r="J188" t="str">
        <f t="shared" si="2"/>
        <v>Nacional</v>
      </c>
    </row>
    <row r="189" spans="1:10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26">
        <v>1</v>
      </c>
      <c r="H189" s="26"/>
      <c r="I189" s="26" t="s">
        <v>77</v>
      </c>
      <c r="J189" t="str">
        <f t="shared" si="2"/>
        <v>Nacional</v>
      </c>
    </row>
    <row r="190" spans="1:10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26">
        <v>9</v>
      </c>
      <c r="H190" s="26"/>
      <c r="I190" s="26"/>
      <c r="J190" t="str">
        <f t="shared" si="2"/>
        <v>No informa</v>
      </c>
    </row>
    <row r="191" spans="1:10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26">
        <v>2</v>
      </c>
      <c r="H191" s="26" t="s">
        <v>310</v>
      </c>
      <c r="I191" s="26" t="s">
        <v>311</v>
      </c>
      <c r="J191" t="str">
        <f t="shared" si="2"/>
        <v>Internacional</v>
      </c>
    </row>
    <row r="192" spans="1:10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26">
        <v>2</v>
      </c>
      <c r="H192" s="26" t="s">
        <v>313</v>
      </c>
      <c r="I192" s="26" t="s">
        <v>314</v>
      </c>
      <c r="J192" t="str">
        <f t="shared" si="2"/>
        <v>Internacional</v>
      </c>
    </row>
    <row r="193" spans="1:10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26">
        <v>2</v>
      </c>
      <c r="H193" s="26" t="s">
        <v>313</v>
      </c>
      <c r="I193" s="26" t="s">
        <v>314</v>
      </c>
      <c r="J193" t="str">
        <f t="shared" si="2"/>
        <v>Internacional</v>
      </c>
    </row>
    <row r="194" spans="1:10" ht="13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26">
        <v>1</v>
      </c>
      <c r="H194" s="26" t="s">
        <v>81</v>
      </c>
      <c r="I194" s="11" t="s">
        <v>77</v>
      </c>
      <c r="J194" t="str">
        <f t="shared" si="2"/>
        <v>Nacional</v>
      </c>
    </row>
    <row r="195" spans="1:10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26">
        <v>2</v>
      </c>
      <c r="H195" s="26" t="s">
        <v>81</v>
      </c>
      <c r="I195" s="26" t="s">
        <v>318</v>
      </c>
      <c r="J195" t="str">
        <f t="shared" ref="J195:J258" si="3">IF(G195=1,"Nacional", IF(G195=2,"Internacional", IF(G195=9,"No informa", IF(I195="COLOMBIA","Nacional", IF(I195&lt;&gt;"","Internacional", "No informa")))))</f>
        <v>Internacional</v>
      </c>
    </row>
    <row r="196" spans="1:10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26">
        <v>1</v>
      </c>
      <c r="H196" s="26" t="s">
        <v>320</v>
      </c>
      <c r="I196" s="26" t="s">
        <v>77</v>
      </c>
      <c r="J196" t="str">
        <f t="shared" si="3"/>
        <v>Nacional</v>
      </c>
    </row>
    <row r="197" spans="1:10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26">
        <v>1</v>
      </c>
      <c r="H197" s="26" t="s">
        <v>186</v>
      </c>
      <c r="I197" s="26" t="s">
        <v>77</v>
      </c>
      <c r="J197" t="str">
        <f t="shared" si="3"/>
        <v>Nacional</v>
      </c>
    </row>
    <row r="198" spans="1:10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26">
        <v>1</v>
      </c>
      <c r="H198" s="26" t="s">
        <v>186</v>
      </c>
      <c r="I198" s="26" t="s">
        <v>77</v>
      </c>
      <c r="J198" t="str">
        <f t="shared" si="3"/>
        <v>Nacional</v>
      </c>
    </row>
    <row r="199" spans="1:10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26">
        <v>2</v>
      </c>
      <c r="H199" s="26"/>
      <c r="I199" s="26" t="s">
        <v>324</v>
      </c>
      <c r="J199" t="str">
        <f t="shared" si="3"/>
        <v>Internacional</v>
      </c>
    </row>
    <row r="200" spans="1:10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26">
        <v>2</v>
      </c>
      <c r="H200" s="26" t="s">
        <v>326</v>
      </c>
      <c r="I200" s="26" t="s">
        <v>105</v>
      </c>
      <c r="J200" t="str">
        <f t="shared" si="3"/>
        <v>Internacional</v>
      </c>
    </row>
    <row r="201" spans="1:10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26">
        <v>1</v>
      </c>
      <c r="H201" s="26" t="s">
        <v>326</v>
      </c>
      <c r="I201" s="26" t="s">
        <v>105</v>
      </c>
      <c r="J201" t="str">
        <f t="shared" si="3"/>
        <v>Nacional</v>
      </c>
    </row>
    <row r="202" spans="1:10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26">
        <v>2</v>
      </c>
      <c r="H202" s="26" t="s">
        <v>326</v>
      </c>
      <c r="I202" s="26" t="s">
        <v>105</v>
      </c>
      <c r="J202" t="str">
        <f t="shared" si="3"/>
        <v>Internacional</v>
      </c>
    </row>
    <row r="203" spans="1:10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26">
        <v>2</v>
      </c>
      <c r="H203" s="26"/>
      <c r="I203" s="26" t="s">
        <v>105</v>
      </c>
      <c r="J203" t="str">
        <f t="shared" si="3"/>
        <v>Internacional</v>
      </c>
    </row>
    <row r="204" spans="1:10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26">
        <v>2</v>
      </c>
      <c r="H204" s="26"/>
      <c r="I204" s="26" t="s">
        <v>105</v>
      </c>
      <c r="J204" t="str">
        <f t="shared" si="3"/>
        <v>Internacional</v>
      </c>
    </row>
    <row r="205" spans="1:10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26">
        <v>9</v>
      </c>
      <c r="H205" s="26"/>
      <c r="I205" s="26" t="s">
        <v>77</v>
      </c>
      <c r="J205" t="str">
        <f t="shared" si="3"/>
        <v>No informa</v>
      </c>
    </row>
    <row r="206" spans="1:10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26">
        <v>9</v>
      </c>
      <c r="H206" s="26"/>
      <c r="I206" s="26" t="s">
        <v>77</v>
      </c>
      <c r="J206" t="str">
        <f t="shared" si="3"/>
        <v>No informa</v>
      </c>
    </row>
    <row r="207" spans="1:10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26">
        <v>9</v>
      </c>
      <c r="H207" s="26"/>
      <c r="I207" s="26" t="s">
        <v>77</v>
      </c>
      <c r="J207" t="str">
        <f t="shared" si="3"/>
        <v>No informa</v>
      </c>
    </row>
    <row r="208" spans="1:10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26">
        <v>9</v>
      </c>
      <c r="H208" s="26"/>
      <c r="I208" s="26"/>
      <c r="J208" t="str">
        <f t="shared" si="3"/>
        <v>No informa</v>
      </c>
    </row>
    <row r="209" spans="1:10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26">
        <v>1</v>
      </c>
      <c r="H209" s="26" t="s">
        <v>334</v>
      </c>
      <c r="I209" s="26" t="s">
        <v>77</v>
      </c>
      <c r="J209" t="str">
        <f t="shared" si="3"/>
        <v>Nacional</v>
      </c>
    </row>
    <row r="210" spans="1:10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26">
        <v>1</v>
      </c>
      <c r="H210" s="26" t="s">
        <v>81</v>
      </c>
      <c r="I210" s="26" t="s">
        <v>77</v>
      </c>
      <c r="J210" t="str">
        <f t="shared" si="3"/>
        <v>Nacional</v>
      </c>
    </row>
    <row r="211" spans="1:10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26">
        <v>1</v>
      </c>
      <c r="H211" s="26" t="s">
        <v>337</v>
      </c>
      <c r="I211" s="26" t="s">
        <v>338</v>
      </c>
      <c r="J211" t="str">
        <f t="shared" si="3"/>
        <v>Nacional</v>
      </c>
    </row>
    <row r="212" spans="1:10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26">
        <v>1</v>
      </c>
      <c r="H212" s="26"/>
      <c r="I212" s="26" t="s">
        <v>338</v>
      </c>
      <c r="J212" t="str">
        <f t="shared" si="3"/>
        <v>Nacional</v>
      </c>
    </row>
    <row r="213" spans="1:10" ht="13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26">
        <v>1</v>
      </c>
      <c r="H213" s="26" t="s">
        <v>341</v>
      </c>
      <c r="I213" s="11" t="s">
        <v>77</v>
      </c>
      <c r="J213" t="str">
        <f t="shared" si="3"/>
        <v>Nacional</v>
      </c>
    </row>
    <row r="214" spans="1:10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26">
        <v>2</v>
      </c>
      <c r="H214" s="26" t="s">
        <v>343</v>
      </c>
      <c r="I214" s="26" t="s">
        <v>324</v>
      </c>
      <c r="J214" t="str">
        <f t="shared" si="3"/>
        <v>Internacional</v>
      </c>
    </row>
    <row r="215" spans="1:10" ht="13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26">
        <v>1</v>
      </c>
      <c r="H215" s="26" t="s">
        <v>81</v>
      </c>
      <c r="I215" s="11" t="s">
        <v>77</v>
      </c>
      <c r="J215" t="str">
        <f t="shared" si="3"/>
        <v>Nacional</v>
      </c>
    </row>
    <row r="216" spans="1:10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26">
        <v>1</v>
      </c>
      <c r="H216" s="26" t="s">
        <v>346</v>
      </c>
      <c r="I216" s="26" t="s">
        <v>77</v>
      </c>
      <c r="J216" t="str">
        <f t="shared" si="3"/>
        <v>Nacional</v>
      </c>
    </row>
    <row r="217" spans="1:10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26">
        <v>1</v>
      </c>
      <c r="H217" s="26" t="s">
        <v>81</v>
      </c>
      <c r="I217" s="26" t="s">
        <v>77</v>
      </c>
      <c r="J217" t="str">
        <f t="shared" si="3"/>
        <v>Nacional</v>
      </c>
    </row>
    <row r="218" spans="1:10" ht="13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26">
        <v>1</v>
      </c>
      <c r="H218" s="26" t="s">
        <v>81</v>
      </c>
      <c r="I218" s="11" t="s">
        <v>77</v>
      </c>
      <c r="J218" t="str">
        <f t="shared" si="3"/>
        <v>Nacional</v>
      </c>
    </row>
    <row r="219" spans="1:10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26">
        <v>2</v>
      </c>
      <c r="H219" s="26"/>
      <c r="I219" s="26" t="s">
        <v>350</v>
      </c>
      <c r="J219" t="str">
        <f t="shared" si="3"/>
        <v>Internacional</v>
      </c>
    </row>
    <row r="220" spans="1:10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26">
        <v>9</v>
      </c>
      <c r="H220" s="26"/>
      <c r="I220" s="26"/>
      <c r="J220" t="str">
        <f t="shared" si="3"/>
        <v>No informa</v>
      </c>
    </row>
    <row r="221" spans="1:10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26">
        <v>2</v>
      </c>
      <c r="H221" s="26" t="s">
        <v>351</v>
      </c>
      <c r="I221" s="26" t="s">
        <v>352</v>
      </c>
      <c r="J221" t="str">
        <f t="shared" si="3"/>
        <v>Internacional</v>
      </c>
    </row>
    <row r="222" spans="1:10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26">
        <v>2</v>
      </c>
      <c r="H222" s="26"/>
      <c r="I222" s="26" t="s">
        <v>354</v>
      </c>
      <c r="J222" t="str">
        <f t="shared" si="3"/>
        <v>Internacional</v>
      </c>
    </row>
    <row r="223" spans="1:10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26">
        <v>2</v>
      </c>
      <c r="H223" s="26"/>
      <c r="I223" s="26" t="s">
        <v>105</v>
      </c>
      <c r="J223" t="str">
        <f t="shared" si="3"/>
        <v>Internacional</v>
      </c>
    </row>
    <row r="224" spans="1:10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26">
        <v>1</v>
      </c>
      <c r="H224" s="26" t="s">
        <v>357</v>
      </c>
      <c r="I224" s="26" t="s">
        <v>338</v>
      </c>
      <c r="J224" t="str">
        <f t="shared" si="3"/>
        <v>Nacional</v>
      </c>
    </row>
    <row r="225" spans="1:10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26">
        <v>1</v>
      </c>
      <c r="H225" s="26" t="s">
        <v>359</v>
      </c>
      <c r="I225" s="26" t="s">
        <v>338</v>
      </c>
      <c r="J225" t="str">
        <f t="shared" si="3"/>
        <v>Nacional</v>
      </c>
    </row>
    <row r="226" spans="1:10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26">
        <v>1</v>
      </c>
      <c r="H226" s="26" t="s">
        <v>186</v>
      </c>
      <c r="I226" s="26" t="s">
        <v>338</v>
      </c>
      <c r="J226" t="str">
        <f t="shared" si="3"/>
        <v>Nacional</v>
      </c>
    </row>
    <row r="227" spans="1:10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26">
        <v>1</v>
      </c>
      <c r="H227" s="26" t="s">
        <v>362</v>
      </c>
      <c r="I227" s="26" t="s">
        <v>338</v>
      </c>
      <c r="J227" t="str">
        <f t="shared" si="3"/>
        <v>Nacional</v>
      </c>
    </row>
    <row r="228" spans="1:10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26">
        <v>9</v>
      </c>
      <c r="H228" s="26" t="s">
        <v>362</v>
      </c>
      <c r="I228" s="26" t="s">
        <v>338</v>
      </c>
      <c r="J228" t="str">
        <f t="shared" si="3"/>
        <v>No informa</v>
      </c>
    </row>
    <row r="229" spans="1:10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26">
        <v>9</v>
      </c>
      <c r="H229" s="26"/>
      <c r="I229" s="26"/>
      <c r="J229" t="str">
        <f t="shared" si="3"/>
        <v>No informa</v>
      </c>
    </row>
    <row r="230" spans="1:10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26">
        <v>1</v>
      </c>
      <c r="H230" s="26" t="s">
        <v>81</v>
      </c>
      <c r="I230" s="26" t="s">
        <v>77</v>
      </c>
      <c r="J230" t="str">
        <f t="shared" si="3"/>
        <v>Nacional</v>
      </c>
    </row>
    <row r="231" spans="1:10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26">
        <v>9</v>
      </c>
      <c r="H231" s="26"/>
      <c r="I231" s="26"/>
      <c r="J231" t="str">
        <f t="shared" si="3"/>
        <v>No informa</v>
      </c>
    </row>
    <row r="232" spans="1:10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26">
        <v>2</v>
      </c>
      <c r="H232" s="26"/>
      <c r="I232" s="26" t="s">
        <v>105</v>
      </c>
      <c r="J232" t="str">
        <f t="shared" si="3"/>
        <v>Internacional</v>
      </c>
    </row>
    <row r="233" spans="1:10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26">
        <v>1</v>
      </c>
      <c r="H233" s="26" t="s">
        <v>117</v>
      </c>
      <c r="I233" s="26" t="s">
        <v>77</v>
      </c>
      <c r="J233" t="str">
        <f t="shared" si="3"/>
        <v>Nacional</v>
      </c>
    </row>
    <row r="234" spans="1:10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26">
        <v>1</v>
      </c>
      <c r="H234" s="26" t="s">
        <v>186</v>
      </c>
      <c r="I234" s="26" t="s">
        <v>77</v>
      </c>
      <c r="J234" t="str">
        <f t="shared" si="3"/>
        <v>Nacional</v>
      </c>
    </row>
    <row r="235" spans="1:10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26">
        <v>1</v>
      </c>
      <c r="H235" s="26" t="s">
        <v>186</v>
      </c>
      <c r="I235" s="26" t="s">
        <v>77</v>
      </c>
      <c r="J235" t="str">
        <f t="shared" si="3"/>
        <v>Nacional</v>
      </c>
    </row>
    <row r="236" spans="1:10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26">
        <v>1</v>
      </c>
      <c r="H236" s="26" t="s">
        <v>117</v>
      </c>
      <c r="I236" s="26" t="s">
        <v>77</v>
      </c>
      <c r="J236" t="str">
        <f t="shared" si="3"/>
        <v>Nacional</v>
      </c>
    </row>
    <row r="237" spans="1:10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26">
        <v>1</v>
      </c>
      <c r="H237" s="26" t="s">
        <v>117</v>
      </c>
      <c r="I237" s="26" t="s">
        <v>77</v>
      </c>
      <c r="J237" t="str">
        <f t="shared" si="3"/>
        <v>Nacional</v>
      </c>
    </row>
    <row r="238" spans="1:10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26">
        <v>2</v>
      </c>
      <c r="H238" s="26" t="s">
        <v>373</v>
      </c>
      <c r="I238" s="26" t="s">
        <v>374</v>
      </c>
      <c r="J238" t="str">
        <f t="shared" si="3"/>
        <v>Internacional</v>
      </c>
    </row>
    <row r="239" spans="1:10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26">
        <v>1</v>
      </c>
      <c r="H239" s="26"/>
      <c r="I239" s="26"/>
      <c r="J239" t="str">
        <f t="shared" si="3"/>
        <v>Nacional</v>
      </c>
    </row>
    <row r="240" spans="1:10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26">
        <v>1</v>
      </c>
      <c r="H240" s="26" t="s">
        <v>117</v>
      </c>
      <c r="I240" s="26" t="s">
        <v>77</v>
      </c>
      <c r="J240" t="str">
        <f t="shared" si="3"/>
        <v>Nacional</v>
      </c>
    </row>
    <row r="241" spans="1:10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26">
        <v>1</v>
      </c>
      <c r="H241" s="26" t="s">
        <v>378</v>
      </c>
      <c r="I241" s="26" t="s">
        <v>77</v>
      </c>
      <c r="J241" t="str">
        <f t="shared" si="3"/>
        <v>Nacional</v>
      </c>
    </row>
    <row r="242" spans="1:10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26">
        <v>1</v>
      </c>
      <c r="H242" s="26" t="s">
        <v>117</v>
      </c>
      <c r="I242" s="26" t="s">
        <v>77</v>
      </c>
      <c r="J242" t="str">
        <f t="shared" si="3"/>
        <v>Nacional</v>
      </c>
    </row>
    <row r="243" spans="1:10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26">
        <v>9</v>
      </c>
      <c r="H243" s="26"/>
      <c r="I243" s="26"/>
      <c r="J243" t="str">
        <f t="shared" si="3"/>
        <v>No informa</v>
      </c>
    </row>
    <row r="244" spans="1:10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26">
        <v>9</v>
      </c>
      <c r="H244" s="26"/>
      <c r="I244" s="26"/>
      <c r="J244" t="str">
        <f t="shared" si="3"/>
        <v>No informa</v>
      </c>
    </row>
    <row r="245" spans="1:10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26">
        <v>9</v>
      </c>
      <c r="H245" s="26"/>
      <c r="I245" s="26"/>
      <c r="J245" t="str">
        <f t="shared" si="3"/>
        <v>No informa</v>
      </c>
    </row>
    <row r="246" spans="1:10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26">
        <v>9</v>
      </c>
      <c r="H246" s="26"/>
      <c r="I246" s="26"/>
      <c r="J246" t="str">
        <f t="shared" si="3"/>
        <v>No informa</v>
      </c>
    </row>
    <row r="247" spans="1:10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26">
        <v>9</v>
      </c>
      <c r="H247" s="26" t="s">
        <v>384</v>
      </c>
      <c r="I247" s="26" t="s">
        <v>105</v>
      </c>
      <c r="J247" t="str">
        <f t="shared" si="3"/>
        <v>No informa</v>
      </c>
    </row>
    <row r="248" spans="1:10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26">
        <v>9</v>
      </c>
      <c r="H248" s="26"/>
      <c r="I248" s="26"/>
      <c r="J248" t="str">
        <f t="shared" si="3"/>
        <v>No informa</v>
      </c>
    </row>
    <row r="249" spans="1:10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26">
        <v>2</v>
      </c>
      <c r="H249" s="26"/>
      <c r="I249" s="26" t="s">
        <v>387</v>
      </c>
      <c r="J249" t="str">
        <f t="shared" si="3"/>
        <v>Internacional</v>
      </c>
    </row>
    <row r="250" spans="1:10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26">
        <v>1</v>
      </c>
      <c r="H250" s="26" t="s">
        <v>117</v>
      </c>
      <c r="I250" s="26" t="s">
        <v>77</v>
      </c>
      <c r="J250" t="str">
        <f t="shared" si="3"/>
        <v>Nacional</v>
      </c>
    </row>
    <row r="251" spans="1:10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26">
        <v>1</v>
      </c>
      <c r="H251" s="26" t="s">
        <v>117</v>
      </c>
      <c r="I251" s="26" t="s">
        <v>77</v>
      </c>
      <c r="J251" t="str">
        <f t="shared" si="3"/>
        <v>Nacional</v>
      </c>
    </row>
    <row r="252" spans="1:10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26">
        <v>2</v>
      </c>
      <c r="H252" s="26" t="s">
        <v>117</v>
      </c>
      <c r="I252" s="26" t="s">
        <v>301</v>
      </c>
      <c r="J252" t="str">
        <f t="shared" si="3"/>
        <v>Internacional</v>
      </c>
    </row>
    <row r="253" spans="1:10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26">
        <v>9</v>
      </c>
      <c r="H253" s="26" t="s">
        <v>392</v>
      </c>
      <c r="I253" s="26" t="s">
        <v>393</v>
      </c>
      <c r="J253" t="str">
        <f t="shared" si="3"/>
        <v>No informa</v>
      </c>
    </row>
    <row r="254" spans="1:10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26">
        <v>9</v>
      </c>
      <c r="H254" s="26" t="s">
        <v>395</v>
      </c>
      <c r="I254" s="26" t="s">
        <v>396</v>
      </c>
      <c r="J254" t="str">
        <f t="shared" si="3"/>
        <v>No informa</v>
      </c>
    </row>
    <row r="255" spans="1:10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26">
        <v>9</v>
      </c>
      <c r="H255" s="26" t="s">
        <v>398</v>
      </c>
      <c r="I255" s="26" t="s">
        <v>77</v>
      </c>
      <c r="J255" t="str">
        <f t="shared" si="3"/>
        <v>No informa</v>
      </c>
    </row>
    <row r="256" spans="1:10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26">
        <v>2</v>
      </c>
      <c r="H256" s="26" t="s">
        <v>400</v>
      </c>
      <c r="I256" s="26" t="s">
        <v>401</v>
      </c>
      <c r="J256" t="str">
        <f t="shared" si="3"/>
        <v>Internacional</v>
      </c>
    </row>
    <row r="257" spans="1:10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26">
        <v>2</v>
      </c>
      <c r="H257" s="26" t="s">
        <v>403</v>
      </c>
      <c r="I257" s="26" t="s">
        <v>401</v>
      </c>
      <c r="J257" t="str">
        <f t="shared" si="3"/>
        <v>Internacional</v>
      </c>
    </row>
    <row r="258" spans="1:10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26">
        <v>1</v>
      </c>
      <c r="H258" s="26" t="s">
        <v>405</v>
      </c>
      <c r="I258" s="26" t="s">
        <v>77</v>
      </c>
      <c r="J258" t="str">
        <f t="shared" si="3"/>
        <v>Nacional</v>
      </c>
    </row>
    <row r="259" spans="1:10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26">
        <v>2</v>
      </c>
      <c r="H259" s="26"/>
      <c r="I259" s="26" t="s">
        <v>407</v>
      </c>
      <c r="J259" t="str">
        <f t="shared" ref="J259:J322" si="4">IF(G259=1,"Nacional", IF(G259=2,"Internacional", IF(G259=9,"No informa", IF(I259="COLOMBIA","Nacional", IF(I259&lt;&gt;"","Internacional", "No informa")))))</f>
        <v>Internacional</v>
      </c>
    </row>
    <row r="260" spans="1:10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26">
        <v>2</v>
      </c>
      <c r="H260" s="26" t="s">
        <v>409</v>
      </c>
      <c r="I260" s="26" t="s">
        <v>407</v>
      </c>
      <c r="J260" t="str">
        <f t="shared" si="4"/>
        <v>Internacional</v>
      </c>
    </row>
    <row r="261" spans="1:10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26">
        <v>2</v>
      </c>
      <c r="H261" s="26" t="s">
        <v>343</v>
      </c>
      <c r="I261" s="26" t="s">
        <v>324</v>
      </c>
      <c r="J261" t="str">
        <f t="shared" si="4"/>
        <v>Internacional</v>
      </c>
    </row>
    <row r="262" spans="1:10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26">
        <v>1</v>
      </c>
      <c r="H262" s="26" t="s">
        <v>117</v>
      </c>
      <c r="I262" s="26" t="s">
        <v>77</v>
      </c>
      <c r="J262" t="str">
        <f t="shared" si="4"/>
        <v>Nacional</v>
      </c>
    </row>
    <row r="263" spans="1:10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26">
        <v>1</v>
      </c>
      <c r="H263" s="26" t="s">
        <v>117</v>
      </c>
      <c r="I263" s="26" t="s">
        <v>77</v>
      </c>
      <c r="J263" t="str">
        <f t="shared" si="4"/>
        <v>Nacional</v>
      </c>
    </row>
    <row r="264" spans="1:10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26">
        <v>1</v>
      </c>
      <c r="H264" s="26" t="s">
        <v>117</v>
      </c>
      <c r="I264" s="26" t="s">
        <v>77</v>
      </c>
      <c r="J264" t="str">
        <f t="shared" si="4"/>
        <v>Nacional</v>
      </c>
    </row>
    <row r="265" spans="1:10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26">
        <v>2</v>
      </c>
      <c r="H265" s="26" t="s">
        <v>323</v>
      </c>
      <c r="I265" s="26" t="s">
        <v>105</v>
      </c>
      <c r="J265" t="str">
        <f t="shared" si="4"/>
        <v>Internacional</v>
      </c>
    </row>
    <row r="266" spans="1:10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26">
        <v>1</v>
      </c>
      <c r="H266" s="26" t="s">
        <v>117</v>
      </c>
      <c r="I266" s="26" t="s">
        <v>77</v>
      </c>
      <c r="J266" t="str">
        <f t="shared" si="4"/>
        <v>Nacional</v>
      </c>
    </row>
    <row r="267" spans="1:10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26">
        <v>9</v>
      </c>
      <c r="H267" s="26" t="s">
        <v>117</v>
      </c>
      <c r="I267" s="26" t="s">
        <v>77</v>
      </c>
      <c r="J267" t="str">
        <f t="shared" si="4"/>
        <v>No informa</v>
      </c>
    </row>
    <row r="268" spans="1:10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26">
        <v>2</v>
      </c>
      <c r="H268" s="26" t="s">
        <v>414</v>
      </c>
      <c r="I268" s="26"/>
      <c r="J268" t="str">
        <f t="shared" si="4"/>
        <v>Internacional</v>
      </c>
    </row>
    <row r="269" spans="1:10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26">
        <v>2</v>
      </c>
      <c r="H269" s="26"/>
      <c r="I269" s="26" t="s">
        <v>416</v>
      </c>
      <c r="J269" t="str">
        <f t="shared" si="4"/>
        <v>Internacional</v>
      </c>
    </row>
    <row r="270" spans="1:10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26">
        <v>9</v>
      </c>
      <c r="H270" s="26"/>
      <c r="I270" s="26" t="s">
        <v>77</v>
      </c>
      <c r="J270" t="str">
        <f t="shared" si="4"/>
        <v>No informa</v>
      </c>
    </row>
    <row r="271" spans="1:10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26">
        <v>9</v>
      </c>
      <c r="H271" s="26"/>
      <c r="I271" s="26" t="s">
        <v>77</v>
      </c>
      <c r="J271" t="str">
        <f t="shared" si="4"/>
        <v>No informa</v>
      </c>
    </row>
    <row r="272" spans="1:10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26">
        <v>9</v>
      </c>
      <c r="H272" s="26" t="s">
        <v>117</v>
      </c>
      <c r="I272" s="26" t="s">
        <v>77</v>
      </c>
      <c r="J272" t="str">
        <f t="shared" si="4"/>
        <v>No informa</v>
      </c>
    </row>
    <row r="273" spans="1:10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26">
        <v>9</v>
      </c>
      <c r="H273" s="26"/>
      <c r="I273" s="26" t="s">
        <v>77</v>
      </c>
      <c r="J273" t="str">
        <f t="shared" si="4"/>
        <v>No informa</v>
      </c>
    </row>
    <row r="274" spans="1:10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26">
        <v>1</v>
      </c>
      <c r="H274" s="26" t="s">
        <v>117</v>
      </c>
      <c r="I274" s="26" t="s">
        <v>77</v>
      </c>
      <c r="J274" t="str">
        <f t="shared" si="4"/>
        <v>Nacional</v>
      </c>
    </row>
    <row r="275" spans="1:10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26">
        <v>9</v>
      </c>
      <c r="H275" s="26" t="s">
        <v>424</v>
      </c>
      <c r="I275" s="26" t="s">
        <v>311</v>
      </c>
      <c r="J275" t="str">
        <f t="shared" si="4"/>
        <v>No informa</v>
      </c>
    </row>
    <row r="276" spans="1:10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26">
        <v>1</v>
      </c>
      <c r="H276" s="26" t="s">
        <v>117</v>
      </c>
      <c r="I276" s="26" t="s">
        <v>77</v>
      </c>
      <c r="J276" t="str">
        <f t="shared" si="4"/>
        <v>Nacional</v>
      </c>
    </row>
    <row r="277" spans="1:10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26">
        <v>1</v>
      </c>
      <c r="H277" s="26" t="s">
        <v>427</v>
      </c>
      <c r="I277" s="26" t="s">
        <v>338</v>
      </c>
      <c r="J277" t="str">
        <f t="shared" si="4"/>
        <v>Nacional</v>
      </c>
    </row>
    <row r="278" spans="1:10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26">
        <v>9</v>
      </c>
      <c r="H278" s="26"/>
      <c r="I278" s="26" t="s">
        <v>338</v>
      </c>
      <c r="J278" t="str">
        <f t="shared" si="4"/>
        <v>No informa</v>
      </c>
    </row>
    <row r="279" spans="1:10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26">
        <v>9</v>
      </c>
      <c r="H279" s="26"/>
      <c r="I279" s="26" t="s">
        <v>338</v>
      </c>
      <c r="J279" t="str">
        <f t="shared" si="4"/>
        <v>No informa</v>
      </c>
    </row>
    <row r="280" spans="1:10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26">
        <v>1</v>
      </c>
      <c r="H280" s="26" t="s">
        <v>428</v>
      </c>
      <c r="I280" s="26" t="s">
        <v>338</v>
      </c>
      <c r="J280" t="str">
        <f t="shared" si="4"/>
        <v>Nacional</v>
      </c>
    </row>
    <row r="281" spans="1:10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26">
        <v>1</v>
      </c>
      <c r="H281" s="26" t="s">
        <v>430</v>
      </c>
      <c r="I281" s="26" t="s">
        <v>338</v>
      </c>
      <c r="J281" t="str">
        <f t="shared" si="4"/>
        <v>Nacional</v>
      </c>
    </row>
    <row r="282" spans="1:10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26">
        <v>2</v>
      </c>
      <c r="H282" s="26" t="s">
        <v>432</v>
      </c>
      <c r="I282" s="26" t="s">
        <v>433</v>
      </c>
      <c r="J282" t="str">
        <f t="shared" si="4"/>
        <v>Internacional</v>
      </c>
    </row>
    <row r="283" spans="1:10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26">
        <v>1</v>
      </c>
      <c r="H283" s="26" t="s">
        <v>117</v>
      </c>
      <c r="I283" s="26" t="s">
        <v>338</v>
      </c>
      <c r="J283" t="str">
        <f t="shared" si="4"/>
        <v>Nacional</v>
      </c>
    </row>
    <row r="284" spans="1:10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26">
        <v>9</v>
      </c>
      <c r="H284" s="26"/>
      <c r="I284" s="26"/>
      <c r="J284" t="str">
        <f t="shared" si="4"/>
        <v>No informa</v>
      </c>
    </row>
    <row r="285" spans="1:10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26">
        <v>1</v>
      </c>
      <c r="H285" s="26" t="s">
        <v>437</v>
      </c>
      <c r="I285" s="26" t="s">
        <v>77</v>
      </c>
      <c r="J285" t="str">
        <f t="shared" si="4"/>
        <v>Nacional</v>
      </c>
    </row>
    <row r="286" spans="1:10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26">
        <v>2</v>
      </c>
      <c r="H286" s="26" t="s">
        <v>439</v>
      </c>
      <c r="I286" s="26" t="s">
        <v>324</v>
      </c>
      <c r="J286" t="str">
        <f t="shared" si="4"/>
        <v>Internacional</v>
      </c>
    </row>
    <row r="287" spans="1:10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26">
        <v>9</v>
      </c>
      <c r="H287" s="26"/>
      <c r="I287" s="26"/>
      <c r="J287" t="str">
        <f t="shared" si="4"/>
        <v>No informa</v>
      </c>
    </row>
    <row r="288" spans="1:10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26">
        <v>1</v>
      </c>
      <c r="H288" s="26" t="s">
        <v>398</v>
      </c>
      <c r="I288" s="26" t="s">
        <v>338</v>
      </c>
      <c r="J288" t="str">
        <f t="shared" si="4"/>
        <v>Nacional</v>
      </c>
    </row>
    <row r="289" spans="1:10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26">
        <v>2</v>
      </c>
      <c r="H289" s="26"/>
      <c r="I289" s="26" t="s">
        <v>443</v>
      </c>
      <c r="J289" t="str">
        <f t="shared" si="4"/>
        <v>Internacional</v>
      </c>
    </row>
    <row r="290" spans="1:10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26">
        <v>1</v>
      </c>
      <c r="H290" s="26" t="s">
        <v>445</v>
      </c>
      <c r="I290" s="26" t="s">
        <v>338</v>
      </c>
      <c r="J290" t="str">
        <f t="shared" si="4"/>
        <v>Nacional</v>
      </c>
    </row>
    <row r="291" spans="1:10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26">
        <v>1</v>
      </c>
      <c r="H291" s="26" t="s">
        <v>90</v>
      </c>
      <c r="I291" s="26" t="s">
        <v>91</v>
      </c>
      <c r="J291" t="str">
        <f t="shared" si="4"/>
        <v>Nacional</v>
      </c>
    </row>
    <row r="292" spans="1:10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26">
        <v>1</v>
      </c>
      <c r="H292" s="26" t="s">
        <v>100</v>
      </c>
      <c r="I292" s="26" t="s">
        <v>338</v>
      </c>
      <c r="J292" t="str">
        <f t="shared" si="4"/>
        <v>Nacional</v>
      </c>
    </row>
    <row r="293" spans="1:10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26">
        <v>9</v>
      </c>
      <c r="H293" s="26"/>
      <c r="I293" s="26"/>
      <c r="J293" t="str">
        <f t="shared" si="4"/>
        <v>No informa</v>
      </c>
    </row>
    <row r="294" spans="1:10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26">
        <v>1</v>
      </c>
      <c r="H294" s="26" t="s">
        <v>448</v>
      </c>
      <c r="I294" s="26" t="s">
        <v>338</v>
      </c>
      <c r="J294" t="str">
        <f t="shared" si="4"/>
        <v>Nacional</v>
      </c>
    </row>
    <row r="295" spans="1:10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26">
        <v>1</v>
      </c>
      <c r="H295" s="26" t="s">
        <v>100</v>
      </c>
      <c r="I295" s="26" t="s">
        <v>338</v>
      </c>
      <c r="J295" t="str">
        <f t="shared" si="4"/>
        <v>Nacional</v>
      </c>
    </row>
    <row r="296" spans="1:10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26">
        <v>9</v>
      </c>
      <c r="H296" s="26"/>
      <c r="I296" s="26"/>
      <c r="J296" t="str">
        <f t="shared" si="4"/>
        <v>No informa</v>
      </c>
    </row>
    <row r="297" spans="1:10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26">
        <v>1</v>
      </c>
      <c r="H297" s="26" t="s">
        <v>229</v>
      </c>
      <c r="I297" s="26" t="s">
        <v>338</v>
      </c>
      <c r="J297" t="str">
        <f t="shared" si="4"/>
        <v>Nacional</v>
      </c>
    </row>
    <row r="298" spans="1:10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26">
        <v>1</v>
      </c>
      <c r="H298" s="26" t="s">
        <v>454</v>
      </c>
      <c r="I298" s="26" t="s">
        <v>338</v>
      </c>
      <c r="J298" t="str">
        <f t="shared" si="4"/>
        <v>Nacional</v>
      </c>
    </row>
    <row r="299" spans="1:10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26">
        <v>1</v>
      </c>
      <c r="H299" s="26" t="s">
        <v>455</v>
      </c>
      <c r="I299" s="26" t="s">
        <v>338</v>
      </c>
      <c r="J299" t="str">
        <f t="shared" si="4"/>
        <v>Nacional</v>
      </c>
    </row>
    <row r="300" spans="1:10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26">
        <v>1</v>
      </c>
      <c r="H300" s="26" t="s">
        <v>456</v>
      </c>
      <c r="I300" s="26" t="s">
        <v>338</v>
      </c>
      <c r="J300" t="str">
        <f t="shared" si="4"/>
        <v>Nacional</v>
      </c>
    </row>
    <row r="301" spans="1:10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26">
        <v>1</v>
      </c>
      <c r="H301" s="26" t="s">
        <v>458</v>
      </c>
      <c r="I301" s="26" t="s">
        <v>338</v>
      </c>
      <c r="J301" t="str">
        <f t="shared" si="4"/>
        <v>Nacional</v>
      </c>
    </row>
    <row r="302" spans="1:10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26">
        <v>9</v>
      </c>
      <c r="H302" s="26" t="s">
        <v>458</v>
      </c>
      <c r="I302" s="26" t="s">
        <v>338</v>
      </c>
      <c r="J302" t="str">
        <f t="shared" si="4"/>
        <v>No informa</v>
      </c>
    </row>
    <row r="303" spans="1:10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26">
        <v>1</v>
      </c>
      <c r="H303" s="26" t="s">
        <v>456</v>
      </c>
      <c r="I303" s="26" t="s">
        <v>338</v>
      </c>
      <c r="J303" t="str">
        <f t="shared" si="4"/>
        <v>Nacional</v>
      </c>
    </row>
    <row r="304" spans="1:10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26">
        <v>1</v>
      </c>
      <c r="H304" s="26" t="s">
        <v>448</v>
      </c>
      <c r="I304" s="26" t="s">
        <v>338</v>
      </c>
      <c r="J304" t="str">
        <f t="shared" si="4"/>
        <v>Nacional</v>
      </c>
    </row>
    <row r="305" spans="1:10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26">
        <v>1</v>
      </c>
      <c r="H305" s="26" t="s">
        <v>448</v>
      </c>
      <c r="I305" s="26" t="s">
        <v>338</v>
      </c>
      <c r="J305" t="str">
        <f t="shared" si="4"/>
        <v>Nacional</v>
      </c>
    </row>
    <row r="306" spans="1:10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26">
        <v>1</v>
      </c>
      <c r="H306" s="26" t="s">
        <v>448</v>
      </c>
      <c r="I306" s="26" t="s">
        <v>338</v>
      </c>
      <c r="J306" t="str">
        <f t="shared" si="4"/>
        <v>Nacional</v>
      </c>
    </row>
    <row r="307" spans="1:10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26">
        <v>2</v>
      </c>
      <c r="H307" s="26" t="s">
        <v>464</v>
      </c>
      <c r="I307" s="26"/>
      <c r="J307" t="str">
        <f t="shared" si="4"/>
        <v>Internacional</v>
      </c>
    </row>
    <row r="308" spans="1:10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26">
        <v>1</v>
      </c>
      <c r="H308" s="26"/>
      <c r="I308" s="26" t="s">
        <v>338</v>
      </c>
      <c r="J308" t="str">
        <f t="shared" si="4"/>
        <v>Nacional</v>
      </c>
    </row>
    <row r="309" spans="1:10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26">
        <v>9</v>
      </c>
      <c r="H309" s="26"/>
      <c r="I309" s="26"/>
      <c r="J309" t="str">
        <f t="shared" si="4"/>
        <v>No informa</v>
      </c>
    </row>
    <row r="310" spans="1:10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26">
        <v>2</v>
      </c>
      <c r="H310" s="26" t="s">
        <v>467</v>
      </c>
      <c r="I310" s="26"/>
      <c r="J310" t="str">
        <f t="shared" si="4"/>
        <v>Internacional</v>
      </c>
    </row>
    <row r="311" spans="1:10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26">
        <v>1</v>
      </c>
      <c r="H311" s="26" t="s">
        <v>448</v>
      </c>
      <c r="I311" s="26" t="s">
        <v>338</v>
      </c>
      <c r="J311" t="str">
        <f t="shared" si="4"/>
        <v>Nacional</v>
      </c>
    </row>
    <row r="312" spans="1:10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26">
        <v>2</v>
      </c>
      <c r="H312" s="26"/>
      <c r="I312" s="26" t="s">
        <v>470</v>
      </c>
      <c r="J312" t="str">
        <f t="shared" si="4"/>
        <v>Internacional</v>
      </c>
    </row>
    <row r="313" spans="1:10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26">
        <v>2</v>
      </c>
      <c r="H313" s="26" t="s">
        <v>471</v>
      </c>
      <c r="I313" s="26" t="s">
        <v>472</v>
      </c>
      <c r="J313" t="str">
        <f t="shared" si="4"/>
        <v>Internacional</v>
      </c>
    </row>
    <row r="314" spans="1:10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26">
        <v>1</v>
      </c>
      <c r="H314" s="26" t="s">
        <v>90</v>
      </c>
      <c r="I314" s="26" t="s">
        <v>338</v>
      </c>
      <c r="J314" t="str">
        <f t="shared" si="4"/>
        <v>Nacional</v>
      </c>
    </row>
    <row r="315" spans="1:10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26">
        <v>1</v>
      </c>
      <c r="H315" s="26" t="s">
        <v>90</v>
      </c>
      <c r="I315" s="26" t="s">
        <v>338</v>
      </c>
      <c r="J315" t="str">
        <f t="shared" si="4"/>
        <v>Nacional</v>
      </c>
    </row>
    <row r="316" spans="1:10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26">
        <v>1</v>
      </c>
      <c r="H316" s="26" t="s">
        <v>90</v>
      </c>
      <c r="I316" s="26" t="s">
        <v>338</v>
      </c>
      <c r="J316" t="str">
        <f t="shared" si="4"/>
        <v>Nacional</v>
      </c>
    </row>
    <row r="317" spans="1:10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26">
        <v>1</v>
      </c>
      <c r="H317" s="26" t="s">
        <v>90</v>
      </c>
      <c r="I317" s="26" t="s">
        <v>338</v>
      </c>
      <c r="J317" t="str">
        <f t="shared" si="4"/>
        <v>Nacional</v>
      </c>
    </row>
    <row r="318" spans="1:10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26">
        <v>9</v>
      </c>
      <c r="H318" s="26"/>
      <c r="I318" s="26"/>
      <c r="J318" t="str">
        <f t="shared" si="4"/>
        <v>No informa</v>
      </c>
    </row>
    <row r="319" spans="1:10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26">
        <v>2</v>
      </c>
      <c r="H319" s="26"/>
      <c r="I319" s="26" t="s">
        <v>479</v>
      </c>
      <c r="J319" t="str">
        <f t="shared" si="4"/>
        <v>Internacional</v>
      </c>
    </row>
    <row r="320" spans="1:10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26">
        <v>1</v>
      </c>
      <c r="H320" s="26" t="s">
        <v>90</v>
      </c>
      <c r="I320" s="26" t="s">
        <v>338</v>
      </c>
      <c r="J320" t="str">
        <f t="shared" si="4"/>
        <v>Nacional</v>
      </c>
    </row>
    <row r="321" spans="1:10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26">
        <v>1</v>
      </c>
      <c r="H321" s="26" t="s">
        <v>81</v>
      </c>
      <c r="I321" s="26" t="s">
        <v>338</v>
      </c>
      <c r="J321" t="str">
        <f t="shared" si="4"/>
        <v>Nacional</v>
      </c>
    </row>
    <row r="322" spans="1:10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26">
        <v>9</v>
      </c>
      <c r="H322" s="26"/>
      <c r="I322" s="26"/>
      <c r="J322" t="str">
        <f t="shared" si="4"/>
        <v>No informa</v>
      </c>
    </row>
    <row r="323" spans="1:10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26">
        <v>1</v>
      </c>
      <c r="H323" s="26" t="s">
        <v>81</v>
      </c>
      <c r="I323" s="26" t="s">
        <v>338</v>
      </c>
      <c r="J323" t="str">
        <f t="shared" ref="J323:J355" si="5">IF(G323=1,"Nacional", IF(G323=2,"Internacional", IF(G323=9,"No informa", IF(I323="COLOMBIA","Nacional", IF(I323&lt;&gt;"","Internacional", "No informa")))))</f>
        <v>Nacional</v>
      </c>
    </row>
    <row r="324" spans="1:10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26">
        <v>9</v>
      </c>
      <c r="H324" s="26"/>
      <c r="I324" s="26"/>
      <c r="J324" t="str">
        <f t="shared" si="5"/>
        <v>No informa</v>
      </c>
    </row>
    <row r="325" spans="1:10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26">
        <v>9</v>
      </c>
      <c r="H325" s="26"/>
      <c r="I325" s="26"/>
      <c r="J325" t="str">
        <f t="shared" si="5"/>
        <v>No informa</v>
      </c>
    </row>
    <row r="326" spans="1:10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26">
        <v>1</v>
      </c>
      <c r="H326" s="26" t="s">
        <v>186</v>
      </c>
      <c r="I326" s="26" t="s">
        <v>77</v>
      </c>
      <c r="J326" t="str">
        <f t="shared" si="5"/>
        <v>Nacional</v>
      </c>
    </row>
    <row r="327" spans="1:10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26">
        <v>1</v>
      </c>
      <c r="H327" s="26" t="s">
        <v>81</v>
      </c>
      <c r="I327" s="26" t="s">
        <v>77</v>
      </c>
      <c r="J327" t="str">
        <f t="shared" si="5"/>
        <v>Nacional</v>
      </c>
    </row>
    <row r="328" spans="1:10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26">
        <v>1</v>
      </c>
      <c r="H328" s="26" t="s">
        <v>484</v>
      </c>
      <c r="I328" s="26" t="s">
        <v>77</v>
      </c>
      <c r="J328" t="str">
        <f t="shared" si="5"/>
        <v>Nacional</v>
      </c>
    </row>
    <row r="329" spans="1:10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26">
        <v>1</v>
      </c>
      <c r="H329" s="26" t="s">
        <v>484</v>
      </c>
      <c r="I329" s="26" t="s">
        <v>77</v>
      </c>
      <c r="J329" t="str">
        <f t="shared" si="5"/>
        <v>Nacional</v>
      </c>
    </row>
    <row r="330" spans="1:10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26">
        <v>1</v>
      </c>
      <c r="H330" s="26" t="s">
        <v>484</v>
      </c>
      <c r="I330" s="26" t="s">
        <v>77</v>
      </c>
      <c r="J330" t="str">
        <f t="shared" si="5"/>
        <v>Nacional</v>
      </c>
    </row>
    <row r="331" spans="1:10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26">
        <v>1</v>
      </c>
      <c r="H331" s="26" t="s">
        <v>398</v>
      </c>
      <c r="I331" s="26" t="s">
        <v>77</v>
      </c>
      <c r="J331" t="str">
        <f t="shared" si="5"/>
        <v>Nacional</v>
      </c>
    </row>
    <row r="332" spans="1:10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26">
        <v>1</v>
      </c>
      <c r="H332" s="26" t="s">
        <v>398</v>
      </c>
      <c r="I332" s="26" t="s">
        <v>77</v>
      </c>
      <c r="J332" t="str">
        <f t="shared" si="5"/>
        <v>Nacional</v>
      </c>
    </row>
    <row r="333" spans="1:10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26">
        <v>1</v>
      </c>
      <c r="H333" s="26" t="s">
        <v>398</v>
      </c>
      <c r="I333" s="26" t="s">
        <v>77</v>
      </c>
      <c r="J333" t="str">
        <f t="shared" si="5"/>
        <v>Nacional</v>
      </c>
    </row>
    <row r="334" spans="1:10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26">
        <v>1</v>
      </c>
      <c r="H334" s="26" t="s">
        <v>398</v>
      </c>
      <c r="I334" s="26" t="s">
        <v>77</v>
      </c>
      <c r="J334" t="str">
        <f t="shared" si="5"/>
        <v>Nacional</v>
      </c>
    </row>
    <row r="335" spans="1:10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26">
        <v>1</v>
      </c>
      <c r="H335" s="26" t="s">
        <v>398</v>
      </c>
      <c r="I335" s="26" t="s">
        <v>77</v>
      </c>
      <c r="J335" t="str">
        <f t="shared" si="5"/>
        <v>Nacional</v>
      </c>
    </row>
    <row r="336" spans="1:10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26">
        <v>1</v>
      </c>
      <c r="H336" s="26" t="s">
        <v>398</v>
      </c>
      <c r="I336" s="26" t="s">
        <v>77</v>
      </c>
      <c r="J336" t="str">
        <f t="shared" si="5"/>
        <v>Nacional</v>
      </c>
    </row>
    <row r="337" spans="1:10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26">
        <v>1</v>
      </c>
      <c r="H337" s="26" t="s">
        <v>398</v>
      </c>
      <c r="I337" s="26" t="s">
        <v>77</v>
      </c>
      <c r="J337" t="str">
        <f t="shared" si="5"/>
        <v>Nacional</v>
      </c>
    </row>
    <row r="338" spans="1:10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26">
        <v>1</v>
      </c>
      <c r="H338" s="26" t="s">
        <v>398</v>
      </c>
      <c r="I338" s="26" t="s">
        <v>77</v>
      </c>
      <c r="J338" t="str">
        <f t="shared" si="5"/>
        <v>Nacional</v>
      </c>
    </row>
    <row r="339" spans="1:10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26">
        <v>1</v>
      </c>
      <c r="H339" s="26" t="s">
        <v>398</v>
      </c>
      <c r="I339" s="26" t="s">
        <v>77</v>
      </c>
      <c r="J339" t="str">
        <f t="shared" si="5"/>
        <v>Nacional</v>
      </c>
    </row>
    <row r="340" spans="1:10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26">
        <v>1</v>
      </c>
      <c r="H340" s="26" t="s">
        <v>398</v>
      </c>
      <c r="I340" s="26" t="s">
        <v>77</v>
      </c>
      <c r="J340" t="str">
        <f t="shared" si="5"/>
        <v>Nacional</v>
      </c>
    </row>
    <row r="341" spans="1:10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26">
        <v>1</v>
      </c>
      <c r="H341" s="26" t="s">
        <v>495</v>
      </c>
      <c r="I341" s="26" t="s">
        <v>77</v>
      </c>
      <c r="J341" t="str">
        <f t="shared" si="5"/>
        <v>Nacional</v>
      </c>
    </row>
    <row r="342" spans="1:10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26">
        <v>1</v>
      </c>
      <c r="H342" s="26" t="s">
        <v>81</v>
      </c>
      <c r="I342" s="26" t="s">
        <v>338</v>
      </c>
      <c r="J342" t="str">
        <f t="shared" si="5"/>
        <v>Nacional</v>
      </c>
    </row>
    <row r="343" spans="1:10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26">
        <v>2</v>
      </c>
      <c r="H343" s="26" t="s">
        <v>497</v>
      </c>
      <c r="I343" s="26" t="s">
        <v>301</v>
      </c>
      <c r="J343" t="str">
        <f t="shared" si="5"/>
        <v>Internacional</v>
      </c>
    </row>
    <row r="344" spans="1:10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26">
        <v>9</v>
      </c>
      <c r="H344" s="26"/>
      <c r="I344" s="26"/>
      <c r="J344" t="str">
        <f t="shared" si="5"/>
        <v>No informa</v>
      </c>
    </row>
    <row r="345" spans="1:10" ht="13" x14ac:dyDescent="0.3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26">
        <v>1</v>
      </c>
      <c r="H345" s="23" t="s">
        <v>81</v>
      </c>
      <c r="I345" s="23" t="s">
        <v>77</v>
      </c>
      <c r="J345" t="str">
        <f t="shared" si="5"/>
        <v>Nacional</v>
      </c>
    </row>
    <row r="346" spans="1:10" ht="13" x14ac:dyDescent="0.3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26">
        <v>1</v>
      </c>
      <c r="H346" s="23"/>
      <c r="I346" s="23"/>
      <c r="J346" t="str">
        <f t="shared" si="5"/>
        <v>Nacional</v>
      </c>
    </row>
    <row r="347" spans="1:10" ht="13" x14ac:dyDescent="0.3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26">
        <v>1</v>
      </c>
      <c r="H347" s="23"/>
      <c r="I347" s="23"/>
      <c r="J347" t="str">
        <f t="shared" si="5"/>
        <v>Nacional</v>
      </c>
    </row>
    <row r="348" spans="1:10" ht="13" x14ac:dyDescent="0.3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26">
        <v>1</v>
      </c>
      <c r="H348" s="23" t="s">
        <v>81</v>
      </c>
      <c r="I348" s="23" t="s">
        <v>77</v>
      </c>
      <c r="J348" t="str">
        <f t="shared" si="5"/>
        <v>Nacional</v>
      </c>
    </row>
    <row r="349" spans="1:10" ht="13" x14ac:dyDescent="0.3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26">
        <v>1</v>
      </c>
      <c r="H349" s="23" t="s">
        <v>81</v>
      </c>
      <c r="I349" s="23" t="s">
        <v>77</v>
      </c>
      <c r="J349" t="str">
        <f t="shared" si="5"/>
        <v>Nacional</v>
      </c>
    </row>
    <row r="350" spans="1:10" ht="13" x14ac:dyDescent="0.3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26">
        <v>1</v>
      </c>
      <c r="H350" s="23"/>
      <c r="I350" s="23"/>
      <c r="J350" t="str">
        <f t="shared" si="5"/>
        <v>Nacional</v>
      </c>
    </row>
    <row r="351" spans="1:10" ht="13" x14ac:dyDescent="0.3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26">
        <v>1</v>
      </c>
      <c r="H351" s="23" t="s">
        <v>504</v>
      </c>
      <c r="I351" s="26" t="s">
        <v>77</v>
      </c>
      <c r="J351" t="str">
        <f t="shared" si="5"/>
        <v>Nacional</v>
      </c>
    </row>
    <row r="352" spans="1:10" ht="13" x14ac:dyDescent="0.3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26">
        <v>1</v>
      </c>
      <c r="H352" s="23" t="s">
        <v>504</v>
      </c>
      <c r="I352" s="26" t="s">
        <v>77</v>
      </c>
      <c r="J352" t="str">
        <f t="shared" si="5"/>
        <v>Nacional</v>
      </c>
    </row>
    <row r="353" spans="1:11" ht="13" x14ac:dyDescent="0.3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26">
        <v>9</v>
      </c>
      <c r="H353" s="23"/>
      <c r="I353" s="23"/>
      <c r="J353" t="str">
        <f t="shared" si="5"/>
        <v>No informa</v>
      </c>
    </row>
    <row r="354" spans="1:11" ht="13" x14ac:dyDescent="0.3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26">
        <v>9</v>
      </c>
      <c r="H354" s="23"/>
      <c r="I354" s="23"/>
      <c r="J354" t="str">
        <f t="shared" si="5"/>
        <v>No informa</v>
      </c>
    </row>
    <row r="355" spans="1:11" ht="13" x14ac:dyDescent="0.3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26">
        <v>9</v>
      </c>
      <c r="H355" s="23"/>
      <c r="I355" s="23"/>
      <c r="J355" t="str">
        <f t="shared" si="5"/>
        <v>No informa</v>
      </c>
    </row>
    <row r="356" spans="1:11" x14ac:dyDescent="0.25">
      <c r="I356">
        <v>354</v>
      </c>
    </row>
    <row r="357" spans="1:11" x14ac:dyDescent="0.25">
      <c r="I357" s="48" t="s">
        <v>586</v>
      </c>
      <c r="J357" s="34">
        <f>COUNTIF(J2:J355,"Nacional")/COUNTA(J2:J355)</f>
        <v>0.61299435028248583</v>
      </c>
      <c r="K357">
        <v>216</v>
      </c>
    </row>
    <row r="358" spans="1:11" x14ac:dyDescent="0.25">
      <c r="I358" s="48" t="s">
        <v>587</v>
      </c>
      <c r="J358" s="34">
        <f>COUNTIF(J3:J356,"Internacional")/COUNTA(J3:J356)</f>
        <v>0.12464589235127478</v>
      </c>
      <c r="K358">
        <v>42</v>
      </c>
    </row>
    <row r="359" spans="1:11" x14ac:dyDescent="0.25">
      <c r="I359" s="48" t="s">
        <v>588</v>
      </c>
      <c r="J359" s="34">
        <f>COUNTIF(J4:J357,"No informa")/COUNTA(J4:J357)</f>
        <v>0.26345609065155806</v>
      </c>
      <c r="K359">
        <v>92</v>
      </c>
    </row>
    <row r="362" spans="1:11" x14ac:dyDescent="0.25">
      <c r="G362" s="138" t="s">
        <v>589</v>
      </c>
      <c r="H362" s="138"/>
      <c r="I362" s="138"/>
      <c r="J362" s="138"/>
    </row>
    <row r="363" spans="1:11" x14ac:dyDescent="0.25">
      <c r="G363" s="138"/>
      <c r="H363" s="138"/>
      <c r="I363" s="138"/>
      <c r="J363" s="138"/>
    </row>
    <row r="364" spans="1:11" x14ac:dyDescent="0.25">
      <c r="G364" s="138"/>
      <c r="H364" s="138"/>
      <c r="I364" s="138"/>
      <c r="J364" s="138"/>
    </row>
    <row r="365" spans="1:11" x14ac:dyDescent="0.25">
      <c r="G365" s="138"/>
      <c r="H365" s="138"/>
      <c r="I365" s="138"/>
      <c r="J365" s="138"/>
    </row>
    <row r="366" spans="1:11" x14ac:dyDescent="0.25">
      <c r="G366" s="138"/>
      <c r="H366" s="138"/>
      <c r="I366" s="138"/>
      <c r="J366" s="138"/>
    </row>
  </sheetData>
  <autoFilter ref="A1:J355" xr:uid="{BD48DF3B-F94D-48B5-83D3-1F72219D0C95}"/>
  <mergeCells count="1">
    <mergeCell ref="G362:J36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1C9F-9EC1-47A3-A478-5E7323383BD6}">
  <dimension ref="A1:H386"/>
  <sheetViews>
    <sheetView topLeftCell="A375" workbookViewId="0">
      <selection activeCell="H390" sqref="H390"/>
    </sheetView>
  </sheetViews>
  <sheetFormatPr baseColWidth="10" defaultRowHeight="12.5" x14ac:dyDescent="0.25"/>
  <sheetData>
    <row r="1" spans="1:8" ht="52" x14ac:dyDescent="0.25">
      <c r="A1" s="46" t="s">
        <v>5</v>
      </c>
      <c r="B1" s="46" t="s">
        <v>6</v>
      </c>
      <c r="C1" s="46" t="s">
        <v>7</v>
      </c>
      <c r="D1" s="46" t="s">
        <v>8</v>
      </c>
      <c r="E1" s="46" t="s">
        <v>9</v>
      </c>
      <c r="F1" s="46" t="s">
        <v>10</v>
      </c>
      <c r="G1" s="10" t="s">
        <v>67</v>
      </c>
      <c r="H1" s="10" t="s">
        <v>68</v>
      </c>
    </row>
    <row r="2" spans="1:8" ht="13" x14ac:dyDescent="0.25">
      <c r="A2" s="16">
        <v>1</v>
      </c>
      <c r="B2" s="52">
        <v>45844</v>
      </c>
      <c r="C2" s="52" t="s">
        <v>71</v>
      </c>
      <c r="D2" s="52" t="s">
        <v>72</v>
      </c>
      <c r="E2" s="52" t="s">
        <v>73</v>
      </c>
      <c r="F2" s="16" t="s">
        <v>74</v>
      </c>
      <c r="G2" s="11">
        <v>2</v>
      </c>
      <c r="H2" s="11">
        <v>1</v>
      </c>
    </row>
    <row r="3" spans="1:8" ht="13" x14ac:dyDescent="0.25">
      <c r="A3" s="16">
        <v>2</v>
      </c>
      <c r="B3" s="52">
        <v>45844</v>
      </c>
      <c r="C3" s="52" t="s">
        <v>71</v>
      </c>
      <c r="D3" s="52" t="s">
        <v>72</v>
      </c>
      <c r="E3" s="52" t="s">
        <v>73</v>
      </c>
      <c r="F3" s="16" t="s">
        <v>74</v>
      </c>
      <c r="G3" s="11">
        <v>3</v>
      </c>
      <c r="H3" s="11">
        <v>2</v>
      </c>
    </row>
    <row r="4" spans="1:8" ht="13" x14ac:dyDescent="0.25">
      <c r="A4" s="16">
        <v>3</v>
      </c>
      <c r="B4" s="52">
        <v>45844</v>
      </c>
      <c r="C4" s="52" t="s">
        <v>71</v>
      </c>
      <c r="D4" s="52" t="s">
        <v>72</v>
      </c>
      <c r="E4" s="52" t="s">
        <v>73</v>
      </c>
      <c r="F4" s="16" t="s">
        <v>74</v>
      </c>
      <c r="G4" s="11">
        <v>2</v>
      </c>
      <c r="H4" s="11">
        <v>1</v>
      </c>
    </row>
    <row r="5" spans="1:8" ht="13" x14ac:dyDescent="0.25">
      <c r="A5" s="16">
        <v>4</v>
      </c>
      <c r="B5" s="52">
        <v>45844</v>
      </c>
      <c r="C5" s="52" t="s">
        <v>71</v>
      </c>
      <c r="D5" s="52" t="s">
        <v>72</v>
      </c>
      <c r="E5" s="52" t="s">
        <v>73</v>
      </c>
      <c r="F5" s="16" t="s">
        <v>74</v>
      </c>
      <c r="G5" s="11">
        <v>3</v>
      </c>
      <c r="H5" s="11">
        <v>3</v>
      </c>
    </row>
    <row r="6" spans="1:8" ht="13" x14ac:dyDescent="0.25">
      <c r="A6" s="16">
        <v>5</v>
      </c>
      <c r="B6" s="52">
        <v>45843</v>
      </c>
      <c r="C6" s="52" t="s">
        <v>71</v>
      </c>
      <c r="D6" s="52" t="s">
        <v>72</v>
      </c>
      <c r="E6" s="52" t="s">
        <v>73</v>
      </c>
      <c r="F6" s="16" t="s">
        <v>74</v>
      </c>
      <c r="G6" s="11">
        <v>4</v>
      </c>
      <c r="H6" s="11">
        <v>1</v>
      </c>
    </row>
    <row r="7" spans="1:8" ht="13" x14ac:dyDescent="0.25">
      <c r="A7" s="16">
        <v>6</v>
      </c>
      <c r="B7" s="52">
        <v>45843</v>
      </c>
      <c r="C7" s="52" t="s">
        <v>71</v>
      </c>
      <c r="D7" s="52" t="s">
        <v>72</v>
      </c>
      <c r="E7" s="52" t="s">
        <v>73</v>
      </c>
      <c r="F7" s="16" t="s">
        <v>74</v>
      </c>
      <c r="G7" s="11">
        <v>2</v>
      </c>
      <c r="H7" s="11">
        <v>3</v>
      </c>
    </row>
    <row r="8" spans="1:8" ht="13" x14ac:dyDescent="0.25">
      <c r="A8" s="16">
        <v>7</v>
      </c>
      <c r="B8" s="52">
        <v>45843</v>
      </c>
      <c r="C8" s="52" t="s">
        <v>71</v>
      </c>
      <c r="D8" s="52" t="s">
        <v>72</v>
      </c>
      <c r="E8" s="52" t="s">
        <v>73</v>
      </c>
      <c r="F8" s="16" t="s">
        <v>74</v>
      </c>
      <c r="G8" s="11">
        <v>9</v>
      </c>
      <c r="H8" s="11">
        <v>4</v>
      </c>
    </row>
    <row r="9" spans="1:8" ht="13" x14ac:dyDescent="0.25">
      <c r="A9" s="16">
        <v>8</v>
      </c>
      <c r="B9" s="52">
        <v>45844</v>
      </c>
      <c r="C9" s="52" t="s">
        <v>71</v>
      </c>
      <c r="D9" s="52" t="s">
        <v>72</v>
      </c>
      <c r="E9" s="52" t="s">
        <v>73</v>
      </c>
      <c r="F9" s="16" t="s">
        <v>74</v>
      </c>
      <c r="G9" s="11">
        <v>3</v>
      </c>
      <c r="H9" s="11">
        <v>2</v>
      </c>
    </row>
    <row r="10" spans="1:8" ht="13" x14ac:dyDescent="0.25">
      <c r="A10" s="16">
        <v>9</v>
      </c>
      <c r="B10" s="52">
        <v>45855</v>
      </c>
      <c r="C10" s="52" t="s">
        <v>71</v>
      </c>
      <c r="D10" s="52" t="s">
        <v>72</v>
      </c>
      <c r="E10" s="52" t="s">
        <v>73</v>
      </c>
      <c r="F10" s="16" t="s">
        <v>74</v>
      </c>
      <c r="G10" s="11">
        <v>4</v>
      </c>
      <c r="H10" s="11">
        <v>1</v>
      </c>
    </row>
    <row r="11" spans="1:8" ht="13" x14ac:dyDescent="0.25">
      <c r="A11" s="16">
        <v>10</v>
      </c>
      <c r="B11" s="52">
        <v>45855</v>
      </c>
      <c r="C11" s="52" t="s">
        <v>71</v>
      </c>
      <c r="D11" s="52" t="s">
        <v>72</v>
      </c>
      <c r="E11" s="52" t="s">
        <v>73</v>
      </c>
      <c r="F11" s="16" t="s">
        <v>74</v>
      </c>
      <c r="G11" s="11">
        <v>3</v>
      </c>
      <c r="H11" s="11">
        <v>3</v>
      </c>
    </row>
    <row r="12" spans="1:8" ht="13" x14ac:dyDescent="0.25">
      <c r="A12" s="16">
        <v>11</v>
      </c>
      <c r="B12" s="52">
        <v>45855</v>
      </c>
      <c r="C12" s="52" t="s">
        <v>71</v>
      </c>
      <c r="D12" s="52" t="s">
        <v>72</v>
      </c>
      <c r="E12" s="52" t="s">
        <v>73</v>
      </c>
      <c r="F12" s="16" t="s">
        <v>74</v>
      </c>
      <c r="G12" s="11">
        <v>5</v>
      </c>
      <c r="H12" s="11">
        <v>3</v>
      </c>
    </row>
    <row r="13" spans="1:8" ht="13" x14ac:dyDescent="0.25">
      <c r="A13" s="16">
        <v>12</v>
      </c>
      <c r="B13" s="52">
        <v>45855</v>
      </c>
      <c r="C13" s="52" t="s">
        <v>71</v>
      </c>
      <c r="D13" s="52" t="s">
        <v>72</v>
      </c>
      <c r="E13" s="52" t="s">
        <v>73</v>
      </c>
      <c r="F13" s="16" t="s">
        <v>74</v>
      </c>
      <c r="G13" s="11">
        <v>4</v>
      </c>
      <c r="H13" s="11">
        <v>1</v>
      </c>
    </row>
    <row r="14" spans="1:8" ht="13" x14ac:dyDescent="0.25">
      <c r="A14" s="16">
        <v>13</v>
      </c>
      <c r="B14" s="52">
        <v>45847</v>
      </c>
      <c r="C14" s="52" t="s">
        <v>71</v>
      </c>
      <c r="D14" s="52" t="s">
        <v>72</v>
      </c>
      <c r="E14" s="52" t="s">
        <v>73</v>
      </c>
      <c r="F14" s="16" t="s">
        <v>93</v>
      </c>
      <c r="G14" s="11">
        <v>4</v>
      </c>
      <c r="H14" s="11">
        <v>2</v>
      </c>
    </row>
    <row r="15" spans="1:8" ht="13" x14ac:dyDescent="0.25">
      <c r="A15" s="16">
        <v>14</v>
      </c>
      <c r="B15" s="52">
        <v>45847</v>
      </c>
      <c r="C15" s="52" t="s">
        <v>71</v>
      </c>
      <c r="D15" s="52" t="s">
        <v>72</v>
      </c>
      <c r="E15" s="52" t="s">
        <v>73</v>
      </c>
      <c r="F15" s="16" t="s">
        <v>93</v>
      </c>
      <c r="G15" s="11">
        <v>4</v>
      </c>
      <c r="H15" s="11">
        <v>1</v>
      </c>
    </row>
    <row r="16" spans="1:8" ht="13" x14ac:dyDescent="0.25">
      <c r="A16" s="16">
        <v>15</v>
      </c>
      <c r="B16" s="52">
        <v>45847</v>
      </c>
      <c r="C16" s="52" t="s">
        <v>71</v>
      </c>
      <c r="D16" s="52" t="s">
        <v>72</v>
      </c>
      <c r="E16" s="52" t="s">
        <v>73</v>
      </c>
      <c r="F16" s="16" t="s">
        <v>93</v>
      </c>
      <c r="G16" s="11">
        <v>1</v>
      </c>
      <c r="H16" s="11">
        <v>3</v>
      </c>
    </row>
    <row r="17" spans="1:8" ht="13" x14ac:dyDescent="0.25">
      <c r="A17" s="16">
        <v>16</v>
      </c>
      <c r="B17" s="52">
        <v>45847</v>
      </c>
      <c r="C17" s="52" t="s">
        <v>71</v>
      </c>
      <c r="D17" s="52" t="s">
        <v>72</v>
      </c>
      <c r="E17" s="52" t="s">
        <v>73</v>
      </c>
      <c r="F17" s="16" t="s">
        <v>93</v>
      </c>
      <c r="G17" s="11">
        <v>3</v>
      </c>
      <c r="H17" s="11">
        <v>2</v>
      </c>
    </row>
    <row r="18" spans="1:8" ht="13" x14ac:dyDescent="0.25">
      <c r="A18" s="16">
        <v>17</v>
      </c>
      <c r="B18" s="52">
        <v>45857</v>
      </c>
      <c r="C18" s="52" t="s">
        <v>71</v>
      </c>
      <c r="D18" s="52" t="s">
        <v>72</v>
      </c>
      <c r="E18" s="52" t="s">
        <v>73</v>
      </c>
      <c r="F18" s="16" t="s">
        <v>93</v>
      </c>
      <c r="G18" s="11">
        <v>4</v>
      </c>
      <c r="H18" s="11">
        <v>3</v>
      </c>
    </row>
    <row r="19" spans="1:8" ht="13" x14ac:dyDescent="0.25">
      <c r="A19" s="16">
        <v>18</v>
      </c>
      <c r="B19" s="52">
        <v>45858</v>
      </c>
      <c r="C19" s="52" t="s">
        <v>71</v>
      </c>
      <c r="D19" s="52" t="s">
        <v>72</v>
      </c>
      <c r="E19" s="52" t="s">
        <v>73</v>
      </c>
      <c r="F19" s="16" t="s">
        <v>93</v>
      </c>
      <c r="G19" s="11">
        <v>5</v>
      </c>
      <c r="H19" s="11">
        <v>4</v>
      </c>
    </row>
    <row r="20" spans="1:8" ht="13" x14ac:dyDescent="0.25">
      <c r="A20" s="16">
        <v>19</v>
      </c>
      <c r="B20" s="52">
        <v>45857</v>
      </c>
      <c r="C20" s="52" t="s">
        <v>71</v>
      </c>
      <c r="D20" s="52" t="s">
        <v>72</v>
      </c>
      <c r="E20" s="52" t="s">
        <v>73</v>
      </c>
      <c r="F20" s="16" t="s">
        <v>93</v>
      </c>
      <c r="G20" s="11">
        <v>5</v>
      </c>
      <c r="H20" s="11">
        <v>3</v>
      </c>
    </row>
    <row r="21" spans="1:8" ht="13" x14ac:dyDescent="0.25">
      <c r="A21" s="16">
        <v>20</v>
      </c>
      <c r="B21" s="52">
        <v>45858</v>
      </c>
      <c r="C21" s="52" t="s">
        <v>71</v>
      </c>
      <c r="D21" s="52" t="s">
        <v>72</v>
      </c>
      <c r="E21" s="52" t="s">
        <v>73</v>
      </c>
      <c r="F21" s="16" t="s">
        <v>93</v>
      </c>
      <c r="G21" s="11">
        <v>4</v>
      </c>
      <c r="H21" s="11">
        <v>3</v>
      </c>
    </row>
    <row r="22" spans="1:8" ht="13" x14ac:dyDescent="0.25">
      <c r="A22" s="16">
        <v>21</v>
      </c>
      <c r="B22" s="52">
        <v>45857</v>
      </c>
      <c r="C22" s="52" t="s">
        <v>71</v>
      </c>
      <c r="D22" s="52" t="s">
        <v>72</v>
      </c>
      <c r="E22" s="52" t="s">
        <v>73</v>
      </c>
      <c r="F22" s="16" t="s">
        <v>93</v>
      </c>
      <c r="G22" s="11">
        <v>2</v>
      </c>
      <c r="H22" s="11">
        <v>1</v>
      </c>
    </row>
    <row r="23" spans="1:8" ht="13" x14ac:dyDescent="0.25">
      <c r="A23" s="16">
        <v>22</v>
      </c>
      <c r="B23" s="52">
        <v>45857</v>
      </c>
      <c r="C23" s="52" t="s">
        <v>71</v>
      </c>
      <c r="D23" s="52" t="s">
        <v>72</v>
      </c>
      <c r="E23" s="52" t="s">
        <v>73</v>
      </c>
      <c r="F23" s="16" t="s">
        <v>93</v>
      </c>
      <c r="G23" s="11">
        <v>1</v>
      </c>
      <c r="H23" s="11">
        <v>3</v>
      </c>
    </row>
    <row r="24" spans="1:8" ht="13" x14ac:dyDescent="0.25">
      <c r="A24" s="16">
        <v>23</v>
      </c>
      <c r="B24" s="52">
        <v>45857</v>
      </c>
      <c r="C24" s="52" t="s">
        <v>71</v>
      </c>
      <c r="D24" s="52" t="s">
        <v>72</v>
      </c>
      <c r="E24" s="52" t="s">
        <v>73</v>
      </c>
      <c r="F24" s="16" t="s">
        <v>93</v>
      </c>
      <c r="G24" s="11">
        <v>5</v>
      </c>
      <c r="H24" s="11">
        <v>5</v>
      </c>
    </row>
    <row r="25" spans="1:8" ht="13" x14ac:dyDescent="0.25">
      <c r="A25" s="16">
        <v>24</v>
      </c>
      <c r="B25" s="52">
        <v>45857</v>
      </c>
      <c r="C25" s="52" t="s">
        <v>71</v>
      </c>
      <c r="D25" s="52" t="s">
        <v>72</v>
      </c>
      <c r="E25" s="52" t="s">
        <v>73</v>
      </c>
      <c r="F25" s="16" t="s">
        <v>93</v>
      </c>
      <c r="G25" s="11">
        <v>4</v>
      </c>
      <c r="H25" s="11">
        <v>1</v>
      </c>
    </row>
    <row r="26" spans="1:8" ht="13" x14ac:dyDescent="0.25">
      <c r="A26" s="16">
        <v>25</v>
      </c>
      <c r="B26" s="52">
        <v>45850</v>
      </c>
      <c r="C26" s="52" t="s">
        <v>71</v>
      </c>
      <c r="D26" s="52" t="s">
        <v>72</v>
      </c>
      <c r="E26" s="52" t="s">
        <v>73</v>
      </c>
      <c r="F26" s="16" t="s">
        <v>111</v>
      </c>
      <c r="G26" s="11">
        <v>5</v>
      </c>
      <c r="H26" s="11">
        <v>2</v>
      </c>
    </row>
    <row r="27" spans="1:8" ht="13" x14ac:dyDescent="0.25">
      <c r="A27" s="16">
        <v>26</v>
      </c>
      <c r="B27" s="52">
        <v>45856</v>
      </c>
      <c r="C27" s="52" t="s">
        <v>71</v>
      </c>
      <c r="D27" s="52" t="s">
        <v>72</v>
      </c>
      <c r="E27" s="52" t="s">
        <v>73</v>
      </c>
      <c r="F27" s="16" t="s">
        <v>111</v>
      </c>
      <c r="G27" s="11">
        <v>3</v>
      </c>
      <c r="H27" s="11">
        <v>3</v>
      </c>
    </row>
    <row r="28" spans="1:8" ht="13" x14ac:dyDescent="0.25">
      <c r="A28" s="16">
        <v>27</v>
      </c>
      <c r="B28" s="52">
        <v>45842</v>
      </c>
      <c r="C28" s="52" t="s">
        <v>71</v>
      </c>
      <c r="D28" s="52" t="s">
        <v>72</v>
      </c>
      <c r="E28" s="52" t="s">
        <v>73</v>
      </c>
      <c r="F28" s="16" t="s">
        <v>111</v>
      </c>
      <c r="G28" s="11">
        <v>2</v>
      </c>
      <c r="H28" s="11">
        <v>6</v>
      </c>
    </row>
    <row r="29" spans="1:8" ht="13" x14ac:dyDescent="0.25">
      <c r="A29" s="16">
        <v>28</v>
      </c>
      <c r="B29" s="52">
        <v>45857</v>
      </c>
      <c r="C29" s="52" t="s">
        <v>71</v>
      </c>
      <c r="D29" s="52" t="s">
        <v>72</v>
      </c>
      <c r="E29" s="52" t="s">
        <v>73</v>
      </c>
      <c r="F29" s="16" t="s">
        <v>111</v>
      </c>
      <c r="G29" s="11">
        <v>3</v>
      </c>
      <c r="H29" s="11">
        <v>3</v>
      </c>
    </row>
    <row r="30" spans="1:8" ht="13" x14ac:dyDescent="0.25">
      <c r="A30" s="16">
        <v>29</v>
      </c>
      <c r="B30" s="52">
        <v>45844</v>
      </c>
      <c r="C30" s="52" t="s">
        <v>71</v>
      </c>
      <c r="D30" s="52" t="s">
        <v>72</v>
      </c>
      <c r="E30" s="52" t="s">
        <v>73</v>
      </c>
      <c r="F30" s="16" t="s">
        <v>111</v>
      </c>
      <c r="G30" s="11">
        <v>4</v>
      </c>
      <c r="H30" s="11">
        <v>2</v>
      </c>
    </row>
    <row r="31" spans="1:8" ht="13" x14ac:dyDescent="0.25">
      <c r="A31" s="16">
        <v>30</v>
      </c>
      <c r="B31" s="52">
        <v>45855</v>
      </c>
      <c r="C31" s="52" t="s">
        <v>71</v>
      </c>
      <c r="D31" s="52" t="s">
        <v>72</v>
      </c>
      <c r="E31" s="52" t="s">
        <v>73</v>
      </c>
      <c r="F31" s="16" t="s">
        <v>111</v>
      </c>
      <c r="G31" s="11">
        <v>5</v>
      </c>
      <c r="H31" s="11">
        <v>2</v>
      </c>
    </row>
    <row r="32" spans="1:8" ht="13" x14ac:dyDescent="0.25">
      <c r="A32" s="16">
        <v>31</v>
      </c>
      <c r="B32" s="52">
        <v>45853</v>
      </c>
      <c r="C32" s="52" t="s">
        <v>71</v>
      </c>
      <c r="D32" s="52" t="s">
        <v>72</v>
      </c>
      <c r="E32" s="52" t="s">
        <v>73</v>
      </c>
      <c r="F32" s="16" t="s">
        <v>111</v>
      </c>
      <c r="G32" s="11">
        <v>4</v>
      </c>
      <c r="H32" s="11">
        <v>3</v>
      </c>
    </row>
    <row r="33" spans="1:8" ht="13" x14ac:dyDescent="0.25">
      <c r="A33" s="16">
        <v>32</v>
      </c>
      <c r="B33" s="52">
        <v>45848</v>
      </c>
      <c r="C33" s="52" t="s">
        <v>71</v>
      </c>
      <c r="D33" s="52" t="s">
        <v>72</v>
      </c>
      <c r="E33" s="52" t="s">
        <v>73</v>
      </c>
      <c r="F33" s="16" t="s">
        <v>111</v>
      </c>
      <c r="G33" s="11">
        <v>4</v>
      </c>
      <c r="H33" s="11">
        <v>2</v>
      </c>
    </row>
    <row r="34" spans="1:8" ht="13" x14ac:dyDescent="0.25">
      <c r="A34" s="16">
        <v>33</v>
      </c>
      <c r="B34" s="52">
        <v>45843</v>
      </c>
      <c r="C34" s="52" t="s">
        <v>71</v>
      </c>
      <c r="D34" s="52" t="s">
        <v>72</v>
      </c>
      <c r="E34" s="52" t="s">
        <v>73</v>
      </c>
      <c r="F34" s="16" t="s">
        <v>111</v>
      </c>
      <c r="G34" s="11">
        <v>3</v>
      </c>
      <c r="H34" s="11">
        <v>2</v>
      </c>
    </row>
    <row r="35" spans="1:8" ht="13" x14ac:dyDescent="0.25">
      <c r="A35" s="16">
        <v>34</v>
      </c>
      <c r="B35" s="52">
        <v>45840</v>
      </c>
      <c r="C35" s="52" t="s">
        <v>71</v>
      </c>
      <c r="D35" s="52" t="s">
        <v>72</v>
      </c>
      <c r="E35" s="52" t="s">
        <v>73</v>
      </c>
      <c r="F35" s="16" t="s">
        <v>111</v>
      </c>
      <c r="G35" s="11">
        <v>3</v>
      </c>
      <c r="H35" s="11">
        <v>2</v>
      </c>
    </row>
    <row r="36" spans="1:8" ht="13" x14ac:dyDescent="0.25">
      <c r="A36" s="16">
        <v>35</v>
      </c>
      <c r="B36" s="52">
        <v>45855</v>
      </c>
      <c r="C36" s="52" t="s">
        <v>71</v>
      </c>
      <c r="D36" s="52" t="s">
        <v>72</v>
      </c>
      <c r="E36" s="52" t="s">
        <v>73</v>
      </c>
      <c r="F36" s="16" t="s">
        <v>111</v>
      </c>
      <c r="G36" s="11">
        <v>4</v>
      </c>
      <c r="H36" s="11">
        <v>2</v>
      </c>
    </row>
    <row r="37" spans="1:8" ht="13" x14ac:dyDescent="0.25">
      <c r="A37" s="16">
        <v>36</v>
      </c>
      <c r="B37" s="52">
        <v>45875</v>
      </c>
      <c r="C37" s="52" t="s">
        <v>71</v>
      </c>
      <c r="D37" s="52" t="s">
        <v>72</v>
      </c>
      <c r="E37" s="52" t="s">
        <v>73</v>
      </c>
      <c r="F37" s="16" t="s">
        <v>93</v>
      </c>
      <c r="G37" s="11">
        <v>2</v>
      </c>
      <c r="H37" s="11">
        <v>1</v>
      </c>
    </row>
    <row r="38" spans="1:8" ht="13" x14ac:dyDescent="0.25">
      <c r="A38" s="16">
        <v>37</v>
      </c>
      <c r="B38" s="52">
        <v>45875</v>
      </c>
      <c r="C38" s="52" t="s">
        <v>71</v>
      </c>
      <c r="D38" s="52" t="s">
        <v>72</v>
      </c>
      <c r="E38" s="52" t="s">
        <v>73</v>
      </c>
      <c r="F38" s="16" t="s">
        <v>93</v>
      </c>
      <c r="G38" s="11">
        <v>4</v>
      </c>
      <c r="H38" s="11">
        <v>1</v>
      </c>
    </row>
    <row r="39" spans="1:8" ht="13" x14ac:dyDescent="0.25">
      <c r="A39" s="16">
        <v>38</v>
      </c>
      <c r="B39" s="52">
        <v>45875</v>
      </c>
      <c r="C39" s="52" t="s">
        <v>71</v>
      </c>
      <c r="D39" s="52" t="s">
        <v>72</v>
      </c>
      <c r="E39" s="52" t="s">
        <v>73</v>
      </c>
      <c r="F39" s="16" t="s">
        <v>93</v>
      </c>
      <c r="G39" s="11">
        <v>4</v>
      </c>
      <c r="H39" s="11">
        <v>1</v>
      </c>
    </row>
    <row r="40" spans="1:8" ht="13" x14ac:dyDescent="0.25">
      <c r="A40" s="16">
        <v>39</v>
      </c>
      <c r="B40" s="52">
        <v>45875</v>
      </c>
      <c r="C40" s="52" t="s">
        <v>71</v>
      </c>
      <c r="D40" s="52" t="s">
        <v>72</v>
      </c>
      <c r="E40" s="52" t="s">
        <v>73</v>
      </c>
      <c r="F40" s="16" t="s">
        <v>93</v>
      </c>
      <c r="G40" s="11">
        <v>2</v>
      </c>
      <c r="H40" s="11">
        <v>1</v>
      </c>
    </row>
    <row r="41" spans="1:8" ht="13" x14ac:dyDescent="0.25">
      <c r="A41" s="16">
        <v>40</v>
      </c>
      <c r="B41" s="52">
        <v>45875</v>
      </c>
      <c r="C41" s="52" t="s">
        <v>71</v>
      </c>
      <c r="D41" s="52" t="s">
        <v>72</v>
      </c>
      <c r="E41" s="52" t="s">
        <v>73</v>
      </c>
      <c r="F41" s="16" t="s">
        <v>93</v>
      </c>
      <c r="G41" s="11">
        <v>2</v>
      </c>
      <c r="H41" s="11">
        <v>1</v>
      </c>
    </row>
    <row r="42" spans="1:8" ht="13" x14ac:dyDescent="0.25">
      <c r="A42" s="16">
        <v>41</v>
      </c>
      <c r="B42" s="52">
        <v>45875</v>
      </c>
      <c r="C42" s="52" t="s">
        <v>71</v>
      </c>
      <c r="D42" s="52" t="s">
        <v>72</v>
      </c>
      <c r="E42" s="52" t="s">
        <v>73</v>
      </c>
      <c r="F42" s="16" t="s">
        <v>93</v>
      </c>
      <c r="G42" s="11">
        <v>2</v>
      </c>
      <c r="H42" s="11">
        <v>1</v>
      </c>
    </row>
    <row r="43" spans="1:8" ht="13" x14ac:dyDescent="0.25">
      <c r="A43" s="16">
        <v>42</v>
      </c>
      <c r="B43" s="52">
        <v>45875</v>
      </c>
      <c r="C43" s="52" t="s">
        <v>71</v>
      </c>
      <c r="D43" s="52" t="s">
        <v>72</v>
      </c>
      <c r="E43" s="52" t="s">
        <v>73</v>
      </c>
      <c r="F43" s="16" t="s">
        <v>93</v>
      </c>
      <c r="G43" s="11">
        <v>9</v>
      </c>
      <c r="H43" s="11">
        <v>9</v>
      </c>
    </row>
    <row r="44" spans="1:8" ht="13" x14ac:dyDescent="0.25">
      <c r="A44" s="16">
        <v>43</v>
      </c>
      <c r="B44" s="52">
        <v>45875</v>
      </c>
      <c r="C44" s="52" t="s">
        <v>71</v>
      </c>
      <c r="D44" s="52" t="s">
        <v>72</v>
      </c>
      <c r="E44" s="52" t="s">
        <v>73</v>
      </c>
      <c r="F44" s="16" t="s">
        <v>93</v>
      </c>
      <c r="G44" s="11">
        <v>2</v>
      </c>
      <c r="H44" s="11">
        <v>1</v>
      </c>
    </row>
    <row r="45" spans="1:8" ht="13" x14ac:dyDescent="0.25">
      <c r="A45" s="16">
        <v>44</v>
      </c>
      <c r="B45" s="52">
        <v>45878</v>
      </c>
      <c r="C45" s="52" t="s">
        <v>71</v>
      </c>
      <c r="D45" s="52" t="s">
        <v>72</v>
      </c>
      <c r="E45" s="52" t="s">
        <v>73</v>
      </c>
      <c r="F45" s="16" t="s">
        <v>74</v>
      </c>
      <c r="G45" s="11">
        <v>4</v>
      </c>
      <c r="H45" s="11">
        <v>2</v>
      </c>
    </row>
    <row r="46" spans="1:8" ht="13" x14ac:dyDescent="0.25">
      <c r="A46" s="16">
        <v>45</v>
      </c>
      <c r="B46" s="52">
        <v>45878</v>
      </c>
      <c r="C46" s="52" t="s">
        <v>71</v>
      </c>
      <c r="D46" s="52" t="s">
        <v>72</v>
      </c>
      <c r="E46" s="52" t="s">
        <v>73</v>
      </c>
      <c r="F46" s="16" t="s">
        <v>74</v>
      </c>
      <c r="G46" s="11">
        <v>3</v>
      </c>
      <c r="H46" s="11">
        <v>3</v>
      </c>
    </row>
    <row r="47" spans="1:8" ht="13" x14ac:dyDescent="0.25">
      <c r="A47" s="16">
        <v>46</v>
      </c>
      <c r="B47" s="52">
        <v>45878</v>
      </c>
      <c r="C47" s="52" t="s">
        <v>71</v>
      </c>
      <c r="D47" s="52" t="s">
        <v>72</v>
      </c>
      <c r="E47" s="52" t="s">
        <v>73</v>
      </c>
      <c r="F47" s="16" t="s">
        <v>74</v>
      </c>
      <c r="G47" s="11">
        <v>3</v>
      </c>
      <c r="H47" s="11">
        <v>1</v>
      </c>
    </row>
    <row r="48" spans="1:8" ht="13" x14ac:dyDescent="0.25">
      <c r="A48" s="16">
        <v>47</v>
      </c>
      <c r="B48" s="52">
        <v>45878</v>
      </c>
      <c r="C48" s="52" t="s">
        <v>71</v>
      </c>
      <c r="D48" s="52" t="s">
        <v>72</v>
      </c>
      <c r="E48" s="52" t="s">
        <v>73</v>
      </c>
      <c r="F48" s="16" t="s">
        <v>74</v>
      </c>
      <c r="G48" s="11">
        <v>2</v>
      </c>
      <c r="H48" s="11">
        <v>3</v>
      </c>
    </row>
    <row r="49" spans="1:8" ht="13" x14ac:dyDescent="0.25">
      <c r="A49" s="16">
        <v>48</v>
      </c>
      <c r="B49" s="52">
        <v>45878</v>
      </c>
      <c r="C49" s="52" t="s">
        <v>71</v>
      </c>
      <c r="D49" s="52" t="s">
        <v>72</v>
      </c>
      <c r="E49" s="52" t="s">
        <v>73</v>
      </c>
      <c r="F49" s="16" t="s">
        <v>74</v>
      </c>
      <c r="G49" s="11">
        <v>5</v>
      </c>
      <c r="H49" s="11">
        <v>2</v>
      </c>
    </row>
    <row r="50" spans="1:8" ht="13" x14ac:dyDescent="0.25">
      <c r="A50" s="16">
        <v>49</v>
      </c>
      <c r="B50" s="52">
        <v>45878</v>
      </c>
      <c r="C50" s="52" t="s">
        <v>71</v>
      </c>
      <c r="D50" s="52" t="s">
        <v>72</v>
      </c>
      <c r="E50" s="52" t="s">
        <v>73</v>
      </c>
      <c r="F50" s="16" t="s">
        <v>74</v>
      </c>
      <c r="G50" s="11">
        <v>5</v>
      </c>
      <c r="H50" s="11">
        <v>2</v>
      </c>
    </row>
    <row r="51" spans="1:8" ht="13" x14ac:dyDescent="0.25">
      <c r="A51" s="16">
        <v>50</v>
      </c>
      <c r="B51" s="52">
        <v>45878</v>
      </c>
      <c r="C51" s="52" t="s">
        <v>71</v>
      </c>
      <c r="D51" s="52" t="s">
        <v>72</v>
      </c>
      <c r="E51" s="52" t="s">
        <v>73</v>
      </c>
      <c r="F51" s="16" t="s">
        <v>74</v>
      </c>
      <c r="G51" s="11">
        <v>5</v>
      </c>
      <c r="H51" s="11">
        <v>2</v>
      </c>
    </row>
    <row r="52" spans="1:8" ht="13" x14ac:dyDescent="0.25">
      <c r="A52" s="16">
        <v>51</v>
      </c>
      <c r="B52" s="52">
        <v>45878</v>
      </c>
      <c r="C52" s="52" t="s">
        <v>71</v>
      </c>
      <c r="D52" s="52" t="s">
        <v>72</v>
      </c>
      <c r="E52" s="52" t="s">
        <v>73</v>
      </c>
      <c r="F52" s="16" t="s">
        <v>74</v>
      </c>
      <c r="G52" s="11">
        <v>5</v>
      </c>
      <c r="H52" s="11">
        <v>3</v>
      </c>
    </row>
    <row r="53" spans="1:8" ht="13" x14ac:dyDescent="0.25">
      <c r="A53" s="16">
        <v>52</v>
      </c>
      <c r="B53" s="52">
        <v>45885</v>
      </c>
      <c r="C53" s="52" t="s">
        <v>71</v>
      </c>
      <c r="D53" s="52" t="s">
        <v>72</v>
      </c>
      <c r="E53" s="52" t="s">
        <v>73</v>
      </c>
      <c r="F53" s="16" t="s">
        <v>93</v>
      </c>
      <c r="G53" s="11">
        <v>2</v>
      </c>
      <c r="H53" s="11">
        <v>2</v>
      </c>
    </row>
    <row r="54" spans="1:8" ht="13" x14ac:dyDescent="0.25">
      <c r="A54" s="16">
        <v>53</v>
      </c>
      <c r="B54" s="52">
        <v>45885</v>
      </c>
      <c r="C54" s="52" t="s">
        <v>71</v>
      </c>
      <c r="D54" s="52" t="s">
        <v>72</v>
      </c>
      <c r="E54" s="52" t="s">
        <v>73</v>
      </c>
      <c r="F54" s="16" t="s">
        <v>93</v>
      </c>
      <c r="G54" s="11">
        <v>5</v>
      </c>
      <c r="H54" s="11">
        <v>2</v>
      </c>
    </row>
    <row r="55" spans="1:8" ht="13" x14ac:dyDescent="0.25">
      <c r="A55" s="16">
        <v>54</v>
      </c>
      <c r="B55" s="52">
        <v>45885</v>
      </c>
      <c r="C55" s="52" t="s">
        <v>71</v>
      </c>
      <c r="D55" s="52" t="s">
        <v>72</v>
      </c>
      <c r="E55" s="52" t="s">
        <v>73</v>
      </c>
      <c r="F55" s="16" t="s">
        <v>93</v>
      </c>
      <c r="G55" s="11">
        <v>3</v>
      </c>
      <c r="H55" s="11">
        <v>2</v>
      </c>
    </row>
    <row r="56" spans="1:8" ht="13" x14ac:dyDescent="0.25">
      <c r="A56" s="16">
        <v>55</v>
      </c>
      <c r="B56" s="52">
        <v>45885</v>
      </c>
      <c r="C56" s="52" t="s">
        <v>71</v>
      </c>
      <c r="D56" s="52" t="s">
        <v>72</v>
      </c>
      <c r="E56" s="52" t="s">
        <v>73</v>
      </c>
      <c r="F56" s="16" t="s">
        <v>93</v>
      </c>
      <c r="G56" s="11">
        <v>5</v>
      </c>
      <c r="H56" s="11">
        <v>3</v>
      </c>
    </row>
    <row r="57" spans="1:8" ht="13" x14ac:dyDescent="0.25">
      <c r="A57" s="16">
        <v>56</v>
      </c>
      <c r="B57" s="52">
        <v>45880</v>
      </c>
      <c r="C57" s="52" t="s">
        <v>71</v>
      </c>
      <c r="D57" s="52" t="s">
        <v>72</v>
      </c>
      <c r="E57" s="52" t="s">
        <v>73</v>
      </c>
      <c r="F57" s="16" t="s">
        <v>142</v>
      </c>
      <c r="G57" s="11">
        <v>2</v>
      </c>
      <c r="H57" s="11">
        <v>4</v>
      </c>
    </row>
    <row r="58" spans="1:8" ht="13" x14ac:dyDescent="0.25">
      <c r="A58" s="16">
        <v>57</v>
      </c>
      <c r="B58" s="52">
        <v>45880</v>
      </c>
      <c r="C58" s="52" t="s">
        <v>71</v>
      </c>
      <c r="D58" s="52" t="s">
        <v>72</v>
      </c>
      <c r="E58" s="52" t="s">
        <v>73</v>
      </c>
      <c r="F58" s="16" t="s">
        <v>142</v>
      </c>
      <c r="G58" s="11">
        <v>5</v>
      </c>
      <c r="H58" s="11">
        <v>2</v>
      </c>
    </row>
    <row r="59" spans="1:8" ht="13" x14ac:dyDescent="0.25">
      <c r="A59" s="16">
        <v>58</v>
      </c>
      <c r="B59" s="52">
        <v>45880</v>
      </c>
      <c r="C59" s="52" t="s">
        <v>71</v>
      </c>
      <c r="D59" s="52" t="s">
        <v>72</v>
      </c>
      <c r="E59" s="52" t="s">
        <v>73</v>
      </c>
      <c r="F59" s="16" t="s">
        <v>142</v>
      </c>
      <c r="G59" s="11">
        <v>2</v>
      </c>
      <c r="H59" s="11">
        <v>4</v>
      </c>
    </row>
    <row r="60" spans="1:8" ht="13" x14ac:dyDescent="0.25">
      <c r="A60" s="16">
        <v>59</v>
      </c>
      <c r="B60" s="52">
        <v>45880</v>
      </c>
      <c r="C60" s="52" t="s">
        <v>71</v>
      </c>
      <c r="D60" s="52" t="s">
        <v>72</v>
      </c>
      <c r="E60" s="52" t="s">
        <v>73</v>
      </c>
      <c r="F60" s="16" t="s">
        <v>142</v>
      </c>
      <c r="G60" s="11">
        <v>4</v>
      </c>
      <c r="H60" s="11">
        <v>4</v>
      </c>
    </row>
    <row r="61" spans="1:8" ht="13" x14ac:dyDescent="0.25">
      <c r="A61" s="16">
        <v>60</v>
      </c>
      <c r="B61" s="52">
        <v>45892</v>
      </c>
      <c r="C61" s="52" t="s">
        <v>71</v>
      </c>
      <c r="D61" s="52" t="s">
        <v>72</v>
      </c>
      <c r="E61" s="52" t="s">
        <v>73</v>
      </c>
      <c r="F61" s="16" t="s">
        <v>142</v>
      </c>
      <c r="G61" s="11">
        <v>4</v>
      </c>
      <c r="H61" s="11">
        <v>3</v>
      </c>
    </row>
    <row r="62" spans="1:8" ht="13" x14ac:dyDescent="0.25">
      <c r="A62" s="16">
        <v>61</v>
      </c>
      <c r="B62" s="52">
        <v>45892</v>
      </c>
      <c r="C62" s="52" t="s">
        <v>71</v>
      </c>
      <c r="D62" s="52" t="s">
        <v>72</v>
      </c>
      <c r="E62" s="52" t="s">
        <v>73</v>
      </c>
      <c r="F62" s="16" t="s">
        <v>142</v>
      </c>
      <c r="G62" s="11">
        <v>4</v>
      </c>
      <c r="H62" s="11">
        <v>3</v>
      </c>
    </row>
    <row r="63" spans="1:8" ht="13" x14ac:dyDescent="0.25">
      <c r="A63" s="16">
        <v>62</v>
      </c>
      <c r="B63" s="52">
        <v>45885</v>
      </c>
      <c r="C63" s="52" t="s">
        <v>71</v>
      </c>
      <c r="D63" s="52" t="s">
        <v>72</v>
      </c>
      <c r="E63" s="52" t="s">
        <v>73</v>
      </c>
      <c r="F63" s="16" t="s">
        <v>142</v>
      </c>
      <c r="G63" s="11">
        <v>4</v>
      </c>
      <c r="H63" s="11">
        <v>2</v>
      </c>
    </row>
    <row r="64" spans="1:8" ht="13" x14ac:dyDescent="0.25">
      <c r="A64" s="16">
        <v>63</v>
      </c>
      <c r="B64" s="52">
        <v>45885</v>
      </c>
      <c r="C64" s="52" t="s">
        <v>71</v>
      </c>
      <c r="D64" s="52" t="s">
        <v>72</v>
      </c>
      <c r="E64" s="52" t="s">
        <v>73</v>
      </c>
      <c r="F64" s="16" t="s">
        <v>142</v>
      </c>
      <c r="G64" s="11">
        <v>4</v>
      </c>
      <c r="H64" s="11">
        <v>2</v>
      </c>
    </row>
    <row r="65" spans="1:8" ht="13" x14ac:dyDescent="0.25">
      <c r="A65" s="16">
        <v>64</v>
      </c>
      <c r="B65" s="52">
        <v>45878</v>
      </c>
      <c r="C65" s="52" t="s">
        <v>71</v>
      </c>
      <c r="D65" s="52" t="s">
        <v>72</v>
      </c>
      <c r="E65" s="52" t="s">
        <v>73</v>
      </c>
      <c r="F65" s="16" t="s">
        <v>142</v>
      </c>
      <c r="G65" s="11">
        <v>5</v>
      </c>
      <c r="H65" s="11">
        <v>2</v>
      </c>
    </row>
    <row r="66" spans="1:8" ht="13" x14ac:dyDescent="0.25">
      <c r="A66" s="16">
        <v>65</v>
      </c>
      <c r="B66" s="52">
        <v>45878</v>
      </c>
      <c r="C66" s="52" t="s">
        <v>71</v>
      </c>
      <c r="D66" s="52" t="s">
        <v>72</v>
      </c>
      <c r="E66" s="52" t="s">
        <v>73</v>
      </c>
      <c r="F66" s="16" t="s">
        <v>142</v>
      </c>
      <c r="G66" s="11">
        <v>4</v>
      </c>
      <c r="H66" s="11">
        <v>1</v>
      </c>
    </row>
    <row r="67" spans="1:8" ht="13" x14ac:dyDescent="0.25">
      <c r="A67" s="16">
        <v>66</v>
      </c>
      <c r="B67" s="52">
        <v>45875</v>
      </c>
      <c r="C67" s="52" t="s">
        <v>71</v>
      </c>
      <c r="D67" s="52" t="s">
        <v>72</v>
      </c>
      <c r="E67" s="52" t="s">
        <v>73</v>
      </c>
      <c r="F67" s="16" t="s">
        <v>142</v>
      </c>
      <c r="G67" s="11">
        <v>4</v>
      </c>
      <c r="H67" s="11">
        <v>1</v>
      </c>
    </row>
    <row r="68" spans="1:8" ht="13" x14ac:dyDescent="0.25">
      <c r="A68" s="16">
        <v>67</v>
      </c>
      <c r="B68" s="52">
        <v>45875</v>
      </c>
      <c r="C68" s="52" t="s">
        <v>71</v>
      </c>
      <c r="D68" s="52" t="s">
        <v>72</v>
      </c>
      <c r="E68" s="52" t="s">
        <v>73</v>
      </c>
      <c r="F68" s="16" t="s">
        <v>142</v>
      </c>
      <c r="G68" s="11">
        <v>1</v>
      </c>
      <c r="H68" s="11">
        <v>2</v>
      </c>
    </row>
    <row r="69" spans="1:8" ht="13" x14ac:dyDescent="0.25">
      <c r="A69" s="16">
        <v>68</v>
      </c>
      <c r="B69" s="53">
        <v>45911</v>
      </c>
      <c r="C69" s="52" t="s">
        <v>71</v>
      </c>
      <c r="D69" s="52" t="s">
        <v>72</v>
      </c>
      <c r="E69" s="52" t="s">
        <v>73</v>
      </c>
      <c r="F69" s="54" t="s">
        <v>93</v>
      </c>
      <c r="G69" s="11">
        <v>4</v>
      </c>
      <c r="H69" s="11">
        <v>1</v>
      </c>
    </row>
    <row r="70" spans="1:8" ht="13" x14ac:dyDescent="0.25">
      <c r="A70" s="16">
        <v>69</v>
      </c>
      <c r="B70" s="53">
        <v>45911</v>
      </c>
      <c r="C70" s="52" t="s">
        <v>71</v>
      </c>
      <c r="D70" s="52" t="s">
        <v>72</v>
      </c>
      <c r="E70" s="52" t="s">
        <v>73</v>
      </c>
      <c r="F70" s="54" t="s">
        <v>93</v>
      </c>
      <c r="G70" s="11">
        <v>5</v>
      </c>
      <c r="H70" s="11">
        <v>2</v>
      </c>
    </row>
    <row r="71" spans="1:8" ht="13" x14ac:dyDescent="0.25">
      <c r="A71" s="16">
        <v>70</v>
      </c>
      <c r="B71" s="53">
        <v>45911</v>
      </c>
      <c r="C71" s="52" t="s">
        <v>71</v>
      </c>
      <c r="D71" s="52" t="s">
        <v>72</v>
      </c>
      <c r="E71" s="52" t="s">
        <v>73</v>
      </c>
      <c r="F71" s="54" t="s">
        <v>93</v>
      </c>
      <c r="G71" s="11">
        <v>2</v>
      </c>
      <c r="H71" s="11">
        <v>1</v>
      </c>
    </row>
    <row r="72" spans="1:8" ht="13" x14ac:dyDescent="0.25">
      <c r="A72" s="16">
        <v>71</v>
      </c>
      <c r="B72" s="53">
        <v>45911</v>
      </c>
      <c r="C72" s="52" t="s">
        <v>71</v>
      </c>
      <c r="D72" s="52" t="s">
        <v>72</v>
      </c>
      <c r="E72" s="52" t="s">
        <v>73</v>
      </c>
      <c r="F72" s="54" t="s">
        <v>93</v>
      </c>
      <c r="G72" s="11">
        <v>2</v>
      </c>
      <c r="H72" s="11">
        <v>1</v>
      </c>
    </row>
    <row r="73" spans="1:8" ht="13" x14ac:dyDescent="0.25">
      <c r="A73" s="16">
        <v>72</v>
      </c>
      <c r="B73" s="53">
        <v>45911</v>
      </c>
      <c r="C73" s="52" t="s">
        <v>71</v>
      </c>
      <c r="D73" s="52" t="s">
        <v>72</v>
      </c>
      <c r="E73" s="52" t="s">
        <v>73</v>
      </c>
      <c r="F73" s="54" t="s">
        <v>93</v>
      </c>
      <c r="G73" s="11">
        <v>3</v>
      </c>
      <c r="H73" s="11">
        <v>1</v>
      </c>
    </row>
    <row r="74" spans="1:8" ht="13" x14ac:dyDescent="0.25">
      <c r="A74" s="16">
        <v>73</v>
      </c>
      <c r="B74" s="53">
        <v>45911</v>
      </c>
      <c r="C74" s="52" t="s">
        <v>71</v>
      </c>
      <c r="D74" s="52" t="s">
        <v>72</v>
      </c>
      <c r="E74" s="52" t="s">
        <v>73</v>
      </c>
      <c r="F74" s="54" t="s">
        <v>93</v>
      </c>
      <c r="G74" s="11">
        <v>4</v>
      </c>
      <c r="H74" s="11">
        <v>1</v>
      </c>
    </row>
    <row r="75" spans="1:8" ht="13" x14ac:dyDescent="0.25">
      <c r="A75" s="16">
        <v>74</v>
      </c>
      <c r="B75" s="53">
        <v>45911</v>
      </c>
      <c r="C75" s="52" t="s">
        <v>71</v>
      </c>
      <c r="D75" s="52" t="s">
        <v>72</v>
      </c>
      <c r="E75" s="52" t="s">
        <v>73</v>
      </c>
      <c r="F75" s="54" t="s">
        <v>93</v>
      </c>
      <c r="G75" s="11">
        <v>4</v>
      </c>
      <c r="H75" s="11">
        <v>1</v>
      </c>
    </row>
    <row r="76" spans="1:8" ht="13" x14ac:dyDescent="0.25">
      <c r="A76" s="16">
        <v>75</v>
      </c>
      <c r="B76" s="53">
        <v>45911</v>
      </c>
      <c r="C76" s="52" t="s">
        <v>71</v>
      </c>
      <c r="D76" s="52" t="s">
        <v>72</v>
      </c>
      <c r="E76" s="52" t="s">
        <v>73</v>
      </c>
      <c r="F76" s="54" t="s">
        <v>93</v>
      </c>
      <c r="G76" s="11">
        <v>4</v>
      </c>
      <c r="H76" s="11">
        <v>1</v>
      </c>
    </row>
    <row r="77" spans="1:8" ht="13" x14ac:dyDescent="0.25">
      <c r="A77" s="16">
        <v>76</v>
      </c>
      <c r="B77" s="53">
        <v>45914</v>
      </c>
      <c r="C77" s="52" t="s">
        <v>71</v>
      </c>
      <c r="D77" s="52" t="s">
        <v>72</v>
      </c>
      <c r="E77" s="52" t="s">
        <v>73</v>
      </c>
      <c r="F77" s="54" t="s">
        <v>93</v>
      </c>
      <c r="G77" s="11">
        <v>4</v>
      </c>
      <c r="H77" s="11">
        <v>2</v>
      </c>
    </row>
    <row r="78" spans="1:8" ht="13" x14ac:dyDescent="0.25">
      <c r="A78" s="16">
        <v>77</v>
      </c>
      <c r="B78" s="53">
        <v>45914</v>
      </c>
      <c r="C78" s="52" t="s">
        <v>71</v>
      </c>
      <c r="D78" s="52" t="s">
        <v>72</v>
      </c>
      <c r="E78" s="52" t="s">
        <v>73</v>
      </c>
      <c r="F78" s="54" t="s">
        <v>93</v>
      </c>
      <c r="G78" s="11">
        <v>4</v>
      </c>
      <c r="H78" s="11">
        <v>2</v>
      </c>
    </row>
    <row r="79" spans="1:8" ht="13" x14ac:dyDescent="0.25">
      <c r="A79" s="16">
        <v>78</v>
      </c>
      <c r="B79" s="53">
        <v>45913</v>
      </c>
      <c r="C79" s="52" t="s">
        <v>71</v>
      </c>
      <c r="D79" s="52" t="s">
        <v>72</v>
      </c>
      <c r="E79" s="52" t="s">
        <v>73</v>
      </c>
      <c r="F79" s="54" t="s">
        <v>93</v>
      </c>
      <c r="G79" s="11">
        <v>9</v>
      </c>
      <c r="H79" s="11">
        <v>1</v>
      </c>
    </row>
    <row r="80" spans="1:8" ht="13" x14ac:dyDescent="0.25">
      <c r="A80" s="16">
        <v>79</v>
      </c>
      <c r="B80" s="53">
        <v>45913</v>
      </c>
      <c r="C80" s="52" t="s">
        <v>71</v>
      </c>
      <c r="D80" s="52" t="s">
        <v>72</v>
      </c>
      <c r="E80" s="52" t="s">
        <v>73</v>
      </c>
      <c r="F80" s="54" t="s">
        <v>93</v>
      </c>
      <c r="G80" s="11">
        <v>4</v>
      </c>
      <c r="H80" s="11">
        <v>2</v>
      </c>
    </row>
    <row r="81" spans="1:8" ht="13" x14ac:dyDescent="0.25">
      <c r="A81" s="16">
        <v>80</v>
      </c>
      <c r="B81" s="53">
        <v>45904</v>
      </c>
      <c r="C81" s="52" t="s">
        <v>71</v>
      </c>
      <c r="D81" s="52" t="s">
        <v>72</v>
      </c>
      <c r="E81" s="52" t="s">
        <v>73</v>
      </c>
      <c r="F81" s="54" t="s">
        <v>74</v>
      </c>
      <c r="G81" s="11">
        <v>3</v>
      </c>
      <c r="H81" s="11">
        <v>2</v>
      </c>
    </row>
    <row r="82" spans="1:8" ht="13" x14ac:dyDescent="0.25">
      <c r="A82" s="16">
        <v>81</v>
      </c>
      <c r="B82" s="53">
        <v>45913</v>
      </c>
      <c r="C82" s="52" t="s">
        <v>71</v>
      </c>
      <c r="D82" s="52" t="s">
        <v>72</v>
      </c>
      <c r="E82" s="52" t="s">
        <v>73</v>
      </c>
      <c r="F82" s="54" t="s">
        <v>74</v>
      </c>
      <c r="G82" s="11">
        <v>2</v>
      </c>
      <c r="H82" s="11">
        <v>1</v>
      </c>
    </row>
    <row r="83" spans="1:8" ht="13" x14ac:dyDescent="0.25">
      <c r="A83" s="16">
        <v>82</v>
      </c>
      <c r="B83" s="53">
        <v>45904</v>
      </c>
      <c r="C83" s="52" t="s">
        <v>71</v>
      </c>
      <c r="D83" s="52" t="s">
        <v>72</v>
      </c>
      <c r="E83" s="52" t="s">
        <v>73</v>
      </c>
      <c r="F83" s="54" t="s">
        <v>74</v>
      </c>
      <c r="G83" s="11">
        <v>4</v>
      </c>
      <c r="H83" s="11">
        <v>2</v>
      </c>
    </row>
    <row r="84" spans="1:8" ht="13" x14ac:dyDescent="0.25">
      <c r="A84" s="16">
        <v>83</v>
      </c>
      <c r="B84" s="53">
        <v>45904</v>
      </c>
      <c r="C84" s="52" t="s">
        <v>71</v>
      </c>
      <c r="D84" s="52" t="s">
        <v>72</v>
      </c>
      <c r="E84" s="52" t="s">
        <v>73</v>
      </c>
      <c r="F84" s="54" t="s">
        <v>74</v>
      </c>
      <c r="G84" s="11">
        <v>2</v>
      </c>
      <c r="H84" s="11">
        <v>1</v>
      </c>
    </row>
    <row r="85" spans="1:8" ht="13" x14ac:dyDescent="0.25">
      <c r="A85" s="16">
        <v>84</v>
      </c>
      <c r="B85" s="53">
        <v>45909</v>
      </c>
      <c r="C85" s="52" t="s">
        <v>71</v>
      </c>
      <c r="D85" s="52" t="s">
        <v>72</v>
      </c>
      <c r="E85" s="52" t="s">
        <v>73</v>
      </c>
      <c r="F85" s="54" t="s">
        <v>111</v>
      </c>
      <c r="G85" s="11">
        <v>4</v>
      </c>
      <c r="H85" s="11">
        <v>1</v>
      </c>
    </row>
    <row r="86" spans="1:8" ht="13" x14ac:dyDescent="0.25">
      <c r="A86" s="16">
        <v>85</v>
      </c>
      <c r="B86" s="53">
        <v>45914</v>
      </c>
      <c r="C86" s="52" t="s">
        <v>71</v>
      </c>
      <c r="D86" s="52" t="s">
        <v>72</v>
      </c>
      <c r="E86" s="52" t="s">
        <v>73</v>
      </c>
      <c r="F86" s="54" t="s">
        <v>111</v>
      </c>
      <c r="G86" s="11">
        <v>5</v>
      </c>
      <c r="H86" s="11">
        <v>2</v>
      </c>
    </row>
    <row r="87" spans="1:8" ht="13" x14ac:dyDescent="0.25">
      <c r="A87" s="16">
        <v>86</v>
      </c>
      <c r="B87" s="53">
        <v>45914</v>
      </c>
      <c r="C87" s="52" t="s">
        <v>71</v>
      </c>
      <c r="D87" s="52" t="s">
        <v>72</v>
      </c>
      <c r="E87" s="52" t="s">
        <v>73</v>
      </c>
      <c r="F87" s="54" t="s">
        <v>111</v>
      </c>
      <c r="G87" s="11">
        <v>4</v>
      </c>
      <c r="H87" s="11">
        <v>2</v>
      </c>
    </row>
    <row r="88" spans="1:8" ht="13" x14ac:dyDescent="0.25">
      <c r="A88" s="16">
        <v>87</v>
      </c>
      <c r="B88" s="53">
        <v>45914</v>
      </c>
      <c r="C88" s="52" t="s">
        <v>71</v>
      </c>
      <c r="D88" s="52" t="s">
        <v>72</v>
      </c>
      <c r="E88" s="52" t="s">
        <v>73</v>
      </c>
      <c r="F88" s="54" t="s">
        <v>111</v>
      </c>
      <c r="G88" s="11">
        <v>4</v>
      </c>
      <c r="H88" s="11">
        <v>2</v>
      </c>
    </row>
    <row r="89" spans="1:8" ht="13" x14ac:dyDescent="0.25">
      <c r="A89" s="16">
        <v>88</v>
      </c>
      <c r="B89" s="53">
        <v>45914</v>
      </c>
      <c r="C89" s="52" t="s">
        <v>71</v>
      </c>
      <c r="D89" s="52" t="s">
        <v>72</v>
      </c>
      <c r="E89" s="52" t="s">
        <v>73</v>
      </c>
      <c r="F89" s="54" t="s">
        <v>111</v>
      </c>
      <c r="G89" s="11">
        <v>9</v>
      </c>
      <c r="H89" s="11">
        <v>9</v>
      </c>
    </row>
    <row r="90" spans="1:8" ht="13" x14ac:dyDescent="0.25">
      <c r="A90" s="16">
        <v>89</v>
      </c>
      <c r="B90" s="53">
        <v>45914</v>
      </c>
      <c r="C90" s="52" t="s">
        <v>71</v>
      </c>
      <c r="D90" s="52" t="s">
        <v>72</v>
      </c>
      <c r="E90" s="52" t="s">
        <v>73</v>
      </c>
      <c r="F90" s="54" t="s">
        <v>111</v>
      </c>
      <c r="G90" s="11">
        <v>4</v>
      </c>
      <c r="H90" s="11">
        <v>2</v>
      </c>
    </row>
    <row r="91" spans="1:8" ht="13" x14ac:dyDescent="0.25">
      <c r="A91" s="16">
        <v>90</v>
      </c>
      <c r="B91" s="53">
        <v>45914</v>
      </c>
      <c r="C91" s="52" t="s">
        <v>71</v>
      </c>
      <c r="D91" s="52" t="s">
        <v>72</v>
      </c>
      <c r="E91" s="52" t="s">
        <v>73</v>
      </c>
      <c r="F91" s="54" t="s">
        <v>111</v>
      </c>
      <c r="G91" s="11">
        <v>4</v>
      </c>
      <c r="H91" s="11">
        <v>2</v>
      </c>
    </row>
    <row r="92" spans="1:8" ht="13" x14ac:dyDescent="0.25">
      <c r="A92" s="16">
        <v>91</v>
      </c>
      <c r="B92" s="53">
        <v>45914</v>
      </c>
      <c r="C92" s="52" t="s">
        <v>71</v>
      </c>
      <c r="D92" s="52" t="s">
        <v>72</v>
      </c>
      <c r="E92" s="52" t="s">
        <v>73</v>
      </c>
      <c r="F92" s="54" t="s">
        <v>111</v>
      </c>
      <c r="G92" s="11">
        <v>4</v>
      </c>
      <c r="H92" s="11">
        <v>3</v>
      </c>
    </row>
    <row r="93" spans="1:8" ht="13" x14ac:dyDescent="0.25">
      <c r="A93" s="16">
        <v>92</v>
      </c>
      <c r="B93" s="53">
        <v>45917</v>
      </c>
      <c r="C93" s="52" t="s">
        <v>71</v>
      </c>
      <c r="D93" s="52" t="s">
        <v>72</v>
      </c>
      <c r="E93" s="52" t="s">
        <v>73</v>
      </c>
      <c r="F93" s="54" t="s">
        <v>74</v>
      </c>
      <c r="G93" s="11">
        <v>3</v>
      </c>
      <c r="H93" s="11">
        <v>2</v>
      </c>
    </row>
    <row r="94" spans="1:8" ht="13" x14ac:dyDescent="0.25">
      <c r="A94" s="16">
        <v>93</v>
      </c>
      <c r="B94" s="53">
        <v>45917</v>
      </c>
      <c r="C94" s="52" t="s">
        <v>71</v>
      </c>
      <c r="D94" s="52" t="s">
        <v>72</v>
      </c>
      <c r="E94" s="52" t="s">
        <v>73</v>
      </c>
      <c r="F94" s="54" t="s">
        <v>74</v>
      </c>
      <c r="G94" s="11">
        <v>5</v>
      </c>
      <c r="H94" s="11">
        <v>2</v>
      </c>
    </row>
    <row r="95" spans="1:8" ht="13" x14ac:dyDescent="0.25">
      <c r="A95" s="16">
        <v>94</v>
      </c>
      <c r="B95" s="53">
        <v>45907</v>
      </c>
      <c r="C95" s="52" t="s">
        <v>71</v>
      </c>
      <c r="D95" s="52" t="s">
        <v>72</v>
      </c>
      <c r="E95" s="52" t="s">
        <v>73</v>
      </c>
      <c r="F95" s="54" t="s">
        <v>74</v>
      </c>
      <c r="G95" s="11">
        <v>4</v>
      </c>
      <c r="H95" s="11">
        <v>3</v>
      </c>
    </row>
    <row r="96" spans="1:8" ht="13" x14ac:dyDescent="0.25">
      <c r="A96" s="16">
        <v>95</v>
      </c>
      <c r="B96" s="53">
        <v>45906</v>
      </c>
      <c r="C96" s="52" t="s">
        <v>71</v>
      </c>
      <c r="D96" s="52" t="s">
        <v>72</v>
      </c>
      <c r="E96" s="52" t="s">
        <v>73</v>
      </c>
      <c r="F96" s="54" t="s">
        <v>74</v>
      </c>
      <c r="G96" s="11">
        <v>4</v>
      </c>
      <c r="H96" s="11">
        <v>3</v>
      </c>
    </row>
    <row r="97" spans="1:8" ht="13" x14ac:dyDescent="0.25">
      <c r="A97" s="16">
        <v>96</v>
      </c>
      <c r="B97" s="52">
        <v>45942</v>
      </c>
      <c r="C97" s="52" t="s">
        <v>71</v>
      </c>
      <c r="D97" s="52" t="s">
        <v>72</v>
      </c>
      <c r="E97" s="52" t="s">
        <v>73</v>
      </c>
      <c r="F97" s="16" t="s">
        <v>189</v>
      </c>
      <c r="G97" s="11">
        <v>4</v>
      </c>
      <c r="H97" s="11">
        <v>2</v>
      </c>
    </row>
    <row r="98" spans="1:8" ht="13" x14ac:dyDescent="0.25">
      <c r="A98" s="16">
        <v>97</v>
      </c>
      <c r="B98" s="52">
        <v>45942</v>
      </c>
      <c r="C98" s="52" t="s">
        <v>71</v>
      </c>
      <c r="D98" s="52" t="s">
        <v>72</v>
      </c>
      <c r="E98" s="52" t="s">
        <v>73</v>
      </c>
      <c r="F98" s="16" t="s">
        <v>189</v>
      </c>
      <c r="G98" s="11">
        <v>5</v>
      </c>
      <c r="H98" s="11">
        <v>2</v>
      </c>
    </row>
    <row r="99" spans="1:8" ht="13" x14ac:dyDescent="0.25">
      <c r="A99" s="16">
        <v>98</v>
      </c>
      <c r="B99" s="52">
        <v>45941</v>
      </c>
      <c r="C99" s="52" t="s">
        <v>71</v>
      </c>
      <c r="D99" s="52" t="s">
        <v>72</v>
      </c>
      <c r="E99" s="52" t="s">
        <v>73</v>
      </c>
      <c r="F99" s="16" t="s">
        <v>189</v>
      </c>
      <c r="G99" s="11">
        <v>4</v>
      </c>
      <c r="H99" s="11">
        <v>2</v>
      </c>
    </row>
    <row r="100" spans="1:8" ht="13" x14ac:dyDescent="0.25">
      <c r="A100" s="16">
        <v>99</v>
      </c>
      <c r="B100" s="52">
        <v>45940</v>
      </c>
      <c r="C100" s="52" t="s">
        <v>71</v>
      </c>
      <c r="D100" s="52" t="s">
        <v>72</v>
      </c>
      <c r="E100" s="52" t="s">
        <v>73</v>
      </c>
      <c r="F100" s="16" t="s">
        <v>189</v>
      </c>
      <c r="G100" s="11">
        <v>3</v>
      </c>
      <c r="H100" s="11">
        <v>2</v>
      </c>
    </row>
    <row r="101" spans="1:8" ht="13" x14ac:dyDescent="0.25">
      <c r="A101" s="16">
        <v>100</v>
      </c>
      <c r="B101" s="52">
        <v>45940</v>
      </c>
      <c r="C101" s="52" t="s">
        <v>71</v>
      </c>
      <c r="D101" s="52" t="s">
        <v>72</v>
      </c>
      <c r="E101" s="52" t="s">
        <v>73</v>
      </c>
      <c r="F101" s="16" t="s">
        <v>189</v>
      </c>
      <c r="G101" s="11">
        <v>2</v>
      </c>
      <c r="H101" s="11">
        <v>5</v>
      </c>
    </row>
    <row r="102" spans="1:8" ht="13" x14ac:dyDescent="0.25">
      <c r="A102" s="16">
        <v>101</v>
      </c>
      <c r="B102" s="52">
        <v>45940</v>
      </c>
      <c r="C102" s="52" t="s">
        <v>71</v>
      </c>
      <c r="D102" s="52" t="s">
        <v>72</v>
      </c>
      <c r="E102" s="52" t="s">
        <v>73</v>
      </c>
      <c r="F102" s="16" t="s">
        <v>189</v>
      </c>
      <c r="G102" s="11">
        <v>4</v>
      </c>
      <c r="H102" s="11">
        <v>3</v>
      </c>
    </row>
    <row r="103" spans="1:8" ht="13" x14ac:dyDescent="0.25">
      <c r="A103" s="16">
        <v>102</v>
      </c>
      <c r="B103" s="52">
        <v>45940</v>
      </c>
      <c r="C103" s="52" t="s">
        <v>71</v>
      </c>
      <c r="D103" s="52" t="s">
        <v>72</v>
      </c>
      <c r="E103" s="52" t="s">
        <v>73</v>
      </c>
      <c r="F103" s="16" t="s">
        <v>189</v>
      </c>
      <c r="G103" s="11">
        <v>4</v>
      </c>
      <c r="H103" s="11">
        <v>3</v>
      </c>
    </row>
    <row r="104" spans="1:8" ht="13" x14ac:dyDescent="0.25">
      <c r="A104" s="16">
        <v>103</v>
      </c>
      <c r="B104" s="52">
        <v>45940</v>
      </c>
      <c r="C104" s="52" t="s">
        <v>71</v>
      </c>
      <c r="D104" s="52" t="s">
        <v>72</v>
      </c>
      <c r="E104" s="52" t="s">
        <v>73</v>
      </c>
      <c r="F104" s="16" t="s">
        <v>189</v>
      </c>
      <c r="G104" s="11">
        <v>3</v>
      </c>
      <c r="H104" s="11">
        <v>3</v>
      </c>
    </row>
    <row r="105" spans="1:8" ht="13" x14ac:dyDescent="0.25">
      <c r="A105" s="16">
        <v>104</v>
      </c>
      <c r="B105" s="52">
        <v>45941</v>
      </c>
      <c r="C105" s="52" t="s">
        <v>71</v>
      </c>
      <c r="D105" s="52" t="s">
        <v>72</v>
      </c>
      <c r="E105" s="52" t="s">
        <v>73</v>
      </c>
      <c r="F105" s="16" t="s">
        <v>74</v>
      </c>
      <c r="G105" s="11">
        <v>4</v>
      </c>
      <c r="H105" s="11">
        <v>2</v>
      </c>
    </row>
    <row r="106" spans="1:8" ht="13" x14ac:dyDescent="0.25">
      <c r="A106" s="16">
        <v>105</v>
      </c>
      <c r="B106" s="52">
        <v>45941</v>
      </c>
      <c r="C106" s="52" t="s">
        <v>71</v>
      </c>
      <c r="D106" s="52" t="s">
        <v>72</v>
      </c>
      <c r="E106" s="52" t="s">
        <v>73</v>
      </c>
      <c r="F106" s="16" t="s">
        <v>74</v>
      </c>
      <c r="G106" s="11">
        <v>4</v>
      </c>
      <c r="H106" s="11">
        <v>3</v>
      </c>
    </row>
    <row r="107" spans="1:8" ht="13" x14ac:dyDescent="0.25">
      <c r="A107" s="16">
        <v>106</v>
      </c>
      <c r="B107" s="52">
        <v>45941</v>
      </c>
      <c r="C107" s="52" t="s">
        <v>71</v>
      </c>
      <c r="D107" s="52" t="s">
        <v>72</v>
      </c>
      <c r="E107" s="52" t="s">
        <v>73</v>
      </c>
      <c r="F107" s="16" t="s">
        <v>74</v>
      </c>
      <c r="G107" s="11">
        <v>4</v>
      </c>
      <c r="H107" s="11">
        <v>3</v>
      </c>
    </row>
    <row r="108" spans="1:8" ht="13" x14ac:dyDescent="0.25">
      <c r="A108" s="16">
        <v>107</v>
      </c>
      <c r="B108" s="52">
        <v>45941</v>
      </c>
      <c r="C108" s="52" t="s">
        <v>71</v>
      </c>
      <c r="D108" s="52" t="s">
        <v>72</v>
      </c>
      <c r="E108" s="52" t="s">
        <v>73</v>
      </c>
      <c r="F108" s="16" t="s">
        <v>74</v>
      </c>
      <c r="G108" s="11">
        <v>4</v>
      </c>
      <c r="H108" s="11">
        <v>2</v>
      </c>
    </row>
    <row r="109" spans="1:8" ht="13" x14ac:dyDescent="0.25">
      <c r="A109" s="16">
        <v>108</v>
      </c>
      <c r="B109" s="52">
        <v>45941</v>
      </c>
      <c r="C109" s="52" t="s">
        <v>71</v>
      </c>
      <c r="D109" s="52" t="s">
        <v>72</v>
      </c>
      <c r="E109" s="52" t="s">
        <v>73</v>
      </c>
      <c r="F109" s="16" t="s">
        <v>74</v>
      </c>
      <c r="G109" s="11">
        <v>4</v>
      </c>
      <c r="H109" s="11">
        <v>2</v>
      </c>
    </row>
    <row r="110" spans="1:8" ht="13" x14ac:dyDescent="0.25">
      <c r="A110" s="16">
        <v>109</v>
      </c>
      <c r="B110" s="52">
        <v>45941</v>
      </c>
      <c r="C110" s="52" t="s">
        <v>71</v>
      </c>
      <c r="D110" s="52" t="s">
        <v>72</v>
      </c>
      <c r="E110" s="52" t="s">
        <v>73</v>
      </c>
      <c r="F110" s="16" t="s">
        <v>74</v>
      </c>
      <c r="G110" s="11">
        <v>4</v>
      </c>
      <c r="H110" s="11">
        <v>3</v>
      </c>
    </row>
    <row r="111" spans="1:8" ht="13" x14ac:dyDescent="0.25">
      <c r="A111" s="16">
        <v>110</v>
      </c>
      <c r="B111" s="52">
        <v>45941</v>
      </c>
      <c r="C111" s="52" t="s">
        <v>71</v>
      </c>
      <c r="D111" s="52" t="s">
        <v>72</v>
      </c>
      <c r="E111" s="52" t="s">
        <v>73</v>
      </c>
      <c r="F111" s="16" t="s">
        <v>74</v>
      </c>
      <c r="G111" s="11">
        <v>4</v>
      </c>
      <c r="H111" s="11">
        <v>2</v>
      </c>
    </row>
    <row r="112" spans="1:8" ht="13" x14ac:dyDescent="0.25">
      <c r="A112" s="16">
        <v>111</v>
      </c>
      <c r="B112" s="52">
        <v>45941</v>
      </c>
      <c r="C112" s="52" t="s">
        <v>71</v>
      </c>
      <c r="D112" s="52" t="s">
        <v>72</v>
      </c>
      <c r="E112" s="52" t="s">
        <v>73</v>
      </c>
      <c r="F112" s="16" t="s">
        <v>74</v>
      </c>
      <c r="G112" s="11">
        <v>4</v>
      </c>
      <c r="H112" s="11">
        <v>2</v>
      </c>
    </row>
    <row r="113" spans="1:8" ht="13" x14ac:dyDescent="0.25">
      <c r="A113" s="16">
        <v>112</v>
      </c>
      <c r="B113" s="52">
        <v>45940</v>
      </c>
      <c r="C113" s="52" t="s">
        <v>71</v>
      </c>
      <c r="D113" s="52" t="s">
        <v>72</v>
      </c>
      <c r="E113" s="52" t="s">
        <v>73</v>
      </c>
      <c r="F113" s="16" t="s">
        <v>74</v>
      </c>
      <c r="G113" s="11">
        <v>4</v>
      </c>
      <c r="H113" s="11">
        <v>2</v>
      </c>
    </row>
    <row r="114" spans="1:8" ht="13" x14ac:dyDescent="0.25">
      <c r="A114" s="16">
        <v>113</v>
      </c>
      <c r="B114" s="52">
        <v>45941</v>
      </c>
      <c r="C114" s="52" t="s">
        <v>71</v>
      </c>
      <c r="D114" s="52" t="s">
        <v>72</v>
      </c>
      <c r="E114" s="52" t="s">
        <v>73</v>
      </c>
      <c r="F114" s="16" t="s">
        <v>74</v>
      </c>
      <c r="G114" s="11">
        <v>4</v>
      </c>
      <c r="H114" s="11">
        <v>2</v>
      </c>
    </row>
    <row r="115" spans="1:8" ht="13" x14ac:dyDescent="0.25">
      <c r="A115" s="16">
        <v>114</v>
      </c>
      <c r="B115" s="52">
        <v>45941</v>
      </c>
      <c r="C115" s="52" t="s">
        <v>71</v>
      </c>
      <c r="D115" s="52" t="s">
        <v>72</v>
      </c>
      <c r="E115" s="52" t="s">
        <v>73</v>
      </c>
      <c r="F115" s="16" t="s">
        <v>74</v>
      </c>
      <c r="G115" s="11">
        <v>4</v>
      </c>
      <c r="H115" s="11">
        <v>2</v>
      </c>
    </row>
    <row r="116" spans="1:8" ht="13" x14ac:dyDescent="0.25">
      <c r="A116" s="16">
        <v>115</v>
      </c>
      <c r="B116" s="52">
        <v>45941</v>
      </c>
      <c r="C116" s="52" t="s">
        <v>71</v>
      </c>
      <c r="D116" s="52" t="s">
        <v>72</v>
      </c>
      <c r="E116" s="52" t="s">
        <v>73</v>
      </c>
      <c r="F116" s="16" t="s">
        <v>74</v>
      </c>
      <c r="G116" s="11">
        <v>5</v>
      </c>
      <c r="H116" s="11">
        <v>3</v>
      </c>
    </row>
    <row r="117" spans="1:8" ht="13" x14ac:dyDescent="0.25">
      <c r="A117" s="16">
        <v>116</v>
      </c>
      <c r="B117" s="52">
        <v>45940</v>
      </c>
      <c r="C117" s="52" t="s">
        <v>71</v>
      </c>
      <c r="D117" s="52" t="s">
        <v>72</v>
      </c>
      <c r="E117" s="52" t="s">
        <v>73</v>
      </c>
      <c r="F117" s="16" t="s">
        <v>215</v>
      </c>
      <c r="G117" s="11">
        <v>4</v>
      </c>
      <c r="H117" s="11">
        <v>2</v>
      </c>
    </row>
    <row r="118" spans="1:8" ht="13" x14ac:dyDescent="0.25">
      <c r="A118" s="16">
        <v>117</v>
      </c>
      <c r="B118" s="52">
        <v>45949</v>
      </c>
      <c r="C118" s="52" t="s">
        <v>71</v>
      </c>
      <c r="D118" s="52" t="s">
        <v>72</v>
      </c>
      <c r="E118" s="52" t="s">
        <v>73</v>
      </c>
      <c r="F118" s="16" t="s">
        <v>215</v>
      </c>
      <c r="G118" s="11">
        <v>4</v>
      </c>
      <c r="H118" s="11">
        <v>2</v>
      </c>
    </row>
    <row r="119" spans="1:8" ht="13" x14ac:dyDescent="0.25">
      <c r="A119" s="16">
        <v>118</v>
      </c>
      <c r="B119" s="52">
        <v>45949</v>
      </c>
      <c r="C119" s="52" t="s">
        <v>71</v>
      </c>
      <c r="D119" s="52" t="s">
        <v>72</v>
      </c>
      <c r="E119" s="52" t="s">
        <v>73</v>
      </c>
      <c r="F119" s="16" t="s">
        <v>215</v>
      </c>
      <c r="G119" s="11">
        <v>9</v>
      </c>
      <c r="H119" s="11">
        <v>9</v>
      </c>
    </row>
    <row r="120" spans="1:8" ht="13" x14ac:dyDescent="0.25">
      <c r="A120" s="16">
        <v>119</v>
      </c>
      <c r="B120" s="52">
        <v>45949</v>
      </c>
      <c r="C120" s="52" t="s">
        <v>71</v>
      </c>
      <c r="D120" s="52" t="s">
        <v>72</v>
      </c>
      <c r="E120" s="52" t="s">
        <v>73</v>
      </c>
      <c r="F120" s="16" t="s">
        <v>215</v>
      </c>
      <c r="G120" s="11">
        <v>3</v>
      </c>
      <c r="H120" s="11">
        <v>2</v>
      </c>
    </row>
    <row r="121" spans="1:8" ht="13" x14ac:dyDescent="0.25">
      <c r="A121" s="16">
        <v>120</v>
      </c>
      <c r="B121" s="52">
        <v>45949</v>
      </c>
      <c r="C121" s="52" t="s">
        <v>71</v>
      </c>
      <c r="D121" s="52" t="s">
        <v>72</v>
      </c>
      <c r="E121" s="52" t="s">
        <v>73</v>
      </c>
      <c r="F121" s="16" t="s">
        <v>215</v>
      </c>
      <c r="G121" s="11">
        <v>2</v>
      </c>
      <c r="H121" s="11">
        <v>1</v>
      </c>
    </row>
    <row r="122" spans="1:8" ht="13" x14ac:dyDescent="0.25">
      <c r="A122" s="16">
        <v>121</v>
      </c>
      <c r="B122" s="52">
        <v>45935</v>
      </c>
      <c r="C122" s="52" t="s">
        <v>71</v>
      </c>
      <c r="D122" s="52" t="s">
        <v>72</v>
      </c>
      <c r="E122" s="52" t="s">
        <v>73</v>
      </c>
      <c r="F122" s="16" t="s">
        <v>215</v>
      </c>
      <c r="G122" s="11">
        <v>2</v>
      </c>
      <c r="H122" s="11">
        <v>1</v>
      </c>
    </row>
    <row r="123" spans="1:8" ht="13" x14ac:dyDescent="0.25">
      <c r="A123" s="16">
        <v>122</v>
      </c>
      <c r="B123" s="52">
        <v>45948</v>
      </c>
      <c r="C123" s="52" t="s">
        <v>71</v>
      </c>
      <c r="D123" s="52" t="s">
        <v>72</v>
      </c>
      <c r="E123" s="52" t="s">
        <v>73</v>
      </c>
      <c r="F123" s="16" t="s">
        <v>215</v>
      </c>
      <c r="G123" s="11">
        <v>4</v>
      </c>
      <c r="H123" s="11">
        <v>2</v>
      </c>
    </row>
    <row r="124" spans="1:8" ht="13" x14ac:dyDescent="0.25">
      <c r="A124" s="16">
        <v>123</v>
      </c>
      <c r="B124" s="52">
        <v>45941</v>
      </c>
      <c r="C124" s="52" t="s">
        <v>71</v>
      </c>
      <c r="D124" s="52" t="s">
        <v>72</v>
      </c>
      <c r="E124" s="52" t="s">
        <v>73</v>
      </c>
      <c r="F124" s="16" t="s">
        <v>215</v>
      </c>
      <c r="G124" s="11">
        <v>4</v>
      </c>
      <c r="H124" s="11">
        <v>3</v>
      </c>
    </row>
    <row r="125" spans="1:8" ht="13" x14ac:dyDescent="0.25">
      <c r="A125" s="16">
        <v>124</v>
      </c>
      <c r="B125" s="52">
        <v>45943</v>
      </c>
      <c r="C125" s="52" t="s">
        <v>71</v>
      </c>
      <c r="D125" s="52" t="s">
        <v>72</v>
      </c>
      <c r="E125" s="52" t="s">
        <v>73</v>
      </c>
      <c r="F125" s="16" t="s">
        <v>215</v>
      </c>
      <c r="G125" s="11">
        <v>2</v>
      </c>
      <c r="H125" s="11">
        <v>2</v>
      </c>
    </row>
    <row r="126" spans="1:8" ht="13" x14ac:dyDescent="0.25">
      <c r="A126" s="16">
        <v>125</v>
      </c>
      <c r="B126" s="52">
        <v>45943</v>
      </c>
      <c r="C126" s="52" t="s">
        <v>71</v>
      </c>
      <c r="D126" s="52" t="s">
        <v>72</v>
      </c>
      <c r="E126" s="52" t="s">
        <v>73</v>
      </c>
      <c r="F126" s="16" t="s">
        <v>215</v>
      </c>
      <c r="G126" s="11">
        <v>3</v>
      </c>
      <c r="H126" s="11">
        <v>2</v>
      </c>
    </row>
    <row r="127" spans="1:8" ht="13" x14ac:dyDescent="0.25">
      <c r="A127" s="16">
        <v>126</v>
      </c>
      <c r="B127" s="52">
        <v>45941</v>
      </c>
      <c r="C127" s="52" t="s">
        <v>71</v>
      </c>
      <c r="D127" s="52" t="s">
        <v>72</v>
      </c>
      <c r="E127" s="52" t="s">
        <v>73</v>
      </c>
      <c r="F127" s="16" t="s">
        <v>215</v>
      </c>
      <c r="G127" s="11">
        <v>4</v>
      </c>
      <c r="H127" s="11">
        <v>1</v>
      </c>
    </row>
    <row r="128" spans="1:8" ht="13" x14ac:dyDescent="0.25">
      <c r="A128" s="16">
        <v>127</v>
      </c>
      <c r="B128" s="52">
        <v>45941</v>
      </c>
      <c r="C128" s="52" t="s">
        <v>71</v>
      </c>
      <c r="D128" s="52" t="s">
        <v>72</v>
      </c>
      <c r="E128" s="52" t="s">
        <v>73</v>
      </c>
      <c r="F128" s="16" t="s">
        <v>215</v>
      </c>
      <c r="G128" s="11">
        <v>4</v>
      </c>
      <c r="H128" s="11">
        <v>2</v>
      </c>
    </row>
    <row r="129" spans="1:8" ht="13" x14ac:dyDescent="0.25">
      <c r="A129" s="16">
        <v>128</v>
      </c>
      <c r="B129" s="52">
        <v>45940</v>
      </c>
      <c r="C129" s="52" t="s">
        <v>71</v>
      </c>
      <c r="D129" s="52" t="s">
        <v>72</v>
      </c>
      <c r="E129" s="52" t="s">
        <v>73</v>
      </c>
      <c r="F129" s="16" t="s">
        <v>231</v>
      </c>
      <c r="G129" s="11">
        <v>5</v>
      </c>
      <c r="H129" s="11">
        <v>3</v>
      </c>
    </row>
    <row r="130" spans="1:8" ht="13" x14ac:dyDescent="0.25">
      <c r="A130" s="16">
        <v>129</v>
      </c>
      <c r="B130" s="52">
        <v>45940</v>
      </c>
      <c r="C130" s="52" t="s">
        <v>71</v>
      </c>
      <c r="D130" s="52" t="s">
        <v>72</v>
      </c>
      <c r="E130" s="52" t="s">
        <v>73</v>
      </c>
      <c r="F130" s="16" t="s">
        <v>231</v>
      </c>
      <c r="G130" s="11">
        <v>9</v>
      </c>
      <c r="H130" s="11">
        <v>4</v>
      </c>
    </row>
    <row r="131" spans="1:8" ht="13" x14ac:dyDescent="0.25">
      <c r="A131" s="16">
        <v>130</v>
      </c>
      <c r="B131" s="52">
        <v>45940</v>
      </c>
      <c r="C131" s="52" t="s">
        <v>71</v>
      </c>
      <c r="D131" s="52" t="s">
        <v>72</v>
      </c>
      <c r="E131" s="52" t="s">
        <v>73</v>
      </c>
      <c r="F131" s="16" t="s">
        <v>231</v>
      </c>
      <c r="G131" s="11">
        <v>4</v>
      </c>
      <c r="H131" s="11">
        <v>2</v>
      </c>
    </row>
    <row r="132" spans="1:8" ht="13" x14ac:dyDescent="0.25">
      <c r="A132" s="16">
        <v>131</v>
      </c>
      <c r="B132" s="52">
        <v>45940</v>
      </c>
      <c r="C132" s="52" t="s">
        <v>71</v>
      </c>
      <c r="D132" s="52" t="s">
        <v>72</v>
      </c>
      <c r="E132" s="52" t="s">
        <v>73</v>
      </c>
      <c r="F132" s="16" t="s">
        <v>231</v>
      </c>
      <c r="G132" s="11">
        <v>3</v>
      </c>
      <c r="H132" s="11">
        <v>2</v>
      </c>
    </row>
    <row r="133" spans="1:8" ht="13" x14ac:dyDescent="0.25">
      <c r="A133" s="16">
        <v>132</v>
      </c>
      <c r="B133" s="52">
        <v>45962</v>
      </c>
      <c r="C133" s="52" t="s">
        <v>71</v>
      </c>
      <c r="D133" s="52" t="s">
        <v>72</v>
      </c>
      <c r="E133" s="52" t="s">
        <v>73</v>
      </c>
      <c r="F133" s="16" t="s">
        <v>189</v>
      </c>
      <c r="G133" s="11">
        <v>5</v>
      </c>
      <c r="H133" s="11">
        <v>2</v>
      </c>
    </row>
    <row r="134" spans="1:8" ht="13" x14ac:dyDescent="0.25">
      <c r="A134" s="16">
        <v>133</v>
      </c>
      <c r="B134" s="52">
        <v>45962</v>
      </c>
      <c r="C134" s="52" t="s">
        <v>71</v>
      </c>
      <c r="D134" s="52" t="s">
        <v>72</v>
      </c>
      <c r="E134" s="52" t="s">
        <v>73</v>
      </c>
      <c r="F134" s="16" t="s">
        <v>189</v>
      </c>
      <c r="G134" s="11">
        <v>4</v>
      </c>
      <c r="H134" s="11">
        <v>2</v>
      </c>
    </row>
    <row r="135" spans="1:8" ht="13" x14ac:dyDescent="0.25">
      <c r="A135" s="16">
        <v>134</v>
      </c>
      <c r="B135" s="52">
        <v>45962</v>
      </c>
      <c r="C135" s="52" t="s">
        <v>71</v>
      </c>
      <c r="D135" s="52" t="s">
        <v>72</v>
      </c>
      <c r="E135" s="52" t="s">
        <v>73</v>
      </c>
      <c r="F135" s="16" t="s">
        <v>189</v>
      </c>
      <c r="G135" s="11">
        <v>4</v>
      </c>
      <c r="H135" s="11">
        <v>1</v>
      </c>
    </row>
    <row r="136" spans="1:8" ht="13" x14ac:dyDescent="0.25">
      <c r="A136" s="16">
        <v>135</v>
      </c>
      <c r="B136" s="52">
        <v>45962</v>
      </c>
      <c r="C136" s="52" t="s">
        <v>71</v>
      </c>
      <c r="D136" s="52" t="s">
        <v>72</v>
      </c>
      <c r="E136" s="52" t="s">
        <v>73</v>
      </c>
      <c r="F136" s="16" t="s">
        <v>189</v>
      </c>
      <c r="G136" s="11">
        <v>4</v>
      </c>
      <c r="H136" s="11">
        <v>3</v>
      </c>
    </row>
    <row r="137" spans="1:8" ht="13" x14ac:dyDescent="0.25">
      <c r="A137" s="16">
        <v>136</v>
      </c>
      <c r="B137" s="52">
        <v>45962</v>
      </c>
      <c r="C137" s="52" t="s">
        <v>71</v>
      </c>
      <c r="D137" s="52" t="s">
        <v>72</v>
      </c>
      <c r="E137" s="52" t="s">
        <v>73</v>
      </c>
      <c r="F137" s="16" t="s">
        <v>189</v>
      </c>
      <c r="G137" s="11">
        <v>4</v>
      </c>
      <c r="H137" s="11">
        <v>2</v>
      </c>
    </row>
    <row r="138" spans="1:8" ht="13" x14ac:dyDescent="0.25">
      <c r="A138" s="16">
        <v>137</v>
      </c>
      <c r="B138" s="52">
        <v>45962</v>
      </c>
      <c r="C138" s="52" t="s">
        <v>71</v>
      </c>
      <c r="D138" s="52" t="s">
        <v>72</v>
      </c>
      <c r="E138" s="52" t="s">
        <v>73</v>
      </c>
      <c r="F138" s="16" t="s">
        <v>189</v>
      </c>
      <c r="G138" s="11">
        <v>4</v>
      </c>
      <c r="H138" s="11">
        <v>2</v>
      </c>
    </row>
    <row r="139" spans="1:8" ht="13" x14ac:dyDescent="0.25">
      <c r="A139" s="16">
        <v>138</v>
      </c>
      <c r="B139" s="52">
        <v>45962</v>
      </c>
      <c r="C139" s="52" t="s">
        <v>71</v>
      </c>
      <c r="D139" s="52" t="s">
        <v>72</v>
      </c>
      <c r="E139" s="52" t="s">
        <v>73</v>
      </c>
      <c r="F139" s="16" t="s">
        <v>189</v>
      </c>
      <c r="G139" s="11">
        <v>5</v>
      </c>
      <c r="H139" s="11">
        <v>2</v>
      </c>
    </row>
    <row r="140" spans="1:8" ht="13" x14ac:dyDescent="0.25">
      <c r="A140" s="16">
        <v>139</v>
      </c>
      <c r="B140" s="52">
        <v>45962</v>
      </c>
      <c r="C140" s="52" t="s">
        <v>71</v>
      </c>
      <c r="D140" s="52" t="s">
        <v>72</v>
      </c>
      <c r="E140" s="52" t="s">
        <v>73</v>
      </c>
      <c r="F140" s="16" t="s">
        <v>189</v>
      </c>
      <c r="G140" s="11">
        <v>4</v>
      </c>
      <c r="H140" s="11">
        <v>2</v>
      </c>
    </row>
    <row r="141" spans="1:8" ht="13" x14ac:dyDescent="0.25">
      <c r="A141" s="16">
        <v>140</v>
      </c>
      <c r="B141" s="52">
        <v>45962</v>
      </c>
      <c r="C141" s="52" t="s">
        <v>71</v>
      </c>
      <c r="D141" s="52" t="s">
        <v>72</v>
      </c>
      <c r="E141" s="52" t="s">
        <v>73</v>
      </c>
      <c r="F141" s="16" t="s">
        <v>189</v>
      </c>
      <c r="G141" s="11">
        <v>4</v>
      </c>
      <c r="H141" s="11">
        <v>1</v>
      </c>
    </row>
    <row r="142" spans="1:8" ht="13" x14ac:dyDescent="0.25">
      <c r="A142" s="16">
        <v>141</v>
      </c>
      <c r="B142" s="52">
        <v>45962</v>
      </c>
      <c r="C142" s="52" t="s">
        <v>71</v>
      </c>
      <c r="D142" s="52" t="s">
        <v>72</v>
      </c>
      <c r="E142" s="52" t="s">
        <v>73</v>
      </c>
      <c r="F142" s="16" t="s">
        <v>189</v>
      </c>
      <c r="G142" s="11">
        <v>4</v>
      </c>
      <c r="H142" s="11">
        <v>2</v>
      </c>
    </row>
    <row r="143" spans="1:8" ht="13" x14ac:dyDescent="0.25">
      <c r="A143" s="16">
        <v>142</v>
      </c>
      <c r="B143" s="52">
        <v>45962</v>
      </c>
      <c r="C143" s="52" t="s">
        <v>71</v>
      </c>
      <c r="D143" s="52" t="s">
        <v>72</v>
      </c>
      <c r="E143" s="52" t="s">
        <v>73</v>
      </c>
      <c r="F143" s="16" t="s">
        <v>189</v>
      </c>
      <c r="G143" s="11">
        <v>5</v>
      </c>
      <c r="H143" s="11">
        <v>2</v>
      </c>
    </row>
    <row r="144" spans="1:8" ht="13" x14ac:dyDescent="0.25">
      <c r="A144" s="16">
        <v>143</v>
      </c>
      <c r="B144" s="52">
        <v>45962</v>
      </c>
      <c r="C144" s="52" t="s">
        <v>71</v>
      </c>
      <c r="D144" s="52" t="s">
        <v>72</v>
      </c>
      <c r="E144" s="52" t="s">
        <v>73</v>
      </c>
      <c r="F144" s="16" t="s">
        <v>189</v>
      </c>
      <c r="G144" s="11">
        <v>4</v>
      </c>
      <c r="H144" s="11">
        <v>2</v>
      </c>
    </row>
    <row r="145" spans="1:8" ht="13" x14ac:dyDescent="0.25">
      <c r="A145" s="16">
        <v>144</v>
      </c>
      <c r="B145" s="52">
        <v>45969</v>
      </c>
      <c r="C145" s="52" t="s">
        <v>71</v>
      </c>
      <c r="D145" s="52" t="s">
        <v>72</v>
      </c>
      <c r="E145" s="52" t="s">
        <v>73</v>
      </c>
      <c r="F145" s="16" t="s">
        <v>74</v>
      </c>
      <c r="G145" s="11">
        <v>4</v>
      </c>
      <c r="H145" s="11">
        <v>2</v>
      </c>
    </row>
    <row r="146" spans="1:8" ht="13" x14ac:dyDescent="0.25">
      <c r="A146" s="16">
        <v>145</v>
      </c>
      <c r="B146" s="52">
        <v>45969</v>
      </c>
      <c r="C146" s="52" t="s">
        <v>71</v>
      </c>
      <c r="D146" s="52" t="s">
        <v>72</v>
      </c>
      <c r="E146" s="52" t="s">
        <v>73</v>
      </c>
      <c r="F146" s="16" t="s">
        <v>74</v>
      </c>
      <c r="G146" s="11">
        <v>4</v>
      </c>
      <c r="H146" s="11">
        <v>2</v>
      </c>
    </row>
    <row r="147" spans="1:8" ht="13" x14ac:dyDescent="0.25">
      <c r="A147" s="16">
        <v>146</v>
      </c>
      <c r="B147" s="52">
        <v>45969</v>
      </c>
      <c r="C147" s="52" t="s">
        <v>71</v>
      </c>
      <c r="D147" s="52" t="s">
        <v>72</v>
      </c>
      <c r="E147" s="52" t="s">
        <v>73</v>
      </c>
      <c r="F147" s="16" t="s">
        <v>74</v>
      </c>
      <c r="G147" s="11">
        <v>1</v>
      </c>
      <c r="H147" s="11">
        <v>3</v>
      </c>
    </row>
    <row r="148" spans="1:8" ht="13" x14ac:dyDescent="0.25">
      <c r="A148" s="16">
        <v>147</v>
      </c>
      <c r="B148" s="52">
        <v>45969</v>
      </c>
      <c r="C148" s="52" t="s">
        <v>71</v>
      </c>
      <c r="D148" s="52" t="s">
        <v>72</v>
      </c>
      <c r="E148" s="52" t="s">
        <v>73</v>
      </c>
      <c r="F148" s="16" t="s">
        <v>74</v>
      </c>
      <c r="G148" s="11">
        <v>4</v>
      </c>
      <c r="H148" s="11">
        <v>9</v>
      </c>
    </row>
    <row r="149" spans="1:8" ht="13" x14ac:dyDescent="0.25">
      <c r="A149" s="16">
        <v>148</v>
      </c>
      <c r="B149" s="52">
        <v>45969</v>
      </c>
      <c r="C149" s="52" t="s">
        <v>71</v>
      </c>
      <c r="D149" s="52" t="s">
        <v>72</v>
      </c>
      <c r="E149" s="52" t="s">
        <v>73</v>
      </c>
      <c r="F149" s="16" t="s">
        <v>74</v>
      </c>
      <c r="G149" s="11">
        <v>5</v>
      </c>
      <c r="H149" s="11">
        <v>3</v>
      </c>
    </row>
    <row r="150" spans="1:8" ht="13" x14ac:dyDescent="0.25">
      <c r="A150" s="16">
        <v>149</v>
      </c>
      <c r="B150" s="52">
        <v>45969</v>
      </c>
      <c r="C150" s="52" t="s">
        <v>71</v>
      </c>
      <c r="D150" s="52" t="s">
        <v>72</v>
      </c>
      <c r="E150" s="52" t="s">
        <v>73</v>
      </c>
      <c r="F150" s="16" t="s">
        <v>74</v>
      </c>
      <c r="G150" s="11">
        <v>4</v>
      </c>
      <c r="H150" s="11">
        <v>2</v>
      </c>
    </row>
    <row r="151" spans="1:8" ht="13" x14ac:dyDescent="0.25">
      <c r="A151" s="16">
        <v>150</v>
      </c>
      <c r="B151" s="52">
        <v>45969</v>
      </c>
      <c r="C151" s="52" t="s">
        <v>71</v>
      </c>
      <c r="D151" s="52" t="s">
        <v>72</v>
      </c>
      <c r="E151" s="52" t="s">
        <v>73</v>
      </c>
      <c r="F151" s="16" t="s">
        <v>74</v>
      </c>
      <c r="G151" s="11">
        <v>3</v>
      </c>
      <c r="H151" s="11">
        <v>2</v>
      </c>
    </row>
    <row r="152" spans="1:8" ht="13" x14ac:dyDescent="0.25">
      <c r="A152" s="16">
        <v>151</v>
      </c>
      <c r="B152" s="52">
        <v>45969</v>
      </c>
      <c r="C152" s="52" t="s">
        <v>71</v>
      </c>
      <c r="D152" s="52" t="s">
        <v>72</v>
      </c>
      <c r="E152" s="52" t="s">
        <v>73</v>
      </c>
      <c r="F152" s="16" t="s">
        <v>74</v>
      </c>
      <c r="G152" s="11">
        <v>3</v>
      </c>
      <c r="H152" s="11">
        <v>3</v>
      </c>
    </row>
    <row r="153" spans="1:8" ht="13" x14ac:dyDescent="0.25">
      <c r="A153" s="16">
        <v>152</v>
      </c>
      <c r="B153" s="52">
        <v>45977</v>
      </c>
      <c r="C153" s="52" t="s">
        <v>71</v>
      </c>
      <c r="D153" s="52" t="s">
        <v>72</v>
      </c>
      <c r="E153" s="52" t="s">
        <v>73</v>
      </c>
      <c r="F153" s="16" t="s">
        <v>74</v>
      </c>
      <c r="G153" s="11">
        <v>5</v>
      </c>
      <c r="H153" s="11">
        <v>2</v>
      </c>
    </row>
    <row r="154" spans="1:8" ht="13" x14ac:dyDescent="0.25">
      <c r="A154" s="16">
        <v>153</v>
      </c>
      <c r="B154" s="52">
        <v>45977</v>
      </c>
      <c r="C154" s="52" t="s">
        <v>71</v>
      </c>
      <c r="D154" s="52" t="s">
        <v>72</v>
      </c>
      <c r="E154" s="52" t="s">
        <v>73</v>
      </c>
      <c r="F154" s="16" t="s">
        <v>74</v>
      </c>
      <c r="G154" s="11">
        <v>5</v>
      </c>
      <c r="H154" s="11">
        <v>2</v>
      </c>
    </row>
    <row r="155" spans="1:8" ht="13" x14ac:dyDescent="0.25">
      <c r="A155" s="16">
        <v>154</v>
      </c>
      <c r="B155" s="52">
        <v>45977</v>
      </c>
      <c r="C155" s="52" t="s">
        <v>71</v>
      </c>
      <c r="D155" s="52" t="s">
        <v>72</v>
      </c>
      <c r="E155" s="52" t="s">
        <v>73</v>
      </c>
      <c r="F155" s="16" t="s">
        <v>74</v>
      </c>
      <c r="G155" s="11">
        <v>3</v>
      </c>
      <c r="H155" s="11">
        <v>3</v>
      </c>
    </row>
    <row r="156" spans="1:8" ht="13" x14ac:dyDescent="0.25">
      <c r="A156" s="16">
        <v>155</v>
      </c>
      <c r="B156" s="52">
        <v>45977</v>
      </c>
      <c r="C156" s="52" t="s">
        <v>71</v>
      </c>
      <c r="D156" s="52" t="s">
        <v>72</v>
      </c>
      <c r="E156" s="52" t="s">
        <v>73</v>
      </c>
      <c r="F156" s="16" t="s">
        <v>74</v>
      </c>
      <c r="G156" s="11">
        <v>5</v>
      </c>
      <c r="H156" s="11">
        <v>2</v>
      </c>
    </row>
    <row r="157" spans="1:8" ht="13" x14ac:dyDescent="0.25">
      <c r="A157" s="16">
        <v>156</v>
      </c>
      <c r="B157" s="52">
        <v>45963</v>
      </c>
      <c r="C157" s="52" t="s">
        <v>71</v>
      </c>
      <c r="D157" s="52" t="s">
        <v>72</v>
      </c>
      <c r="E157" s="52" t="s">
        <v>73</v>
      </c>
      <c r="F157" s="16" t="s">
        <v>142</v>
      </c>
      <c r="G157" s="11">
        <v>3</v>
      </c>
      <c r="H157" s="11">
        <v>2</v>
      </c>
    </row>
    <row r="158" spans="1:8" ht="13" x14ac:dyDescent="0.25">
      <c r="A158" s="16">
        <v>157</v>
      </c>
      <c r="B158" s="52">
        <v>45964</v>
      </c>
      <c r="C158" s="52" t="s">
        <v>71</v>
      </c>
      <c r="D158" s="52" t="s">
        <v>72</v>
      </c>
      <c r="E158" s="52" t="s">
        <v>73</v>
      </c>
      <c r="F158" s="16" t="s">
        <v>142</v>
      </c>
      <c r="G158" s="11">
        <v>4</v>
      </c>
      <c r="H158" s="11">
        <v>5</v>
      </c>
    </row>
    <row r="159" spans="1:8" ht="13" x14ac:dyDescent="0.25">
      <c r="A159" s="16">
        <v>158</v>
      </c>
      <c r="B159" s="52">
        <v>45963</v>
      </c>
      <c r="C159" s="52" t="s">
        <v>71</v>
      </c>
      <c r="D159" s="52" t="s">
        <v>72</v>
      </c>
      <c r="E159" s="52" t="s">
        <v>73</v>
      </c>
      <c r="F159" s="16" t="s">
        <v>142</v>
      </c>
      <c r="G159" s="11">
        <v>4</v>
      </c>
      <c r="H159" s="11">
        <v>6</v>
      </c>
    </row>
    <row r="160" spans="1:8" ht="13" x14ac:dyDescent="0.25">
      <c r="A160" s="16">
        <v>159</v>
      </c>
      <c r="B160" s="52">
        <v>45978</v>
      </c>
      <c r="C160" s="52" t="s">
        <v>71</v>
      </c>
      <c r="D160" s="52" t="s">
        <v>72</v>
      </c>
      <c r="E160" s="52" t="s">
        <v>73</v>
      </c>
      <c r="F160" s="16" t="s">
        <v>142</v>
      </c>
      <c r="G160" s="11">
        <v>4</v>
      </c>
      <c r="H160" s="11">
        <v>2</v>
      </c>
    </row>
    <row r="161" spans="1:8" ht="13" x14ac:dyDescent="0.25">
      <c r="A161" s="16">
        <v>160</v>
      </c>
      <c r="B161" s="52">
        <v>45977</v>
      </c>
      <c r="C161" s="52" t="s">
        <v>71</v>
      </c>
      <c r="D161" s="52" t="s">
        <v>72</v>
      </c>
      <c r="E161" s="52" t="s">
        <v>73</v>
      </c>
      <c r="F161" s="16" t="s">
        <v>142</v>
      </c>
      <c r="G161" s="11">
        <v>4</v>
      </c>
      <c r="H161" s="11">
        <v>1</v>
      </c>
    </row>
    <row r="162" spans="1:8" ht="13" x14ac:dyDescent="0.25">
      <c r="A162" s="16">
        <v>161</v>
      </c>
      <c r="B162" s="52">
        <v>45977</v>
      </c>
      <c r="C162" s="52" t="s">
        <v>71</v>
      </c>
      <c r="D162" s="52" t="s">
        <v>72</v>
      </c>
      <c r="E162" s="52" t="s">
        <v>73</v>
      </c>
      <c r="F162" s="16" t="s">
        <v>142</v>
      </c>
      <c r="G162" s="11">
        <v>5</v>
      </c>
      <c r="H162" s="11">
        <v>2</v>
      </c>
    </row>
    <row r="163" spans="1:8" ht="13" x14ac:dyDescent="0.25">
      <c r="A163" s="16">
        <v>162</v>
      </c>
      <c r="B163" s="52">
        <v>45976</v>
      </c>
      <c r="C163" s="52" t="s">
        <v>71</v>
      </c>
      <c r="D163" s="52" t="s">
        <v>72</v>
      </c>
      <c r="E163" s="52" t="s">
        <v>73</v>
      </c>
      <c r="F163" s="16" t="s">
        <v>142</v>
      </c>
      <c r="G163" s="11">
        <v>4</v>
      </c>
      <c r="H163" s="11">
        <v>2</v>
      </c>
    </row>
    <row r="164" spans="1:8" ht="13" x14ac:dyDescent="0.25">
      <c r="A164" s="16">
        <v>163</v>
      </c>
      <c r="B164" s="52">
        <v>45977</v>
      </c>
      <c r="C164" s="52" t="s">
        <v>71</v>
      </c>
      <c r="D164" s="52" t="s">
        <v>72</v>
      </c>
      <c r="E164" s="52" t="s">
        <v>73</v>
      </c>
      <c r="F164" s="16" t="s">
        <v>142</v>
      </c>
      <c r="G164" s="11">
        <v>3</v>
      </c>
      <c r="H164" s="11">
        <v>5</v>
      </c>
    </row>
    <row r="165" spans="1:8" ht="13" x14ac:dyDescent="0.25">
      <c r="A165" s="16">
        <v>164</v>
      </c>
      <c r="B165" s="52">
        <v>45997</v>
      </c>
      <c r="C165" s="52" t="s">
        <v>71</v>
      </c>
      <c r="D165" s="52" t="s">
        <v>72</v>
      </c>
      <c r="E165" s="52" t="s">
        <v>73</v>
      </c>
      <c r="F165" s="16" t="s">
        <v>274</v>
      </c>
      <c r="G165" s="11">
        <v>5</v>
      </c>
      <c r="H165" s="11">
        <v>2</v>
      </c>
    </row>
    <row r="166" spans="1:8" ht="13" x14ac:dyDescent="0.25">
      <c r="A166" s="16">
        <v>165</v>
      </c>
      <c r="B166" s="52">
        <v>45997</v>
      </c>
      <c r="C166" s="52" t="s">
        <v>71</v>
      </c>
      <c r="D166" s="52" t="s">
        <v>72</v>
      </c>
      <c r="E166" s="52" t="s">
        <v>73</v>
      </c>
      <c r="F166" s="16" t="s">
        <v>274</v>
      </c>
      <c r="G166" s="11">
        <v>9</v>
      </c>
      <c r="H166" s="11">
        <v>9</v>
      </c>
    </row>
    <row r="167" spans="1:8" ht="13" x14ac:dyDescent="0.25">
      <c r="A167" s="16">
        <v>166</v>
      </c>
      <c r="B167" s="52">
        <v>45997</v>
      </c>
      <c r="C167" s="52" t="s">
        <v>71</v>
      </c>
      <c r="D167" s="52" t="s">
        <v>72</v>
      </c>
      <c r="E167" s="52" t="s">
        <v>73</v>
      </c>
      <c r="F167" s="16" t="s">
        <v>274</v>
      </c>
      <c r="G167" s="11">
        <v>4</v>
      </c>
      <c r="H167" s="11">
        <v>2</v>
      </c>
    </row>
    <row r="168" spans="1:8" ht="13" x14ac:dyDescent="0.25">
      <c r="A168" s="16">
        <v>167</v>
      </c>
      <c r="B168" s="52">
        <v>45997</v>
      </c>
      <c r="C168" s="52" t="s">
        <v>71</v>
      </c>
      <c r="D168" s="52" t="s">
        <v>72</v>
      </c>
      <c r="E168" s="52" t="s">
        <v>73</v>
      </c>
      <c r="F168" s="16" t="s">
        <v>274</v>
      </c>
      <c r="G168" s="11">
        <v>5</v>
      </c>
      <c r="H168" s="11">
        <v>2</v>
      </c>
    </row>
    <row r="169" spans="1:8" ht="13" x14ac:dyDescent="0.25">
      <c r="A169" s="16">
        <v>168</v>
      </c>
      <c r="B169" s="52">
        <v>45997</v>
      </c>
      <c r="C169" s="52" t="s">
        <v>71</v>
      </c>
      <c r="D169" s="52" t="s">
        <v>72</v>
      </c>
      <c r="E169" s="52" t="s">
        <v>73</v>
      </c>
      <c r="F169" s="16" t="s">
        <v>274</v>
      </c>
      <c r="G169" s="11">
        <v>4</v>
      </c>
      <c r="H169" s="11">
        <v>3</v>
      </c>
    </row>
    <row r="170" spans="1:8" ht="13" x14ac:dyDescent="0.25">
      <c r="A170" s="16">
        <v>169</v>
      </c>
      <c r="B170" s="52">
        <v>45997</v>
      </c>
      <c r="C170" s="52" t="s">
        <v>71</v>
      </c>
      <c r="D170" s="52" t="s">
        <v>72</v>
      </c>
      <c r="E170" s="52" t="s">
        <v>73</v>
      </c>
      <c r="F170" s="16" t="s">
        <v>274</v>
      </c>
      <c r="G170" s="11">
        <v>3</v>
      </c>
      <c r="H170" s="11">
        <v>3</v>
      </c>
    </row>
    <row r="171" spans="1:8" ht="13" x14ac:dyDescent="0.25">
      <c r="A171" s="16">
        <v>170</v>
      </c>
      <c r="B171" s="52">
        <v>45997</v>
      </c>
      <c r="C171" s="52" t="s">
        <v>71</v>
      </c>
      <c r="D171" s="52" t="s">
        <v>72</v>
      </c>
      <c r="E171" s="52" t="s">
        <v>73</v>
      </c>
      <c r="F171" s="16" t="s">
        <v>274</v>
      </c>
      <c r="G171" s="11">
        <v>5</v>
      </c>
      <c r="H171" s="11">
        <v>5</v>
      </c>
    </row>
    <row r="172" spans="1:8" ht="13" x14ac:dyDescent="0.25">
      <c r="A172" s="16">
        <v>171</v>
      </c>
      <c r="B172" s="52">
        <v>45997</v>
      </c>
      <c r="C172" s="52" t="s">
        <v>71</v>
      </c>
      <c r="D172" s="52" t="s">
        <v>72</v>
      </c>
      <c r="E172" s="52" t="s">
        <v>73</v>
      </c>
      <c r="F172" s="16" t="s">
        <v>274</v>
      </c>
      <c r="G172" s="11">
        <v>4</v>
      </c>
      <c r="H172" s="11">
        <v>2</v>
      </c>
    </row>
    <row r="173" spans="1:8" ht="13" x14ac:dyDescent="0.25">
      <c r="A173" s="16">
        <v>172</v>
      </c>
      <c r="B173" s="52">
        <v>46004</v>
      </c>
      <c r="C173" s="52" t="s">
        <v>71</v>
      </c>
      <c r="D173" s="52" t="s">
        <v>72</v>
      </c>
      <c r="E173" s="52" t="s">
        <v>73</v>
      </c>
      <c r="F173" s="16" t="s">
        <v>111</v>
      </c>
      <c r="G173" s="11">
        <v>5</v>
      </c>
      <c r="H173" s="11">
        <v>2</v>
      </c>
    </row>
    <row r="174" spans="1:8" ht="13" x14ac:dyDescent="0.25">
      <c r="A174" s="16">
        <v>173</v>
      </c>
      <c r="B174" s="52">
        <v>46004</v>
      </c>
      <c r="C174" s="52" t="s">
        <v>71</v>
      </c>
      <c r="D174" s="52" t="s">
        <v>72</v>
      </c>
      <c r="E174" s="52" t="s">
        <v>73</v>
      </c>
      <c r="F174" s="16" t="s">
        <v>111</v>
      </c>
      <c r="G174" s="11">
        <v>3</v>
      </c>
      <c r="H174" s="11">
        <v>5</v>
      </c>
    </row>
    <row r="175" spans="1:8" ht="13" x14ac:dyDescent="0.25">
      <c r="A175" s="16">
        <v>174</v>
      </c>
      <c r="B175" s="52">
        <v>46001</v>
      </c>
      <c r="C175" s="52" t="s">
        <v>71</v>
      </c>
      <c r="D175" s="52" t="s">
        <v>72</v>
      </c>
      <c r="E175" s="52" t="s">
        <v>73</v>
      </c>
      <c r="F175" s="16" t="s">
        <v>111</v>
      </c>
      <c r="G175" s="11">
        <v>4</v>
      </c>
      <c r="H175" s="11">
        <v>1</v>
      </c>
    </row>
    <row r="176" spans="1:8" ht="13" x14ac:dyDescent="0.25">
      <c r="A176" s="16">
        <v>175</v>
      </c>
      <c r="B176" s="52">
        <v>46006</v>
      </c>
      <c r="C176" s="52" t="s">
        <v>71</v>
      </c>
      <c r="D176" s="52" t="s">
        <v>72</v>
      </c>
      <c r="E176" s="52" t="s">
        <v>73</v>
      </c>
      <c r="F176" s="16" t="s">
        <v>111</v>
      </c>
      <c r="G176" s="11">
        <v>5</v>
      </c>
      <c r="H176" s="11">
        <v>2</v>
      </c>
    </row>
    <row r="177" spans="1:8" ht="13" x14ac:dyDescent="0.25">
      <c r="A177" s="16">
        <v>176</v>
      </c>
      <c r="B177" s="52">
        <v>45997</v>
      </c>
      <c r="C177" s="52" t="s">
        <v>71</v>
      </c>
      <c r="D177" s="52" t="s">
        <v>72</v>
      </c>
      <c r="E177" s="52" t="s">
        <v>73</v>
      </c>
      <c r="F177" s="16" t="s">
        <v>111</v>
      </c>
      <c r="G177" s="11">
        <v>4</v>
      </c>
      <c r="H177" s="11">
        <v>2</v>
      </c>
    </row>
    <row r="178" spans="1:8" ht="13" x14ac:dyDescent="0.25">
      <c r="A178" s="16">
        <v>177</v>
      </c>
      <c r="B178" s="52">
        <v>45995</v>
      </c>
      <c r="C178" s="52" t="s">
        <v>71</v>
      </c>
      <c r="D178" s="52" t="s">
        <v>72</v>
      </c>
      <c r="E178" s="52" t="s">
        <v>73</v>
      </c>
      <c r="F178" s="16" t="s">
        <v>111</v>
      </c>
      <c r="G178" s="11">
        <v>5</v>
      </c>
      <c r="H178" s="11">
        <v>2</v>
      </c>
    </row>
    <row r="179" spans="1:8" ht="13" x14ac:dyDescent="0.25">
      <c r="A179" s="16">
        <v>178</v>
      </c>
      <c r="B179" s="52">
        <v>46005</v>
      </c>
      <c r="C179" s="52" t="s">
        <v>71</v>
      </c>
      <c r="D179" s="52" t="s">
        <v>72</v>
      </c>
      <c r="E179" s="52" t="s">
        <v>73</v>
      </c>
      <c r="F179" s="16" t="s">
        <v>111</v>
      </c>
      <c r="G179" s="11">
        <v>4</v>
      </c>
      <c r="H179" s="11">
        <v>2</v>
      </c>
    </row>
    <row r="180" spans="1:8" ht="13" x14ac:dyDescent="0.25">
      <c r="A180" s="16">
        <v>179</v>
      </c>
      <c r="B180" s="52">
        <v>45997</v>
      </c>
      <c r="C180" s="52" t="s">
        <v>71</v>
      </c>
      <c r="D180" s="52" t="s">
        <v>72</v>
      </c>
      <c r="E180" s="52" t="s">
        <v>73</v>
      </c>
      <c r="F180" s="16" t="s">
        <v>111</v>
      </c>
      <c r="G180" s="11">
        <v>5</v>
      </c>
      <c r="H180" s="11">
        <v>2</v>
      </c>
    </row>
    <row r="181" spans="1:8" ht="13" x14ac:dyDescent="0.25">
      <c r="A181" s="16">
        <v>180</v>
      </c>
      <c r="B181" s="52">
        <v>46002</v>
      </c>
      <c r="C181" s="52" t="s">
        <v>71</v>
      </c>
      <c r="D181" s="52" t="s">
        <v>72</v>
      </c>
      <c r="E181" s="52" t="s">
        <v>73</v>
      </c>
      <c r="F181" s="16" t="s">
        <v>111</v>
      </c>
      <c r="G181" s="11">
        <v>4</v>
      </c>
      <c r="H181" s="11">
        <v>3</v>
      </c>
    </row>
    <row r="182" spans="1:8" ht="13" x14ac:dyDescent="0.25">
      <c r="A182" s="16">
        <v>181</v>
      </c>
      <c r="B182" s="52">
        <v>45994</v>
      </c>
      <c r="C182" s="52" t="s">
        <v>71</v>
      </c>
      <c r="D182" s="52" t="s">
        <v>72</v>
      </c>
      <c r="E182" s="52" t="s">
        <v>73</v>
      </c>
      <c r="F182" s="16" t="s">
        <v>111</v>
      </c>
      <c r="G182" s="11">
        <v>4</v>
      </c>
      <c r="H182" s="11">
        <v>3</v>
      </c>
    </row>
    <row r="183" spans="1:8" ht="13" x14ac:dyDescent="0.25">
      <c r="A183" s="16">
        <v>182</v>
      </c>
      <c r="B183" s="52">
        <v>45993</v>
      </c>
      <c r="C183" s="52" t="s">
        <v>71</v>
      </c>
      <c r="D183" s="52" t="s">
        <v>72</v>
      </c>
      <c r="E183" s="52" t="s">
        <v>73</v>
      </c>
      <c r="F183" s="16" t="s">
        <v>111</v>
      </c>
      <c r="G183" s="11">
        <v>5</v>
      </c>
      <c r="H183" s="11">
        <v>3</v>
      </c>
    </row>
    <row r="184" spans="1:8" ht="13" x14ac:dyDescent="0.25">
      <c r="A184" s="16">
        <v>183</v>
      </c>
      <c r="B184" s="52">
        <v>45994</v>
      </c>
      <c r="C184" s="52" t="s">
        <v>71</v>
      </c>
      <c r="D184" s="52" t="s">
        <v>72</v>
      </c>
      <c r="E184" s="52" t="s">
        <v>73</v>
      </c>
      <c r="F184" s="16" t="s">
        <v>111</v>
      </c>
      <c r="G184" s="11">
        <v>4</v>
      </c>
      <c r="H184" s="11">
        <v>3</v>
      </c>
    </row>
    <row r="185" spans="1:8" x14ac:dyDescent="0.25">
      <c r="A185" s="16">
        <v>184</v>
      </c>
      <c r="B185" s="55">
        <v>45841</v>
      </c>
      <c r="C185" s="55" t="s">
        <v>71</v>
      </c>
      <c r="D185" s="55" t="s">
        <v>298</v>
      </c>
      <c r="E185" s="55" t="s">
        <v>299</v>
      </c>
      <c r="F185" s="56" t="s">
        <v>300</v>
      </c>
      <c r="G185" s="26">
        <v>2</v>
      </c>
      <c r="H185" s="26">
        <v>3</v>
      </c>
    </row>
    <row r="186" spans="1:8" x14ac:dyDescent="0.25">
      <c r="A186" s="16">
        <v>185</v>
      </c>
      <c r="B186" s="55">
        <v>45841</v>
      </c>
      <c r="C186" s="55" t="s">
        <v>71</v>
      </c>
      <c r="D186" s="55" t="s">
        <v>298</v>
      </c>
      <c r="E186" s="55" t="s">
        <v>299</v>
      </c>
      <c r="F186" s="56" t="s">
        <v>300</v>
      </c>
      <c r="G186" s="26">
        <v>4</v>
      </c>
      <c r="H186" s="26">
        <v>1</v>
      </c>
    </row>
    <row r="187" spans="1:8" x14ac:dyDescent="0.25">
      <c r="A187" s="16">
        <v>186</v>
      </c>
      <c r="B187" s="55">
        <v>45841</v>
      </c>
      <c r="C187" s="55" t="s">
        <v>71</v>
      </c>
      <c r="D187" s="55" t="s">
        <v>298</v>
      </c>
      <c r="E187" s="55" t="s">
        <v>299</v>
      </c>
      <c r="F187" s="56" t="s">
        <v>300</v>
      </c>
      <c r="G187" s="26">
        <v>2</v>
      </c>
      <c r="H187" s="26">
        <v>3</v>
      </c>
    </row>
    <row r="188" spans="1:8" x14ac:dyDescent="0.25">
      <c r="A188" s="16">
        <v>187</v>
      </c>
      <c r="B188" s="55">
        <v>45841</v>
      </c>
      <c r="C188" s="55" t="s">
        <v>71</v>
      </c>
      <c r="D188" s="55" t="s">
        <v>298</v>
      </c>
      <c r="E188" s="55" t="s">
        <v>299</v>
      </c>
      <c r="F188" s="56" t="s">
        <v>300</v>
      </c>
      <c r="G188" s="26">
        <v>5</v>
      </c>
      <c r="H188" s="26">
        <v>1</v>
      </c>
    </row>
    <row r="189" spans="1:8" x14ac:dyDescent="0.25">
      <c r="A189" s="16">
        <v>188</v>
      </c>
      <c r="B189" s="55">
        <v>45841</v>
      </c>
      <c r="C189" s="55" t="s">
        <v>71</v>
      </c>
      <c r="D189" s="55" t="s">
        <v>298</v>
      </c>
      <c r="E189" s="55" t="s">
        <v>299</v>
      </c>
      <c r="F189" s="56" t="s">
        <v>300</v>
      </c>
      <c r="G189" s="26">
        <v>5</v>
      </c>
      <c r="H189" s="26">
        <v>1</v>
      </c>
    </row>
    <row r="190" spans="1:8" x14ac:dyDescent="0.25">
      <c r="A190" s="16">
        <v>189</v>
      </c>
      <c r="B190" s="55">
        <v>45845</v>
      </c>
      <c r="C190" s="55" t="s">
        <v>71</v>
      </c>
      <c r="D190" s="55" t="s">
        <v>298</v>
      </c>
      <c r="E190" s="55" t="s">
        <v>299</v>
      </c>
      <c r="F190" s="56" t="s">
        <v>300</v>
      </c>
      <c r="G190" s="26">
        <v>5</v>
      </c>
      <c r="H190" s="26">
        <v>2</v>
      </c>
    </row>
    <row r="191" spans="1:8" x14ac:dyDescent="0.25">
      <c r="A191" s="16">
        <v>190</v>
      </c>
      <c r="B191" s="55">
        <v>45845</v>
      </c>
      <c r="C191" s="55" t="s">
        <v>71</v>
      </c>
      <c r="D191" s="55" t="s">
        <v>298</v>
      </c>
      <c r="E191" s="55" t="s">
        <v>299</v>
      </c>
      <c r="F191" s="56" t="s">
        <v>309</v>
      </c>
      <c r="G191" s="26">
        <v>5</v>
      </c>
      <c r="H191" s="26">
        <v>2</v>
      </c>
    </row>
    <row r="192" spans="1:8" x14ac:dyDescent="0.25">
      <c r="A192" s="16">
        <v>191</v>
      </c>
      <c r="B192" s="55">
        <v>45848</v>
      </c>
      <c r="C192" s="55" t="s">
        <v>71</v>
      </c>
      <c r="D192" s="55" t="s">
        <v>298</v>
      </c>
      <c r="E192" s="55" t="s">
        <v>299</v>
      </c>
      <c r="F192" s="56" t="s">
        <v>300</v>
      </c>
      <c r="G192" s="26">
        <v>5</v>
      </c>
      <c r="H192" s="26">
        <v>1</v>
      </c>
    </row>
    <row r="193" spans="1:8" x14ac:dyDescent="0.25">
      <c r="A193" s="16">
        <v>192</v>
      </c>
      <c r="B193" s="55">
        <v>45848</v>
      </c>
      <c r="C193" s="55" t="s">
        <v>71</v>
      </c>
      <c r="D193" s="55" t="s">
        <v>298</v>
      </c>
      <c r="E193" s="55" t="s">
        <v>299</v>
      </c>
      <c r="F193" s="56" t="s">
        <v>309</v>
      </c>
      <c r="G193" s="26">
        <v>4</v>
      </c>
      <c r="H193" s="26">
        <v>9</v>
      </c>
    </row>
    <row r="194" spans="1:8" x14ac:dyDescent="0.25">
      <c r="A194" s="16">
        <v>193</v>
      </c>
      <c r="B194" s="58">
        <v>45851</v>
      </c>
      <c r="C194" s="55" t="s">
        <v>71</v>
      </c>
      <c r="D194" s="55" t="s">
        <v>298</v>
      </c>
      <c r="E194" s="55" t="s">
        <v>299</v>
      </c>
      <c r="F194" s="56" t="s">
        <v>309</v>
      </c>
      <c r="G194" s="26">
        <v>5</v>
      </c>
      <c r="H194" s="26">
        <v>1</v>
      </c>
    </row>
    <row r="195" spans="1:8" x14ac:dyDescent="0.25">
      <c r="A195" s="16">
        <v>194</v>
      </c>
      <c r="B195" s="58">
        <v>45851</v>
      </c>
      <c r="C195" s="55" t="s">
        <v>71</v>
      </c>
      <c r="D195" s="55" t="s">
        <v>298</v>
      </c>
      <c r="E195" s="55" t="s">
        <v>299</v>
      </c>
      <c r="F195" s="56" t="s">
        <v>309</v>
      </c>
      <c r="G195" s="26">
        <v>5</v>
      </c>
      <c r="H195" s="26">
        <v>1</v>
      </c>
    </row>
    <row r="196" spans="1:8" x14ac:dyDescent="0.25">
      <c r="A196" s="16">
        <v>195</v>
      </c>
      <c r="B196" s="58">
        <v>45852</v>
      </c>
      <c r="C196" s="55" t="s">
        <v>71</v>
      </c>
      <c r="D196" s="55" t="s">
        <v>298</v>
      </c>
      <c r="E196" s="55" t="s">
        <v>299</v>
      </c>
      <c r="F196" s="56" t="s">
        <v>309</v>
      </c>
      <c r="G196" s="26">
        <v>5</v>
      </c>
      <c r="H196" s="26">
        <v>1</v>
      </c>
    </row>
    <row r="197" spans="1:8" x14ac:dyDescent="0.25">
      <c r="A197" s="16">
        <v>196</v>
      </c>
      <c r="B197" s="58">
        <v>45852</v>
      </c>
      <c r="C197" s="55" t="s">
        <v>71</v>
      </c>
      <c r="D197" s="55" t="s">
        <v>298</v>
      </c>
      <c r="E197" s="55" t="s">
        <v>299</v>
      </c>
      <c r="F197" s="56" t="s">
        <v>309</v>
      </c>
      <c r="G197" s="26">
        <v>5</v>
      </c>
      <c r="H197" s="26">
        <v>1</v>
      </c>
    </row>
    <row r="198" spans="1:8" x14ac:dyDescent="0.25">
      <c r="A198" s="16">
        <v>197</v>
      </c>
      <c r="B198" s="58">
        <v>45852</v>
      </c>
      <c r="C198" s="55" t="s">
        <v>71</v>
      </c>
      <c r="D198" s="55" t="s">
        <v>298</v>
      </c>
      <c r="E198" s="55" t="s">
        <v>299</v>
      </c>
      <c r="F198" s="56" t="s">
        <v>300</v>
      </c>
      <c r="G198" s="26">
        <v>4</v>
      </c>
      <c r="H198" s="26">
        <v>3</v>
      </c>
    </row>
    <row r="199" spans="1:8" x14ac:dyDescent="0.25">
      <c r="A199" s="16">
        <v>198</v>
      </c>
      <c r="B199" s="58">
        <v>45854</v>
      </c>
      <c r="C199" s="55" t="s">
        <v>71</v>
      </c>
      <c r="D199" s="55" t="s">
        <v>298</v>
      </c>
      <c r="E199" s="55" t="s">
        <v>299</v>
      </c>
      <c r="F199" s="56" t="s">
        <v>300</v>
      </c>
      <c r="G199" s="26">
        <v>4</v>
      </c>
      <c r="H199" s="26">
        <v>9</v>
      </c>
    </row>
    <row r="200" spans="1:8" x14ac:dyDescent="0.25">
      <c r="A200" s="16">
        <v>199</v>
      </c>
      <c r="B200" s="58">
        <v>45854</v>
      </c>
      <c r="C200" s="55" t="s">
        <v>71</v>
      </c>
      <c r="D200" s="55" t="s">
        <v>298</v>
      </c>
      <c r="E200" s="55" t="s">
        <v>299</v>
      </c>
      <c r="F200" s="56" t="s">
        <v>300</v>
      </c>
      <c r="G200" s="26">
        <v>4</v>
      </c>
      <c r="H200" s="26">
        <v>1</v>
      </c>
    </row>
    <row r="201" spans="1:8" x14ac:dyDescent="0.25">
      <c r="A201" s="16">
        <v>200</v>
      </c>
      <c r="B201" s="58">
        <v>45854</v>
      </c>
      <c r="C201" s="55" t="s">
        <v>71</v>
      </c>
      <c r="D201" s="55" t="s">
        <v>298</v>
      </c>
      <c r="E201" s="55" t="s">
        <v>299</v>
      </c>
      <c r="F201" s="56" t="s">
        <v>300</v>
      </c>
      <c r="G201" s="26">
        <v>4</v>
      </c>
      <c r="H201" s="26">
        <v>1</v>
      </c>
    </row>
    <row r="202" spans="1:8" x14ac:dyDescent="0.25">
      <c r="A202" s="16">
        <v>201</v>
      </c>
      <c r="B202" s="58">
        <v>45854</v>
      </c>
      <c r="C202" s="55" t="s">
        <v>71</v>
      </c>
      <c r="D202" s="55" t="s">
        <v>298</v>
      </c>
      <c r="E202" s="55" t="s">
        <v>299</v>
      </c>
      <c r="F202" s="56" t="s">
        <v>300</v>
      </c>
      <c r="G202" s="26">
        <v>2</v>
      </c>
      <c r="H202" s="26">
        <v>9</v>
      </c>
    </row>
    <row r="203" spans="1:8" x14ac:dyDescent="0.25">
      <c r="A203" s="16">
        <v>202</v>
      </c>
      <c r="B203" s="58">
        <v>45854</v>
      </c>
      <c r="C203" s="55" t="s">
        <v>71</v>
      </c>
      <c r="D203" s="55" t="s">
        <v>298</v>
      </c>
      <c r="E203" s="55" t="s">
        <v>299</v>
      </c>
      <c r="F203" s="56" t="s">
        <v>300</v>
      </c>
      <c r="G203" s="26">
        <v>2</v>
      </c>
      <c r="H203" s="26">
        <v>9</v>
      </c>
    </row>
    <row r="204" spans="1:8" x14ac:dyDescent="0.25">
      <c r="A204" s="16">
        <v>203</v>
      </c>
      <c r="B204" s="58">
        <v>45855</v>
      </c>
      <c r="C204" s="55" t="s">
        <v>71</v>
      </c>
      <c r="D204" s="55" t="s">
        <v>298</v>
      </c>
      <c r="E204" s="55" t="s">
        <v>299</v>
      </c>
      <c r="F204" s="56" t="s">
        <v>300</v>
      </c>
      <c r="G204" s="26">
        <v>4</v>
      </c>
      <c r="H204" s="26">
        <v>1</v>
      </c>
    </row>
    <row r="205" spans="1:8" x14ac:dyDescent="0.25">
      <c r="A205" s="16">
        <v>204</v>
      </c>
      <c r="B205" s="58">
        <v>45857</v>
      </c>
      <c r="C205" s="55" t="s">
        <v>71</v>
      </c>
      <c r="D205" s="55" t="s">
        <v>298</v>
      </c>
      <c r="E205" s="55" t="s">
        <v>299</v>
      </c>
      <c r="F205" s="56" t="s">
        <v>300</v>
      </c>
      <c r="G205" s="26">
        <v>2</v>
      </c>
      <c r="H205" s="26">
        <v>1</v>
      </c>
    </row>
    <row r="206" spans="1:8" x14ac:dyDescent="0.25">
      <c r="A206" s="16">
        <v>205</v>
      </c>
      <c r="B206" s="58">
        <v>45857</v>
      </c>
      <c r="C206" s="55" t="s">
        <v>71</v>
      </c>
      <c r="D206" s="55" t="s">
        <v>298</v>
      </c>
      <c r="E206" s="55" t="s">
        <v>299</v>
      </c>
      <c r="F206" s="56" t="s">
        <v>300</v>
      </c>
      <c r="G206" s="26">
        <v>5</v>
      </c>
      <c r="H206" s="26">
        <v>2</v>
      </c>
    </row>
    <row r="207" spans="1:8" x14ac:dyDescent="0.25">
      <c r="A207" s="16">
        <v>206</v>
      </c>
      <c r="B207" s="58">
        <v>45857</v>
      </c>
      <c r="C207" s="55" t="s">
        <v>71</v>
      </c>
      <c r="D207" s="55" t="s">
        <v>298</v>
      </c>
      <c r="E207" s="55" t="s">
        <v>299</v>
      </c>
      <c r="F207" s="56" t="s">
        <v>300</v>
      </c>
      <c r="G207" s="26">
        <v>5</v>
      </c>
      <c r="H207" s="26">
        <v>1</v>
      </c>
    </row>
    <row r="208" spans="1:8" x14ac:dyDescent="0.25">
      <c r="A208" s="16">
        <v>207</v>
      </c>
      <c r="B208" s="58">
        <v>45864</v>
      </c>
      <c r="C208" s="55" t="s">
        <v>71</v>
      </c>
      <c r="D208" s="55" t="s">
        <v>298</v>
      </c>
      <c r="E208" s="55" t="s">
        <v>299</v>
      </c>
      <c r="F208" s="56" t="s">
        <v>309</v>
      </c>
      <c r="G208" s="26">
        <v>5</v>
      </c>
      <c r="H208" s="26">
        <v>2</v>
      </c>
    </row>
    <row r="209" spans="1:8" x14ac:dyDescent="0.25">
      <c r="A209" s="16">
        <v>208</v>
      </c>
      <c r="B209" s="58">
        <v>45864</v>
      </c>
      <c r="C209" s="55" t="s">
        <v>71</v>
      </c>
      <c r="D209" s="55" t="s">
        <v>298</v>
      </c>
      <c r="E209" s="55" t="s">
        <v>299</v>
      </c>
      <c r="F209" s="56" t="s">
        <v>309</v>
      </c>
      <c r="G209" s="26">
        <v>4</v>
      </c>
      <c r="H209" s="26">
        <v>4</v>
      </c>
    </row>
    <row r="210" spans="1:8" x14ac:dyDescent="0.25">
      <c r="A210" s="16">
        <v>209</v>
      </c>
      <c r="B210" s="58">
        <v>45864</v>
      </c>
      <c r="C210" s="55" t="s">
        <v>71</v>
      </c>
      <c r="D210" s="55" t="s">
        <v>298</v>
      </c>
      <c r="E210" s="55" t="s">
        <v>299</v>
      </c>
      <c r="F210" s="56" t="s">
        <v>309</v>
      </c>
      <c r="G210" s="26">
        <v>5</v>
      </c>
      <c r="H210" s="26">
        <v>1</v>
      </c>
    </row>
    <row r="211" spans="1:8" x14ac:dyDescent="0.25">
      <c r="A211" s="16">
        <v>210</v>
      </c>
      <c r="B211" s="58">
        <v>45864</v>
      </c>
      <c r="C211" s="55" t="s">
        <v>71</v>
      </c>
      <c r="D211" s="55" t="s">
        <v>298</v>
      </c>
      <c r="E211" s="55" t="s">
        <v>299</v>
      </c>
      <c r="F211" s="56" t="s">
        <v>309</v>
      </c>
      <c r="G211" s="26">
        <v>2</v>
      </c>
      <c r="H211" s="26">
        <v>1</v>
      </c>
    </row>
    <row r="212" spans="1:8" x14ac:dyDescent="0.25">
      <c r="A212" s="16">
        <v>211</v>
      </c>
      <c r="B212" s="58">
        <v>45864</v>
      </c>
      <c r="C212" s="55" t="s">
        <v>71</v>
      </c>
      <c r="D212" s="55" t="s">
        <v>298</v>
      </c>
      <c r="E212" s="55" t="s">
        <v>299</v>
      </c>
      <c r="F212" s="56" t="s">
        <v>309</v>
      </c>
      <c r="G212" s="26">
        <v>2</v>
      </c>
      <c r="H212" s="26">
        <v>1</v>
      </c>
    </row>
    <row r="213" spans="1:8" x14ac:dyDescent="0.25">
      <c r="A213" s="16">
        <v>212</v>
      </c>
      <c r="B213" s="58">
        <v>45864</v>
      </c>
      <c r="C213" s="55" t="s">
        <v>71</v>
      </c>
      <c r="D213" s="55" t="s">
        <v>298</v>
      </c>
      <c r="E213" s="55" t="s">
        <v>299</v>
      </c>
      <c r="F213" s="56" t="s">
        <v>300</v>
      </c>
      <c r="G213" s="26">
        <v>3</v>
      </c>
      <c r="H213" s="26">
        <v>3</v>
      </c>
    </row>
    <row r="214" spans="1:8" x14ac:dyDescent="0.25">
      <c r="A214" s="16">
        <v>213</v>
      </c>
      <c r="B214" s="58">
        <v>45865</v>
      </c>
      <c r="C214" s="55" t="s">
        <v>71</v>
      </c>
      <c r="D214" s="55" t="s">
        <v>298</v>
      </c>
      <c r="E214" s="55" t="s">
        <v>299</v>
      </c>
      <c r="F214" s="56" t="s">
        <v>300</v>
      </c>
      <c r="G214" s="26">
        <v>5</v>
      </c>
      <c r="H214" s="26">
        <v>1</v>
      </c>
    </row>
    <row r="215" spans="1:8" x14ac:dyDescent="0.25">
      <c r="A215" s="16">
        <v>214</v>
      </c>
      <c r="B215" s="58">
        <v>45865</v>
      </c>
      <c r="C215" s="55" t="s">
        <v>71</v>
      </c>
      <c r="D215" s="55" t="s">
        <v>298</v>
      </c>
      <c r="E215" s="55" t="s">
        <v>299</v>
      </c>
      <c r="F215" s="56" t="s">
        <v>300</v>
      </c>
      <c r="G215" s="26">
        <v>5</v>
      </c>
      <c r="H215" s="26">
        <v>1</v>
      </c>
    </row>
    <row r="216" spans="1:8" x14ac:dyDescent="0.25">
      <c r="A216" s="16">
        <v>215</v>
      </c>
      <c r="B216" s="58">
        <v>45865</v>
      </c>
      <c r="C216" s="55" t="s">
        <v>71</v>
      </c>
      <c r="D216" s="55" t="s">
        <v>298</v>
      </c>
      <c r="E216" s="55" t="s">
        <v>299</v>
      </c>
      <c r="F216" s="56" t="s">
        <v>309</v>
      </c>
      <c r="G216" s="26">
        <v>4</v>
      </c>
      <c r="H216" s="26">
        <v>1</v>
      </c>
    </row>
    <row r="217" spans="1:8" x14ac:dyDescent="0.25">
      <c r="A217" s="16">
        <v>216</v>
      </c>
      <c r="B217" s="58">
        <v>45866</v>
      </c>
      <c r="C217" s="55" t="s">
        <v>71</v>
      </c>
      <c r="D217" s="55" t="s">
        <v>298</v>
      </c>
      <c r="E217" s="55" t="s">
        <v>299</v>
      </c>
      <c r="F217" s="56" t="s">
        <v>309</v>
      </c>
      <c r="G217" s="26">
        <v>5</v>
      </c>
      <c r="H217" s="26">
        <v>1</v>
      </c>
    </row>
    <row r="218" spans="1:8" x14ac:dyDescent="0.25">
      <c r="A218" s="16">
        <v>217</v>
      </c>
      <c r="B218" s="58">
        <v>45866</v>
      </c>
      <c r="C218" s="55" t="s">
        <v>71</v>
      </c>
      <c r="D218" s="55" t="s">
        <v>298</v>
      </c>
      <c r="E218" s="55" t="s">
        <v>299</v>
      </c>
      <c r="F218" s="56" t="s">
        <v>309</v>
      </c>
      <c r="G218" s="26">
        <v>5</v>
      </c>
      <c r="H218" s="26">
        <v>1</v>
      </c>
    </row>
    <row r="219" spans="1:8" x14ac:dyDescent="0.25">
      <c r="A219" s="16">
        <v>218</v>
      </c>
      <c r="B219" s="58">
        <v>45870</v>
      </c>
      <c r="C219" s="55" t="s">
        <v>71</v>
      </c>
      <c r="D219" s="55" t="s">
        <v>298</v>
      </c>
      <c r="E219" s="55" t="s">
        <v>299</v>
      </c>
      <c r="F219" s="56" t="s">
        <v>309</v>
      </c>
      <c r="G219" s="26">
        <v>5</v>
      </c>
      <c r="H219" s="26">
        <v>1</v>
      </c>
    </row>
    <row r="220" spans="1:8" x14ac:dyDescent="0.25">
      <c r="A220" s="16">
        <v>219</v>
      </c>
      <c r="B220" s="58">
        <v>45870</v>
      </c>
      <c r="C220" s="55" t="s">
        <v>71</v>
      </c>
      <c r="D220" s="55" t="s">
        <v>298</v>
      </c>
      <c r="E220" s="55" t="s">
        <v>299</v>
      </c>
      <c r="F220" s="56" t="s">
        <v>309</v>
      </c>
      <c r="G220" s="26">
        <v>5</v>
      </c>
      <c r="H220" s="26">
        <v>1</v>
      </c>
    </row>
    <row r="221" spans="1:8" x14ac:dyDescent="0.25">
      <c r="A221" s="16">
        <v>220</v>
      </c>
      <c r="B221" s="58">
        <v>45870</v>
      </c>
      <c r="C221" s="55" t="s">
        <v>71</v>
      </c>
      <c r="D221" s="55" t="s">
        <v>298</v>
      </c>
      <c r="E221" s="55" t="s">
        <v>299</v>
      </c>
      <c r="F221" s="56" t="s">
        <v>309</v>
      </c>
      <c r="G221" s="26">
        <v>9</v>
      </c>
      <c r="H221" s="26">
        <v>1</v>
      </c>
    </row>
    <row r="222" spans="1:8" x14ac:dyDescent="0.25">
      <c r="A222" s="16">
        <v>221</v>
      </c>
      <c r="B222" s="58">
        <v>45871</v>
      </c>
      <c r="C222" s="55" t="s">
        <v>71</v>
      </c>
      <c r="D222" s="55" t="s">
        <v>298</v>
      </c>
      <c r="E222" s="55" t="s">
        <v>299</v>
      </c>
      <c r="F222" s="56" t="s">
        <v>309</v>
      </c>
      <c r="G222" s="26">
        <v>5</v>
      </c>
      <c r="H222" s="26">
        <v>2</v>
      </c>
    </row>
    <row r="223" spans="1:8" x14ac:dyDescent="0.25">
      <c r="A223" s="16">
        <v>222</v>
      </c>
      <c r="B223" s="58">
        <v>45871</v>
      </c>
      <c r="C223" s="55" t="s">
        <v>71</v>
      </c>
      <c r="D223" s="55" t="s">
        <v>298</v>
      </c>
      <c r="E223" s="55" t="s">
        <v>299</v>
      </c>
      <c r="F223" s="56" t="s">
        <v>309</v>
      </c>
      <c r="G223" s="26">
        <v>5</v>
      </c>
      <c r="H223" s="26">
        <v>2</v>
      </c>
    </row>
    <row r="224" spans="1:8" x14ac:dyDescent="0.25">
      <c r="A224" s="16">
        <v>223</v>
      </c>
      <c r="B224" s="58">
        <v>45871</v>
      </c>
      <c r="C224" s="55" t="s">
        <v>71</v>
      </c>
      <c r="D224" s="55" t="s">
        <v>298</v>
      </c>
      <c r="E224" s="55" t="s">
        <v>299</v>
      </c>
      <c r="F224" s="56" t="s">
        <v>309</v>
      </c>
      <c r="G224" s="26">
        <v>4</v>
      </c>
      <c r="H224" s="26">
        <v>1</v>
      </c>
    </row>
    <row r="225" spans="1:8" x14ac:dyDescent="0.25">
      <c r="A225" s="16">
        <v>224</v>
      </c>
      <c r="B225" s="58">
        <v>45871</v>
      </c>
      <c r="C225" s="55" t="s">
        <v>71</v>
      </c>
      <c r="D225" s="55" t="s">
        <v>298</v>
      </c>
      <c r="E225" s="55" t="s">
        <v>299</v>
      </c>
      <c r="F225" s="56" t="s">
        <v>309</v>
      </c>
      <c r="G225" s="26">
        <v>5</v>
      </c>
      <c r="H225" s="26">
        <v>2</v>
      </c>
    </row>
    <row r="226" spans="1:8" x14ac:dyDescent="0.25">
      <c r="A226" s="16">
        <v>225</v>
      </c>
      <c r="B226" s="58">
        <v>45871</v>
      </c>
      <c r="C226" s="55" t="s">
        <v>71</v>
      </c>
      <c r="D226" s="55" t="s">
        <v>298</v>
      </c>
      <c r="E226" s="55" t="s">
        <v>299</v>
      </c>
      <c r="F226" s="56" t="s">
        <v>309</v>
      </c>
      <c r="G226" s="26">
        <v>5</v>
      </c>
      <c r="H226" s="26">
        <v>4</v>
      </c>
    </row>
    <row r="227" spans="1:8" x14ac:dyDescent="0.25">
      <c r="A227" s="16">
        <v>226</v>
      </c>
      <c r="B227" s="58">
        <v>45873</v>
      </c>
      <c r="C227" s="55" t="s">
        <v>71</v>
      </c>
      <c r="D227" s="55" t="s">
        <v>298</v>
      </c>
      <c r="E227" s="55" t="s">
        <v>299</v>
      </c>
      <c r="F227" s="56" t="s">
        <v>309</v>
      </c>
      <c r="G227" s="26">
        <v>5</v>
      </c>
      <c r="H227" s="26">
        <v>2</v>
      </c>
    </row>
    <row r="228" spans="1:8" x14ac:dyDescent="0.25">
      <c r="A228" s="16">
        <v>227</v>
      </c>
      <c r="B228" s="58">
        <v>45873</v>
      </c>
      <c r="C228" s="55" t="s">
        <v>71</v>
      </c>
      <c r="D228" s="55" t="s">
        <v>298</v>
      </c>
      <c r="E228" s="55" t="s">
        <v>299</v>
      </c>
      <c r="F228" s="56" t="s">
        <v>309</v>
      </c>
      <c r="G228" s="26">
        <v>4</v>
      </c>
      <c r="H228" s="26">
        <v>4</v>
      </c>
    </row>
    <row r="229" spans="1:8" x14ac:dyDescent="0.25">
      <c r="A229" s="16">
        <v>228</v>
      </c>
      <c r="B229" s="58">
        <v>45873</v>
      </c>
      <c r="C229" s="55" t="s">
        <v>71</v>
      </c>
      <c r="D229" s="55" t="s">
        <v>298</v>
      </c>
      <c r="E229" s="55" t="s">
        <v>299</v>
      </c>
      <c r="F229" s="56" t="s">
        <v>309</v>
      </c>
      <c r="G229" s="26">
        <v>4</v>
      </c>
      <c r="H229" s="26">
        <v>2</v>
      </c>
    </row>
    <row r="230" spans="1:8" x14ac:dyDescent="0.25">
      <c r="A230" s="16">
        <v>229</v>
      </c>
      <c r="B230" s="58">
        <v>45873</v>
      </c>
      <c r="C230" s="55" t="s">
        <v>71</v>
      </c>
      <c r="D230" s="55" t="s">
        <v>298</v>
      </c>
      <c r="E230" s="55" t="s">
        <v>299</v>
      </c>
      <c r="F230" s="56" t="s">
        <v>309</v>
      </c>
      <c r="G230" s="26">
        <v>4</v>
      </c>
      <c r="H230" s="26">
        <v>1</v>
      </c>
    </row>
    <row r="231" spans="1:8" x14ac:dyDescent="0.25">
      <c r="A231" s="16">
        <v>230</v>
      </c>
      <c r="B231" s="58">
        <v>45875</v>
      </c>
      <c r="C231" s="55" t="s">
        <v>71</v>
      </c>
      <c r="D231" s="55" t="s">
        <v>298</v>
      </c>
      <c r="E231" s="55" t="s">
        <v>299</v>
      </c>
      <c r="F231" s="56" t="s">
        <v>309</v>
      </c>
      <c r="G231" s="26">
        <v>5</v>
      </c>
      <c r="H231" s="26">
        <v>2</v>
      </c>
    </row>
    <row r="232" spans="1:8" x14ac:dyDescent="0.25">
      <c r="A232" s="16">
        <v>231</v>
      </c>
      <c r="B232" s="58">
        <v>45875</v>
      </c>
      <c r="C232" s="55" t="s">
        <v>71</v>
      </c>
      <c r="D232" s="55" t="s">
        <v>298</v>
      </c>
      <c r="E232" s="55" t="s">
        <v>299</v>
      </c>
      <c r="F232" s="56" t="s">
        <v>309</v>
      </c>
      <c r="G232" s="26">
        <v>4</v>
      </c>
      <c r="H232" s="26">
        <v>2</v>
      </c>
    </row>
    <row r="233" spans="1:8" x14ac:dyDescent="0.25">
      <c r="A233" s="16">
        <v>232</v>
      </c>
      <c r="B233" s="58">
        <v>45876</v>
      </c>
      <c r="C233" s="55" t="s">
        <v>71</v>
      </c>
      <c r="D233" s="55" t="s">
        <v>298</v>
      </c>
      <c r="E233" s="55" t="s">
        <v>299</v>
      </c>
      <c r="F233" s="56" t="s">
        <v>309</v>
      </c>
      <c r="G233" s="26">
        <v>4</v>
      </c>
      <c r="H233" s="26">
        <v>9</v>
      </c>
    </row>
    <row r="234" spans="1:8" x14ac:dyDescent="0.25">
      <c r="A234" s="16">
        <v>233</v>
      </c>
      <c r="B234" s="58">
        <v>45878</v>
      </c>
      <c r="C234" s="55" t="s">
        <v>71</v>
      </c>
      <c r="D234" s="55" t="s">
        <v>298</v>
      </c>
      <c r="E234" s="55" t="s">
        <v>299</v>
      </c>
      <c r="F234" s="56" t="s">
        <v>309</v>
      </c>
      <c r="G234" s="26">
        <v>4</v>
      </c>
      <c r="H234" s="26">
        <v>1</v>
      </c>
    </row>
    <row r="235" spans="1:8" x14ac:dyDescent="0.25">
      <c r="A235" s="16">
        <v>234</v>
      </c>
      <c r="B235" s="58">
        <v>45878</v>
      </c>
      <c r="C235" s="55" t="s">
        <v>71</v>
      </c>
      <c r="D235" s="55" t="s">
        <v>298</v>
      </c>
      <c r="E235" s="55" t="s">
        <v>299</v>
      </c>
      <c r="F235" s="56" t="s">
        <v>309</v>
      </c>
      <c r="G235" s="26">
        <v>5</v>
      </c>
      <c r="H235" s="26">
        <v>1</v>
      </c>
    </row>
    <row r="236" spans="1:8" x14ac:dyDescent="0.25">
      <c r="A236" s="16">
        <v>235</v>
      </c>
      <c r="B236" s="58">
        <v>45878</v>
      </c>
      <c r="C236" s="55" t="s">
        <v>71</v>
      </c>
      <c r="D236" s="55" t="s">
        <v>298</v>
      </c>
      <c r="E236" s="55" t="s">
        <v>299</v>
      </c>
      <c r="F236" s="56" t="s">
        <v>309</v>
      </c>
      <c r="G236" s="26">
        <v>3</v>
      </c>
      <c r="H236" s="26">
        <v>4</v>
      </c>
    </row>
    <row r="237" spans="1:8" x14ac:dyDescent="0.25">
      <c r="A237" s="16">
        <v>236</v>
      </c>
      <c r="B237" s="58">
        <v>45883</v>
      </c>
      <c r="C237" s="55" t="s">
        <v>71</v>
      </c>
      <c r="D237" s="55" t="s">
        <v>298</v>
      </c>
      <c r="E237" s="55" t="s">
        <v>299</v>
      </c>
      <c r="F237" s="56" t="s">
        <v>309</v>
      </c>
      <c r="G237" s="26">
        <v>5</v>
      </c>
      <c r="H237" s="26">
        <v>1</v>
      </c>
    </row>
    <row r="238" spans="1:8" x14ac:dyDescent="0.25">
      <c r="A238" s="16">
        <v>237</v>
      </c>
      <c r="B238" s="58">
        <v>45883</v>
      </c>
      <c r="C238" s="55" t="s">
        <v>71</v>
      </c>
      <c r="D238" s="55" t="s">
        <v>298</v>
      </c>
      <c r="E238" s="55" t="s">
        <v>299</v>
      </c>
      <c r="F238" s="56" t="s">
        <v>309</v>
      </c>
      <c r="G238" s="26">
        <v>5</v>
      </c>
      <c r="H238" s="26">
        <v>1</v>
      </c>
    </row>
    <row r="239" spans="1:8" x14ac:dyDescent="0.25">
      <c r="A239" s="16">
        <v>238</v>
      </c>
      <c r="B239" s="58">
        <v>45885</v>
      </c>
      <c r="C239" s="55" t="s">
        <v>71</v>
      </c>
      <c r="D239" s="55" t="s">
        <v>298</v>
      </c>
      <c r="E239" s="55" t="s">
        <v>299</v>
      </c>
      <c r="F239" s="56" t="s">
        <v>309</v>
      </c>
      <c r="G239" s="26">
        <v>4</v>
      </c>
      <c r="H239" s="26">
        <v>3</v>
      </c>
    </row>
    <row r="240" spans="1:8" x14ac:dyDescent="0.25">
      <c r="A240" s="16">
        <v>239</v>
      </c>
      <c r="B240" s="58">
        <v>45885</v>
      </c>
      <c r="C240" s="55" t="s">
        <v>71</v>
      </c>
      <c r="D240" s="55" t="s">
        <v>298</v>
      </c>
      <c r="E240" s="55" t="s">
        <v>299</v>
      </c>
      <c r="F240" s="56" t="s">
        <v>309</v>
      </c>
      <c r="G240" s="26">
        <v>4</v>
      </c>
      <c r="H240" s="26">
        <v>1</v>
      </c>
    </row>
    <row r="241" spans="1:8" x14ac:dyDescent="0.25">
      <c r="A241" s="16">
        <v>240</v>
      </c>
      <c r="B241" s="58">
        <v>45885</v>
      </c>
      <c r="C241" s="55" t="s">
        <v>71</v>
      </c>
      <c r="D241" s="55" t="s">
        <v>298</v>
      </c>
      <c r="E241" s="55" t="s">
        <v>299</v>
      </c>
      <c r="F241" s="56" t="s">
        <v>309</v>
      </c>
      <c r="G241" s="26">
        <v>4</v>
      </c>
      <c r="H241" s="26">
        <v>2</v>
      </c>
    </row>
    <row r="242" spans="1:8" x14ac:dyDescent="0.25">
      <c r="A242" s="16">
        <v>241</v>
      </c>
      <c r="B242" s="58">
        <v>45886</v>
      </c>
      <c r="C242" s="55" t="s">
        <v>71</v>
      </c>
      <c r="D242" s="55" t="s">
        <v>298</v>
      </c>
      <c r="E242" s="55" t="s">
        <v>299</v>
      </c>
      <c r="F242" s="56" t="s">
        <v>309</v>
      </c>
      <c r="G242" s="26">
        <v>4</v>
      </c>
      <c r="H242" s="26">
        <v>2</v>
      </c>
    </row>
    <row r="243" spans="1:8" x14ac:dyDescent="0.25">
      <c r="A243" s="16">
        <v>242</v>
      </c>
      <c r="B243" s="58">
        <v>45886</v>
      </c>
      <c r="C243" s="55" t="s">
        <v>71</v>
      </c>
      <c r="D243" s="55" t="s">
        <v>298</v>
      </c>
      <c r="E243" s="55" t="s">
        <v>299</v>
      </c>
      <c r="F243" s="56" t="s">
        <v>309</v>
      </c>
      <c r="G243" s="26">
        <v>4</v>
      </c>
      <c r="H243" s="26">
        <v>2</v>
      </c>
    </row>
    <row r="244" spans="1:8" x14ac:dyDescent="0.25">
      <c r="A244" s="16">
        <v>243</v>
      </c>
      <c r="B244" s="58">
        <v>45886</v>
      </c>
      <c r="C244" s="55" t="s">
        <v>71</v>
      </c>
      <c r="D244" s="55" t="s">
        <v>298</v>
      </c>
      <c r="E244" s="55" t="s">
        <v>299</v>
      </c>
      <c r="F244" s="56" t="s">
        <v>309</v>
      </c>
      <c r="G244" s="26">
        <v>2</v>
      </c>
      <c r="H244" s="26">
        <v>1</v>
      </c>
    </row>
    <row r="245" spans="1:8" x14ac:dyDescent="0.25">
      <c r="A245" s="16">
        <v>244</v>
      </c>
      <c r="B245" s="58">
        <v>45886</v>
      </c>
      <c r="C245" s="55" t="s">
        <v>71</v>
      </c>
      <c r="D245" s="55" t="s">
        <v>298</v>
      </c>
      <c r="E245" s="55" t="s">
        <v>299</v>
      </c>
      <c r="F245" s="56" t="s">
        <v>309</v>
      </c>
      <c r="G245" s="26">
        <v>5</v>
      </c>
      <c r="H245" s="26">
        <v>1</v>
      </c>
    </row>
    <row r="246" spans="1:8" x14ac:dyDescent="0.25">
      <c r="A246" s="16">
        <v>245</v>
      </c>
      <c r="B246" s="58">
        <v>45887</v>
      </c>
      <c r="C246" s="55" t="s">
        <v>71</v>
      </c>
      <c r="D246" s="55" t="s">
        <v>298</v>
      </c>
      <c r="E246" s="55" t="s">
        <v>299</v>
      </c>
      <c r="F246" s="56" t="s">
        <v>309</v>
      </c>
      <c r="G246" s="26">
        <v>5</v>
      </c>
      <c r="H246" s="26">
        <v>3</v>
      </c>
    </row>
    <row r="247" spans="1:8" x14ac:dyDescent="0.25">
      <c r="A247" s="16">
        <v>246</v>
      </c>
      <c r="B247" s="58">
        <v>45887</v>
      </c>
      <c r="C247" s="55" t="s">
        <v>71</v>
      </c>
      <c r="D247" s="55" t="s">
        <v>298</v>
      </c>
      <c r="E247" s="55" t="s">
        <v>299</v>
      </c>
      <c r="F247" s="56" t="s">
        <v>309</v>
      </c>
      <c r="G247" s="26">
        <v>5</v>
      </c>
      <c r="H247" s="26">
        <v>1</v>
      </c>
    </row>
    <row r="248" spans="1:8" x14ac:dyDescent="0.25">
      <c r="A248" s="16">
        <v>247</v>
      </c>
      <c r="B248" s="58">
        <v>45887</v>
      </c>
      <c r="C248" s="55" t="s">
        <v>71</v>
      </c>
      <c r="D248" s="55" t="s">
        <v>298</v>
      </c>
      <c r="E248" s="55" t="s">
        <v>299</v>
      </c>
      <c r="F248" s="56" t="s">
        <v>309</v>
      </c>
      <c r="G248" s="26">
        <v>4</v>
      </c>
      <c r="H248" s="26">
        <v>1</v>
      </c>
    </row>
    <row r="249" spans="1:8" x14ac:dyDescent="0.25">
      <c r="A249" s="16">
        <v>248</v>
      </c>
      <c r="B249" s="58">
        <v>45887</v>
      </c>
      <c r="C249" s="55" t="s">
        <v>71</v>
      </c>
      <c r="D249" s="55" t="s">
        <v>298</v>
      </c>
      <c r="E249" s="55" t="s">
        <v>299</v>
      </c>
      <c r="F249" s="56" t="s">
        <v>309</v>
      </c>
      <c r="G249" s="26">
        <v>5</v>
      </c>
      <c r="H249" s="26">
        <v>1</v>
      </c>
    </row>
    <row r="250" spans="1:8" x14ac:dyDescent="0.25">
      <c r="A250" s="16">
        <v>249</v>
      </c>
      <c r="B250" s="58">
        <v>45887</v>
      </c>
      <c r="C250" s="55" t="s">
        <v>71</v>
      </c>
      <c r="D250" s="55" t="s">
        <v>298</v>
      </c>
      <c r="E250" s="55" t="s">
        <v>299</v>
      </c>
      <c r="F250" s="56" t="s">
        <v>309</v>
      </c>
      <c r="G250" s="26">
        <v>5</v>
      </c>
      <c r="H250" s="26">
        <v>1</v>
      </c>
    </row>
    <row r="251" spans="1:8" x14ac:dyDescent="0.25">
      <c r="A251" s="16">
        <v>250</v>
      </c>
      <c r="B251" s="58">
        <v>45887</v>
      </c>
      <c r="C251" s="55" t="s">
        <v>71</v>
      </c>
      <c r="D251" s="55" t="s">
        <v>298</v>
      </c>
      <c r="E251" s="55" t="s">
        <v>299</v>
      </c>
      <c r="F251" s="56" t="s">
        <v>309</v>
      </c>
      <c r="G251" s="26">
        <v>4</v>
      </c>
      <c r="H251" s="26">
        <v>1</v>
      </c>
    </row>
    <row r="252" spans="1:8" x14ac:dyDescent="0.25">
      <c r="A252" s="16">
        <v>251</v>
      </c>
      <c r="B252" s="58">
        <v>45888</v>
      </c>
      <c r="C252" s="55" t="s">
        <v>71</v>
      </c>
      <c r="D252" s="55" t="s">
        <v>298</v>
      </c>
      <c r="E252" s="55" t="s">
        <v>299</v>
      </c>
      <c r="F252" s="56" t="s">
        <v>309</v>
      </c>
      <c r="G252" s="26">
        <v>2</v>
      </c>
      <c r="H252" s="26">
        <v>9</v>
      </c>
    </row>
    <row r="253" spans="1:8" x14ac:dyDescent="0.25">
      <c r="A253" s="16">
        <v>252</v>
      </c>
      <c r="B253" s="58">
        <v>45889</v>
      </c>
      <c r="C253" s="55" t="s">
        <v>71</v>
      </c>
      <c r="D253" s="55" t="s">
        <v>298</v>
      </c>
      <c r="E253" s="55" t="s">
        <v>299</v>
      </c>
      <c r="F253" s="56" t="s">
        <v>309</v>
      </c>
      <c r="G253" s="26">
        <v>4</v>
      </c>
      <c r="H253" s="26">
        <v>1</v>
      </c>
    </row>
    <row r="254" spans="1:8" x14ac:dyDescent="0.25">
      <c r="A254" s="16">
        <v>253</v>
      </c>
      <c r="B254" s="58">
        <v>45889</v>
      </c>
      <c r="C254" s="55" t="s">
        <v>71</v>
      </c>
      <c r="D254" s="55" t="s">
        <v>298</v>
      </c>
      <c r="E254" s="55" t="s">
        <v>299</v>
      </c>
      <c r="F254" s="56" t="s">
        <v>309</v>
      </c>
      <c r="G254" s="26">
        <v>4</v>
      </c>
      <c r="H254" s="26">
        <v>1</v>
      </c>
    </row>
    <row r="255" spans="1:8" x14ac:dyDescent="0.25">
      <c r="A255" s="16">
        <v>254</v>
      </c>
      <c r="B255" s="58">
        <v>45889</v>
      </c>
      <c r="C255" s="55" t="s">
        <v>71</v>
      </c>
      <c r="D255" s="55" t="s">
        <v>298</v>
      </c>
      <c r="E255" s="55" t="s">
        <v>299</v>
      </c>
      <c r="F255" s="56" t="s">
        <v>309</v>
      </c>
      <c r="G255" s="26">
        <v>4</v>
      </c>
      <c r="H255" s="26">
        <v>1</v>
      </c>
    </row>
    <row r="256" spans="1:8" x14ac:dyDescent="0.25">
      <c r="A256" s="16">
        <v>255</v>
      </c>
      <c r="B256" s="56">
        <v>22082025</v>
      </c>
      <c r="C256" s="55" t="s">
        <v>71</v>
      </c>
      <c r="D256" s="55" t="s">
        <v>298</v>
      </c>
      <c r="E256" s="55" t="s">
        <v>299</v>
      </c>
      <c r="F256" s="56" t="s">
        <v>300</v>
      </c>
      <c r="G256" s="26">
        <v>2</v>
      </c>
      <c r="H256" s="26">
        <v>2</v>
      </c>
    </row>
    <row r="257" spans="1:8" x14ac:dyDescent="0.25">
      <c r="A257" s="16">
        <v>256</v>
      </c>
      <c r="B257" s="58">
        <v>45891</v>
      </c>
      <c r="C257" s="55" t="s">
        <v>71</v>
      </c>
      <c r="D257" s="55" t="s">
        <v>298</v>
      </c>
      <c r="E257" s="55" t="s">
        <v>299</v>
      </c>
      <c r="F257" s="56" t="s">
        <v>309</v>
      </c>
      <c r="G257" s="26">
        <v>4</v>
      </c>
      <c r="H257" s="26">
        <v>2</v>
      </c>
    </row>
    <row r="258" spans="1:8" x14ac:dyDescent="0.25">
      <c r="A258" s="16">
        <v>257</v>
      </c>
      <c r="B258" s="58">
        <v>45892</v>
      </c>
      <c r="C258" s="55" t="s">
        <v>71</v>
      </c>
      <c r="D258" s="55" t="s">
        <v>298</v>
      </c>
      <c r="E258" s="55" t="s">
        <v>299</v>
      </c>
      <c r="F258" s="56" t="s">
        <v>300</v>
      </c>
      <c r="G258" s="26">
        <v>5</v>
      </c>
      <c r="H258" s="26">
        <v>2</v>
      </c>
    </row>
    <row r="259" spans="1:8" x14ac:dyDescent="0.25">
      <c r="A259" s="16">
        <v>258</v>
      </c>
      <c r="B259" s="58">
        <v>45896</v>
      </c>
      <c r="C259" s="55" t="s">
        <v>71</v>
      </c>
      <c r="D259" s="55" t="s">
        <v>298</v>
      </c>
      <c r="E259" s="55" t="s">
        <v>299</v>
      </c>
      <c r="F259" s="56" t="s">
        <v>300</v>
      </c>
      <c r="G259" s="26">
        <v>5</v>
      </c>
      <c r="H259" s="26">
        <v>1</v>
      </c>
    </row>
    <row r="260" spans="1:8" x14ac:dyDescent="0.25">
      <c r="A260" s="16">
        <v>259</v>
      </c>
      <c r="B260" s="58">
        <v>45896</v>
      </c>
      <c r="C260" s="55" t="s">
        <v>71</v>
      </c>
      <c r="D260" s="55" t="s">
        <v>298</v>
      </c>
      <c r="E260" s="55" t="s">
        <v>299</v>
      </c>
      <c r="F260" s="56" t="s">
        <v>300</v>
      </c>
      <c r="G260" s="26">
        <v>4</v>
      </c>
      <c r="H260" s="26">
        <v>3</v>
      </c>
    </row>
    <row r="261" spans="1:8" x14ac:dyDescent="0.25">
      <c r="A261" s="16">
        <v>260</v>
      </c>
      <c r="B261" s="58">
        <v>45896</v>
      </c>
      <c r="C261" s="55" t="s">
        <v>71</v>
      </c>
      <c r="D261" s="55" t="s">
        <v>298</v>
      </c>
      <c r="E261" s="55" t="s">
        <v>299</v>
      </c>
      <c r="F261" s="56" t="s">
        <v>300</v>
      </c>
      <c r="G261" s="26">
        <v>5</v>
      </c>
      <c r="H261" s="26">
        <v>2</v>
      </c>
    </row>
    <row r="262" spans="1:8" x14ac:dyDescent="0.25">
      <c r="A262" s="16">
        <v>261</v>
      </c>
      <c r="B262" s="58">
        <v>45899</v>
      </c>
      <c r="C262" s="55" t="s">
        <v>71</v>
      </c>
      <c r="D262" s="55" t="s">
        <v>298</v>
      </c>
      <c r="E262" s="55" t="s">
        <v>299</v>
      </c>
      <c r="F262" s="56" t="s">
        <v>300</v>
      </c>
      <c r="G262" s="26">
        <v>5</v>
      </c>
      <c r="H262" s="26">
        <v>1</v>
      </c>
    </row>
    <row r="263" spans="1:8" x14ac:dyDescent="0.25">
      <c r="A263" s="16">
        <v>262</v>
      </c>
      <c r="B263" s="58">
        <v>45899</v>
      </c>
      <c r="C263" s="55" t="s">
        <v>71</v>
      </c>
      <c r="D263" s="55" t="s">
        <v>298</v>
      </c>
      <c r="E263" s="55" t="s">
        <v>299</v>
      </c>
      <c r="F263" s="56" t="s">
        <v>300</v>
      </c>
      <c r="G263" s="26">
        <v>5</v>
      </c>
      <c r="H263" s="26">
        <v>1</v>
      </c>
    </row>
    <row r="264" spans="1:8" x14ac:dyDescent="0.25">
      <c r="A264" s="16">
        <v>263</v>
      </c>
      <c r="B264" s="58">
        <v>45899</v>
      </c>
      <c r="C264" s="55" t="s">
        <v>71</v>
      </c>
      <c r="D264" s="55" t="s">
        <v>298</v>
      </c>
      <c r="E264" s="55" t="s">
        <v>299</v>
      </c>
      <c r="F264" s="56" t="s">
        <v>300</v>
      </c>
      <c r="G264" s="26">
        <v>5</v>
      </c>
      <c r="H264" s="26">
        <v>1</v>
      </c>
    </row>
    <row r="265" spans="1:8" x14ac:dyDescent="0.25">
      <c r="A265" s="16">
        <v>264</v>
      </c>
      <c r="B265" s="58">
        <v>45902</v>
      </c>
      <c r="C265" s="55" t="s">
        <v>71</v>
      </c>
      <c r="D265" s="55" t="s">
        <v>298</v>
      </c>
      <c r="E265" s="55" t="s">
        <v>299</v>
      </c>
      <c r="F265" s="56" t="s">
        <v>300</v>
      </c>
      <c r="G265" s="26">
        <v>4</v>
      </c>
      <c r="H265" s="26">
        <v>3</v>
      </c>
    </row>
    <row r="266" spans="1:8" x14ac:dyDescent="0.25">
      <c r="A266" s="16">
        <v>265</v>
      </c>
      <c r="B266" s="58">
        <v>45906</v>
      </c>
      <c r="C266" s="55" t="s">
        <v>71</v>
      </c>
      <c r="D266" s="55" t="s">
        <v>298</v>
      </c>
      <c r="E266" s="55" t="s">
        <v>299</v>
      </c>
      <c r="F266" s="56" t="s">
        <v>300</v>
      </c>
      <c r="G266" s="26">
        <v>4</v>
      </c>
      <c r="H266" s="26">
        <v>1</v>
      </c>
    </row>
    <row r="267" spans="1:8" x14ac:dyDescent="0.25">
      <c r="A267" s="16">
        <v>266</v>
      </c>
      <c r="B267" s="58">
        <v>45906</v>
      </c>
      <c r="C267" s="55" t="s">
        <v>71</v>
      </c>
      <c r="D267" s="55" t="s">
        <v>298</v>
      </c>
      <c r="E267" s="55" t="s">
        <v>299</v>
      </c>
      <c r="F267" s="56" t="s">
        <v>300</v>
      </c>
      <c r="G267" s="26">
        <v>4</v>
      </c>
      <c r="H267" s="26">
        <v>1</v>
      </c>
    </row>
    <row r="268" spans="1:8" x14ac:dyDescent="0.25">
      <c r="A268" s="16">
        <v>267</v>
      </c>
      <c r="B268" s="58">
        <v>45919</v>
      </c>
      <c r="C268" s="55" t="s">
        <v>71</v>
      </c>
      <c r="D268" s="55" t="s">
        <v>298</v>
      </c>
      <c r="E268" s="55" t="s">
        <v>299</v>
      </c>
      <c r="F268" s="56" t="s">
        <v>300</v>
      </c>
      <c r="G268" s="26">
        <v>9</v>
      </c>
      <c r="H268" s="26">
        <v>2</v>
      </c>
    </row>
    <row r="269" spans="1:8" x14ac:dyDescent="0.25">
      <c r="A269" s="16">
        <v>268</v>
      </c>
      <c r="B269" s="58">
        <v>45919</v>
      </c>
      <c r="C269" s="55" t="s">
        <v>71</v>
      </c>
      <c r="D269" s="55" t="s">
        <v>298</v>
      </c>
      <c r="E269" s="55" t="s">
        <v>299</v>
      </c>
      <c r="F269" s="56" t="s">
        <v>300</v>
      </c>
      <c r="G269" s="26">
        <v>5</v>
      </c>
      <c r="H269" s="26">
        <v>9</v>
      </c>
    </row>
    <row r="270" spans="1:8" x14ac:dyDescent="0.25">
      <c r="A270" s="16">
        <v>269</v>
      </c>
      <c r="B270" s="58">
        <v>45919</v>
      </c>
      <c r="C270" s="55" t="s">
        <v>71</v>
      </c>
      <c r="D270" s="55" t="s">
        <v>298</v>
      </c>
      <c r="E270" s="55" t="s">
        <v>299</v>
      </c>
      <c r="F270" s="56" t="s">
        <v>300</v>
      </c>
      <c r="G270" s="26">
        <v>4</v>
      </c>
      <c r="H270" s="26">
        <v>1</v>
      </c>
    </row>
    <row r="271" spans="1:8" x14ac:dyDescent="0.25">
      <c r="A271" s="16">
        <v>270</v>
      </c>
      <c r="B271" s="58">
        <v>45920</v>
      </c>
      <c r="C271" s="55" t="s">
        <v>71</v>
      </c>
      <c r="D271" s="55" t="s">
        <v>298</v>
      </c>
      <c r="E271" s="55" t="s">
        <v>299</v>
      </c>
      <c r="F271" s="56" t="s">
        <v>300</v>
      </c>
      <c r="G271" s="26">
        <v>3</v>
      </c>
      <c r="H271" s="26">
        <v>2</v>
      </c>
    </row>
    <row r="272" spans="1:8" x14ac:dyDescent="0.25">
      <c r="A272" s="16">
        <v>271</v>
      </c>
      <c r="B272" s="58">
        <v>45920</v>
      </c>
      <c r="C272" s="55" t="s">
        <v>71</v>
      </c>
      <c r="D272" s="55" t="s">
        <v>298</v>
      </c>
      <c r="E272" s="55" t="s">
        <v>299</v>
      </c>
      <c r="F272" s="56" t="s">
        <v>300</v>
      </c>
      <c r="G272" s="26">
        <v>5</v>
      </c>
      <c r="H272" s="26">
        <v>9</v>
      </c>
    </row>
    <row r="273" spans="1:8" x14ac:dyDescent="0.25">
      <c r="A273" s="16">
        <v>272</v>
      </c>
      <c r="B273" s="56" t="s">
        <v>420</v>
      </c>
      <c r="C273" s="55" t="s">
        <v>71</v>
      </c>
      <c r="D273" s="55" t="s">
        <v>298</v>
      </c>
      <c r="E273" s="55" t="s">
        <v>299</v>
      </c>
      <c r="F273" s="56" t="s">
        <v>300</v>
      </c>
      <c r="G273" s="26">
        <v>3</v>
      </c>
      <c r="H273" s="26">
        <v>2</v>
      </c>
    </row>
    <row r="274" spans="1:8" x14ac:dyDescent="0.25">
      <c r="A274" s="16">
        <v>273</v>
      </c>
      <c r="B274" s="56" t="s">
        <v>420</v>
      </c>
      <c r="C274" s="55" t="s">
        <v>71</v>
      </c>
      <c r="D274" s="55" t="s">
        <v>298</v>
      </c>
      <c r="E274" s="55" t="s">
        <v>299</v>
      </c>
      <c r="F274" s="56" t="s">
        <v>300</v>
      </c>
      <c r="G274" s="26">
        <v>4</v>
      </c>
      <c r="H274" s="26">
        <v>1</v>
      </c>
    </row>
    <row r="275" spans="1:8" x14ac:dyDescent="0.25">
      <c r="A275" s="16">
        <v>274</v>
      </c>
      <c r="B275" s="56" t="s">
        <v>420</v>
      </c>
      <c r="C275" s="55" t="s">
        <v>71</v>
      </c>
      <c r="D275" s="55" t="s">
        <v>298</v>
      </c>
      <c r="E275" s="55" t="s">
        <v>299</v>
      </c>
      <c r="F275" s="56" t="s">
        <v>300</v>
      </c>
      <c r="G275" s="26">
        <v>4</v>
      </c>
      <c r="H275" s="26">
        <v>2</v>
      </c>
    </row>
    <row r="276" spans="1:8" x14ac:dyDescent="0.25">
      <c r="A276" s="16">
        <v>275</v>
      </c>
      <c r="B276" s="56" t="s">
        <v>420</v>
      </c>
      <c r="C276" s="55" t="s">
        <v>71</v>
      </c>
      <c r="D276" s="55" t="s">
        <v>298</v>
      </c>
      <c r="E276" s="55" t="s">
        <v>299</v>
      </c>
      <c r="F276" s="56" t="s">
        <v>300</v>
      </c>
      <c r="G276" s="26">
        <v>9</v>
      </c>
      <c r="H276" s="26">
        <v>9</v>
      </c>
    </row>
    <row r="277" spans="1:8" x14ac:dyDescent="0.25">
      <c r="A277" s="16">
        <v>276</v>
      </c>
      <c r="B277" s="58">
        <v>45922</v>
      </c>
      <c r="C277" s="55" t="s">
        <v>71</v>
      </c>
      <c r="D277" s="55" t="s">
        <v>298</v>
      </c>
      <c r="E277" s="55" t="s">
        <v>299</v>
      </c>
      <c r="F277" s="56" t="s">
        <v>309</v>
      </c>
      <c r="G277" s="26">
        <v>1</v>
      </c>
      <c r="H277" s="26">
        <v>2</v>
      </c>
    </row>
    <row r="278" spans="1:8" x14ac:dyDescent="0.25">
      <c r="A278" s="16">
        <v>277</v>
      </c>
      <c r="B278" s="58">
        <v>45922</v>
      </c>
      <c r="C278" s="55" t="s">
        <v>71</v>
      </c>
      <c r="D278" s="55" t="s">
        <v>298</v>
      </c>
      <c r="E278" s="55" t="s">
        <v>299</v>
      </c>
      <c r="F278" s="56" t="s">
        <v>309</v>
      </c>
      <c r="G278" s="26">
        <v>4</v>
      </c>
      <c r="H278" s="26">
        <v>2</v>
      </c>
    </row>
    <row r="279" spans="1:8" x14ac:dyDescent="0.25">
      <c r="A279" s="16">
        <v>278</v>
      </c>
      <c r="B279" s="58">
        <v>45922</v>
      </c>
      <c r="C279" s="55" t="s">
        <v>71</v>
      </c>
      <c r="D279" s="55" t="s">
        <v>298</v>
      </c>
      <c r="E279" s="55" t="s">
        <v>299</v>
      </c>
      <c r="F279" s="56" t="s">
        <v>300</v>
      </c>
      <c r="G279" s="26">
        <v>5</v>
      </c>
      <c r="H279" s="26">
        <v>1</v>
      </c>
    </row>
    <row r="280" spans="1:8" x14ac:dyDescent="0.25">
      <c r="A280" s="16">
        <v>279</v>
      </c>
      <c r="B280" s="58">
        <v>45922</v>
      </c>
      <c r="C280" s="55" t="s">
        <v>71</v>
      </c>
      <c r="D280" s="55" t="s">
        <v>298</v>
      </c>
      <c r="E280" s="55" t="s">
        <v>299</v>
      </c>
      <c r="F280" s="56" t="s">
        <v>300</v>
      </c>
      <c r="G280" s="26">
        <v>4</v>
      </c>
      <c r="H280" s="26">
        <v>2</v>
      </c>
    </row>
    <row r="281" spans="1:8" x14ac:dyDescent="0.25">
      <c r="A281" s="16">
        <v>280</v>
      </c>
      <c r="B281" s="58">
        <v>45922</v>
      </c>
      <c r="C281" s="55" t="s">
        <v>71</v>
      </c>
      <c r="D281" s="55" t="s">
        <v>298</v>
      </c>
      <c r="E281" s="55" t="s">
        <v>299</v>
      </c>
      <c r="F281" s="56" t="s">
        <v>300</v>
      </c>
      <c r="G281" s="26">
        <v>4</v>
      </c>
      <c r="H281" s="26">
        <v>2</v>
      </c>
    </row>
    <row r="282" spans="1:8" x14ac:dyDescent="0.25">
      <c r="A282" s="16">
        <v>281</v>
      </c>
      <c r="B282" s="58">
        <v>45924</v>
      </c>
      <c r="C282" s="55" t="s">
        <v>71</v>
      </c>
      <c r="D282" s="55" t="s">
        <v>298</v>
      </c>
      <c r="E282" s="55" t="s">
        <v>299</v>
      </c>
      <c r="F282" s="56" t="s">
        <v>300</v>
      </c>
      <c r="G282" s="26">
        <v>5</v>
      </c>
      <c r="H282" s="26">
        <v>2</v>
      </c>
    </row>
    <row r="283" spans="1:8" x14ac:dyDescent="0.25">
      <c r="A283" s="16">
        <v>282</v>
      </c>
      <c r="B283" s="58">
        <v>45924</v>
      </c>
      <c r="C283" s="55" t="s">
        <v>71</v>
      </c>
      <c r="D283" s="55" t="s">
        <v>298</v>
      </c>
      <c r="E283" s="55" t="s">
        <v>299</v>
      </c>
      <c r="F283" s="56" t="s">
        <v>300</v>
      </c>
      <c r="G283" s="26">
        <v>5</v>
      </c>
      <c r="H283" s="26">
        <v>1</v>
      </c>
    </row>
    <row r="284" spans="1:8" x14ac:dyDescent="0.25">
      <c r="A284" s="16">
        <v>283</v>
      </c>
      <c r="B284" s="58">
        <v>45924</v>
      </c>
      <c r="C284" s="55" t="s">
        <v>71</v>
      </c>
      <c r="D284" s="55" t="s">
        <v>298</v>
      </c>
      <c r="E284" s="55" t="s">
        <v>299</v>
      </c>
      <c r="F284" s="56" t="s">
        <v>300</v>
      </c>
      <c r="G284" s="26">
        <v>4</v>
      </c>
      <c r="H284" s="26">
        <v>2</v>
      </c>
    </row>
    <row r="285" spans="1:8" x14ac:dyDescent="0.25">
      <c r="A285" s="16">
        <v>284</v>
      </c>
      <c r="B285" s="58">
        <v>45924</v>
      </c>
      <c r="C285" s="55" t="s">
        <v>71</v>
      </c>
      <c r="D285" s="55" t="s">
        <v>298</v>
      </c>
      <c r="E285" s="55" t="s">
        <v>299</v>
      </c>
      <c r="F285" s="56" t="s">
        <v>300</v>
      </c>
      <c r="G285" s="26">
        <v>4</v>
      </c>
      <c r="H285" s="26">
        <v>2</v>
      </c>
    </row>
    <row r="286" spans="1:8" x14ac:dyDescent="0.25">
      <c r="A286" s="16">
        <v>285</v>
      </c>
      <c r="B286" s="58">
        <v>45924</v>
      </c>
      <c r="C286" s="55" t="s">
        <v>71</v>
      </c>
      <c r="D286" s="55" t="s">
        <v>298</v>
      </c>
      <c r="E286" s="55" t="s">
        <v>299</v>
      </c>
      <c r="F286" s="56" t="s">
        <v>300</v>
      </c>
      <c r="G286" s="26">
        <v>5</v>
      </c>
      <c r="H286" s="26">
        <v>2</v>
      </c>
    </row>
    <row r="287" spans="1:8" x14ac:dyDescent="0.25">
      <c r="A287" s="16">
        <v>286</v>
      </c>
      <c r="B287" s="58">
        <v>45924</v>
      </c>
      <c r="C287" s="55" t="s">
        <v>71</v>
      </c>
      <c r="D287" s="55" t="s">
        <v>298</v>
      </c>
      <c r="E287" s="55" t="s">
        <v>299</v>
      </c>
      <c r="F287" s="56" t="s">
        <v>300</v>
      </c>
      <c r="G287" s="26">
        <v>5</v>
      </c>
      <c r="H287" s="26">
        <v>2</v>
      </c>
    </row>
    <row r="288" spans="1:8" x14ac:dyDescent="0.25">
      <c r="A288" s="16">
        <v>287</v>
      </c>
      <c r="B288" s="58">
        <v>45924</v>
      </c>
      <c r="C288" s="55" t="s">
        <v>71</v>
      </c>
      <c r="D288" s="55" t="s">
        <v>298</v>
      </c>
      <c r="E288" s="55" t="s">
        <v>299</v>
      </c>
      <c r="F288" s="56" t="s">
        <v>300</v>
      </c>
      <c r="G288" s="26">
        <v>5</v>
      </c>
      <c r="H288" s="26">
        <v>1</v>
      </c>
    </row>
    <row r="289" spans="1:8" x14ac:dyDescent="0.25">
      <c r="A289" s="16">
        <v>288</v>
      </c>
      <c r="B289" s="58">
        <v>45927</v>
      </c>
      <c r="C289" s="55" t="s">
        <v>71</v>
      </c>
      <c r="D289" s="55" t="s">
        <v>298</v>
      </c>
      <c r="E289" s="55" t="s">
        <v>299</v>
      </c>
      <c r="F289" s="56" t="s">
        <v>300</v>
      </c>
      <c r="G289" s="26">
        <v>4</v>
      </c>
      <c r="H289" s="26">
        <v>3</v>
      </c>
    </row>
    <row r="290" spans="1:8" x14ac:dyDescent="0.25">
      <c r="A290" s="16">
        <v>289</v>
      </c>
      <c r="B290" s="58">
        <v>45927</v>
      </c>
      <c r="C290" s="55" t="s">
        <v>71</v>
      </c>
      <c r="D290" s="55" t="s">
        <v>298</v>
      </c>
      <c r="E290" s="55" t="s">
        <v>299</v>
      </c>
      <c r="F290" s="56" t="s">
        <v>300</v>
      </c>
      <c r="G290" s="26">
        <v>5</v>
      </c>
      <c r="H290" s="26">
        <v>2</v>
      </c>
    </row>
    <row r="291" spans="1:8" x14ac:dyDescent="0.25">
      <c r="A291" s="16">
        <v>290</v>
      </c>
      <c r="B291" s="58">
        <v>45927</v>
      </c>
      <c r="C291" s="55" t="s">
        <v>71</v>
      </c>
      <c r="D291" s="55" t="s">
        <v>298</v>
      </c>
      <c r="E291" s="55" t="s">
        <v>299</v>
      </c>
      <c r="F291" s="56" t="s">
        <v>300</v>
      </c>
      <c r="G291" s="26">
        <v>5</v>
      </c>
      <c r="H291" s="26">
        <v>1</v>
      </c>
    </row>
    <row r="292" spans="1:8" x14ac:dyDescent="0.25">
      <c r="A292" s="16">
        <v>291</v>
      </c>
      <c r="B292" s="58">
        <v>45928</v>
      </c>
      <c r="C292" s="55" t="s">
        <v>71</v>
      </c>
      <c r="D292" s="55" t="s">
        <v>298</v>
      </c>
      <c r="E292" s="55" t="s">
        <v>299</v>
      </c>
      <c r="F292" s="56" t="s">
        <v>300</v>
      </c>
      <c r="G292" s="26">
        <v>4</v>
      </c>
      <c r="H292" s="26">
        <v>2</v>
      </c>
    </row>
    <row r="293" spans="1:8" x14ac:dyDescent="0.25">
      <c r="A293" s="16">
        <v>292</v>
      </c>
      <c r="B293" s="58">
        <v>45928</v>
      </c>
      <c r="C293" s="55" t="s">
        <v>71</v>
      </c>
      <c r="D293" s="55" t="s">
        <v>298</v>
      </c>
      <c r="E293" s="55" t="s">
        <v>299</v>
      </c>
      <c r="F293" s="56" t="s">
        <v>300</v>
      </c>
      <c r="G293" s="26">
        <v>4</v>
      </c>
      <c r="H293" s="26">
        <v>1</v>
      </c>
    </row>
    <row r="294" spans="1:8" x14ac:dyDescent="0.25">
      <c r="A294" s="16">
        <v>293</v>
      </c>
      <c r="B294" s="58">
        <v>45928</v>
      </c>
      <c r="C294" s="55" t="s">
        <v>71</v>
      </c>
      <c r="D294" s="55" t="s">
        <v>298</v>
      </c>
      <c r="E294" s="55" t="s">
        <v>299</v>
      </c>
      <c r="F294" s="56" t="s">
        <v>300</v>
      </c>
      <c r="G294" s="26">
        <v>4</v>
      </c>
      <c r="H294" s="26">
        <v>1</v>
      </c>
    </row>
    <row r="295" spans="1:8" x14ac:dyDescent="0.25">
      <c r="A295" s="16">
        <v>294</v>
      </c>
      <c r="B295" s="58">
        <v>45928</v>
      </c>
      <c r="C295" s="55" t="s">
        <v>71</v>
      </c>
      <c r="D295" s="55" t="s">
        <v>298</v>
      </c>
      <c r="E295" s="55" t="s">
        <v>299</v>
      </c>
      <c r="F295" s="56" t="s">
        <v>300</v>
      </c>
      <c r="G295" s="26">
        <v>4</v>
      </c>
      <c r="H295" s="26">
        <v>1</v>
      </c>
    </row>
    <row r="296" spans="1:8" x14ac:dyDescent="0.25">
      <c r="A296" s="16">
        <v>295</v>
      </c>
      <c r="B296" s="58">
        <v>45928</v>
      </c>
      <c r="C296" s="55" t="s">
        <v>71</v>
      </c>
      <c r="D296" s="55" t="s">
        <v>298</v>
      </c>
      <c r="E296" s="55" t="s">
        <v>299</v>
      </c>
      <c r="F296" s="56" t="s">
        <v>300</v>
      </c>
      <c r="G296" s="26">
        <v>4</v>
      </c>
      <c r="H296" s="26">
        <v>1</v>
      </c>
    </row>
    <row r="297" spans="1:8" x14ac:dyDescent="0.25">
      <c r="A297" s="16">
        <v>296</v>
      </c>
      <c r="B297" s="58">
        <v>45933</v>
      </c>
      <c r="C297" s="55" t="s">
        <v>71</v>
      </c>
      <c r="D297" s="55" t="s">
        <v>298</v>
      </c>
      <c r="E297" s="55" t="s">
        <v>299</v>
      </c>
      <c r="F297" s="56" t="s">
        <v>300</v>
      </c>
      <c r="G297" s="26">
        <v>2</v>
      </c>
      <c r="H297" s="26">
        <v>9</v>
      </c>
    </row>
    <row r="298" spans="1:8" x14ac:dyDescent="0.25">
      <c r="A298" s="16">
        <v>297</v>
      </c>
      <c r="B298" s="58">
        <v>45933</v>
      </c>
      <c r="C298" s="55" t="s">
        <v>71</v>
      </c>
      <c r="D298" s="55" t="s">
        <v>298</v>
      </c>
      <c r="E298" s="55" t="s">
        <v>299</v>
      </c>
      <c r="F298" s="56" t="s">
        <v>300</v>
      </c>
      <c r="G298" s="26">
        <v>2</v>
      </c>
      <c r="H298" s="26">
        <v>9</v>
      </c>
    </row>
    <row r="299" spans="1:8" x14ac:dyDescent="0.25">
      <c r="A299" s="16">
        <v>298</v>
      </c>
      <c r="B299" s="58">
        <v>45933</v>
      </c>
      <c r="C299" s="55" t="s">
        <v>71</v>
      </c>
      <c r="D299" s="55" t="s">
        <v>298</v>
      </c>
      <c r="E299" s="55" t="s">
        <v>299</v>
      </c>
      <c r="F299" s="56" t="s">
        <v>300</v>
      </c>
      <c r="G299" s="26">
        <v>2</v>
      </c>
      <c r="H299" s="26">
        <v>9</v>
      </c>
    </row>
    <row r="300" spans="1:8" x14ac:dyDescent="0.25">
      <c r="A300" s="16">
        <v>299</v>
      </c>
      <c r="B300" s="58">
        <v>45933</v>
      </c>
      <c r="C300" s="55" t="s">
        <v>71</v>
      </c>
      <c r="D300" s="55" t="s">
        <v>298</v>
      </c>
      <c r="E300" s="55" t="s">
        <v>299</v>
      </c>
      <c r="F300" s="56" t="s">
        <v>300</v>
      </c>
      <c r="G300" s="26">
        <v>2</v>
      </c>
      <c r="H300" s="26">
        <v>9</v>
      </c>
    </row>
    <row r="301" spans="1:8" x14ac:dyDescent="0.25">
      <c r="A301" s="16">
        <v>300</v>
      </c>
      <c r="B301" s="58">
        <v>45933</v>
      </c>
      <c r="C301" s="55" t="s">
        <v>71</v>
      </c>
      <c r="D301" s="55" t="s">
        <v>298</v>
      </c>
      <c r="E301" s="55" t="s">
        <v>299</v>
      </c>
      <c r="F301" s="56" t="s">
        <v>300</v>
      </c>
      <c r="G301" s="26">
        <v>2</v>
      </c>
      <c r="H301" s="26">
        <v>9</v>
      </c>
    </row>
    <row r="302" spans="1:8" x14ac:dyDescent="0.25">
      <c r="A302" s="16">
        <v>301</v>
      </c>
      <c r="B302" s="58">
        <v>45933</v>
      </c>
      <c r="C302" s="55" t="s">
        <v>71</v>
      </c>
      <c r="D302" s="55" t="s">
        <v>298</v>
      </c>
      <c r="E302" s="55" t="s">
        <v>299</v>
      </c>
      <c r="F302" s="56" t="s">
        <v>300</v>
      </c>
      <c r="G302" s="26">
        <v>9</v>
      </c>
      <c r="H302" s="26">
        <v>9</v>
      </c>
    </row>
    <row r="303" spans="1:8" x14ac:dyDescent="0.25">
      <c r="A303" s="16">
        <v>302</v>
      </c>
      <c r="B303" s="58">
        <v>45933</v>
      </c>
      <c r="C303" s="55" t="s">
        <v>71</v>
      </c>
      <c r="D303" s="55" t="s">
        <v>298</v>
      </c>
      <c r="E303" s="55" t="s">
        <v>299</v>
      </c>
      <c r="F303" s="56" t="s">
        <v>300</v>
      </c>
      <c r="G303" s="26">
        <v>2</v>
      </c>
      <c r="H303" s="26">
        <v>9</v>
      </c>
    </row>
    <row r="304" spans="1:8" x14ac:dyDescent="0.25">
      <c r="A304" s="16">
        <v>303</v>
      </c>
      <c r="B304" s="58">
        <v>45933</v>
      </c>
      <c r="C304" s="55" t="s">
        <v>71</v>
      </c>
      <c r="D304" s="55" t="s">
        <v>298</v>
      </c>
      <c r="E304" s="55" t="s">
        <v>299</v>
      </c>
      <c r="F304" s="56" t="s">
        <v>300</v>
      </c>
      <c r="G304" s="26">
        <v>5</v>
      </c>
      <c r="H304" s="26">
        <v>2</v>
      </c>
    </row>
    <row r="305" spans="1:8" x14ac:dyDescent="0.25">
      <c r="A305" s="16">
        <v>304</v>
      </c>
      <c r="B305" s="58">
        <v>45933</v>
      </c>
      <c r="C305" s="55" t="s">
        <v>71</v>
      </c>
      <c r="D305" s="55" t="s">
        <v>298</v>
      </c>
      <c r="E305" s="55" t="s">
        <v>299</v>
      </c>
      <c r="F305" s="56" t="s">
        <v>300</v>
      </c>
      <c r="G305" s="26">
        <v>5</v>
      </c>
      <c r="H305" s="26">
        <v>1</v>
      </c>
    </row>
    <row r="306" spans="1:8" x14ac:dyDescent="0.25">
      <c r="A306" s="16">
        <v>305</v>
      </c>
      <c r="B306" s="55">
        <v>45936</v>
      </c>
      <c r="C306" s="55" t="s">
        <v>71</v>
      </c>
      <c r="D306" s="55" t="s">
        <v>298</v>
      </c>
      <c r="E306" s="55" t="s">
        <v>299</v>
      </c>
      <c r="F306" s="56" t="s">
        <v>300</v>
      </c>
      <c r="G306" s="26">
        <v>4</v>
      </c>
      <c r="H306" s="26">
        <v>9</v>
      </c>
    </row>
    <row r="307" spans="1:8" x14ac:dyDescent="0.25">
      <c r="A307" s="16">
        <v>306</v>
      </c>
      <c r="B307" s="55">
        <v>45936</v>
      </c>
      <c r="C307" s="55" t="s">
        <v>71</v>
      </c>
      <c r="D307" s="55" t="s">
        <v>298</v>
      </c>
      <c r="E307" s="55" t="s">
        <v>299</v>
      </c>
      <c r="F307" s="56" t="s">
        <v>300</v>
      </c>
      <c r="G307" s="26">
        <v>4</v>
      </c>
      <c r="H307" s="26">
        <v>1</v>
      </c>
    </row>
    <row r="308" spans="1:8" x14ac:dyDescent="0.25">
      <c r="A308" s="16">
        <v>307</v>
      </c>
      <c r="B308" s="55">
        <v>45939</v>
      </c>
      <c r="C308" s="55" t="s">
        <v>71</v>
      </c>
      <c r="D308" s="55" t="s">
        <v>298</v>
      </c>
      <c r="E308" s="55" t="s">
        <v>299</v>
      </c>
      <c r="F308" s="56" t="s">
        <v>300</v>
      </c>
      <c r="G308" s="26">
        <v>4</v>
      </c>
      <c r="H308" s="26">
        <v>1</v>
      </c>
    </row>
    <row r="309" spans="1:8" x14ac:dyDescent="0.25">
      <c r="A309" s="16">
        <v>308</v>
      </c>
      <c r="B309" s="55">
        <v>45939</v>
      </c>
      <c r="C309" s="55" t="s">
        <v>71</v>
      </c>
      <c r="D309" s="55" t="s">
        <v>298</v>
      </c>
      <c r="E309" s="55" t="s">
        <v>299</v>
      </c>
      <c r="F309" s="56" t="s">
        <v>300</v>
      </c>
      <c r="G309" s="26">
        <v>5</v>
      </c>
      <c r="H309" s="26">
        <v>1</v>
      </c>
    </row>
    <row r="310" spans="1:8" x14ac:dyDescent="0.25">
      <c r="A310" s="16">
        <v>309</v>
      </c>
      <c r="B310" s="55">
        <v>45939</v>
      </c>
      <c r="C310" s="55" t="s">
        <v>71</v>
      </c>
      <c r="D310" s="55" t="s">
        <v>298</v>
      </c>
      <c r="E310" s="55" t="s">
        <v>299</v>
      </c>
      <c r="F310" s="56" t="s">
        <v>300</v>
      </c>
      <c r="G310" s="26">
        <v>5</v>
      </c>
      <c r="H310" s="26">
        <v>3</v>
      </c>
    </row>
    <row r="311" spans="1:8" x14ac:dyDescent="0.25">
      <c r="A311" s="16">
        <v>310</v>
      </c>
      <c r="B311" s="55">
        <v>45939</v>
      </c>
      <c r="C311" s="55" t="s">
        <v>71</v>
      </c>
      <c r="D311" s="55" t="s">
        <v>298</v>
      </c>
      <c r="E311" s="55" t="s">
        <v>299</v>
      </c>
      <c r="F311" s="56" t="s">
        <v>300</v>
      </c>
      <c r="G311" s="26">
        <v>5</v>
      </c>
      <c r="H311" s="26">
        <v>1</v>
      </c>
    </row>
    <row r="312" spans="1:8" x14ac:dyDescent="0.25">
      <c r="A312" s="16">
        <v>311</v>
      </c>
      <c r="B312" s="55">
        <v>45942</v>
      </c>
      <c r="C312" s="55" t="s">
        <v>71</v>
      </c>
      <c r="D312" s="55" t="s">
        <v>298</v>
      </c>
      <c r="E312" s="55" t="s">
        <v>299</v>
      </c>
      <c r="F312" s="56" t="s">
        <v>300</v>
      </c>
      <c r="G312" s="26">
        <v>9</v>
      </c>
      <c r="H312" s="26">
        <v>9</v>
      </c>
    </row>
    <row r="313" spans="1:8" x14ac:dyDescent="0.25">
      <c r="A313" s="16">
        <v>312</v>
      </c>
      <c r="B313" s="55">
        <v>45942</v>
      </c>
      <c r="C313" s="55" t="s">
        <v>71</v>
      </c>
      <c r="D313" s="55" t="s">
        <v>298</v>
      </c>
      <c r="E313" s="55" t="s">
        <v>299</v>
      </c>
      <c r="F313" s="56" t="s">
        <v>300</v>
      </c>
      <c r="G313" s="26">
        <v>5</v>
      </c>
      <c r="H313" s="26">
        <v>2</v>
      </c>
    </row>
    <row r="314" spans="1:8" x14ac:dyDescent="0.25">
      <c r="A314" s="16">
        <v>313</v>
      </c>
      <c r="B314" s="55">
        <v>45942</v>
      </c>
      <c r="C314" s="55" t="s">
        <v>71</v>
      </c>
      <c r="D314" s="55" t="s">
        <v>298</v>
      </c>
      <c r="E314" s="55" t="s">
        <v>299</v>
      </c>
      <c r="F314" s="56" t="s">
        <v>300</v>
      </c>
      <c r="G314" s="26">
        <v>5</v>
      </c>
      <c r="H314" s="26">
        <v>2</v>
      </c>
    </row>
    <row r="315" spans="1:8" x14ac:dyDescent="0.25">
      <c r="A315" s="16">
        <v>314</v>
      </c>
      <c r="B315" s="55">
        <v>45942</v>
      </c>
      <c r="C315" s="55" t="s">
        <v>71</v>
      </c>
      <c r="D315" s="55" t="s">
        <v>298</v>
      </c>
      <c r="E315" s="55" t="s">
        <v>299</v>
      </c>
      <c r="F315" s="56" t="s">
        <v>300</v>
      </c>
      <c r="G315" s="26">
        <v>5</v>
      </c>
      <c r="H315" s="26">
        <v>2</v>
      </c>
    </row>
    <row r="316" spans="1:8" x14ac:dyDescent="0.25">
      <c r="A316" s="16">
        <v>315</v>
      </c>
      <c r="B316" s="55">
        <v>45942</v>
      </c>
      <c r="C316" s="55" t="s">
        <v>71</v>
      </c>
      <c r="D316" s="55" t="s">
        <v>298</v>
      </c>
      <c r="E316" s="55" t="s">
        <v>299</v>
      </c>
      <c r="F316" s="56" t="s">
        <v>300</v>
      </c>
      <c r="G316" s="26">
        <v>5</v>
      </c>
      <c r="H316" s="26">
        <v>1</v>
      </c>
    </row>
    <row r="317" spans="1:8" x14ac:dyDescent="0.25">
      <c r="A317" s="16">
        <v>316</v>
      </c>
      <c r="B317" s="55">
        <v>45943</v>
      </c>
      <c r="C317" s="55" t="s">
        <v>71</v>
      </c>
      <c r="D317" s="55" t="s">
        <v>298</v>
      </c>
      <c r="E317" s="55" t="s">
        <v>299</v>
      </c>
      <c r="F317" s="56" t="s">
        <v>300</v>
      </c>
      <c r="G317" s="26">
        <v>5</v>
      </c>
      <c r="H317" s="26">
        <v>1</v>
      </c>
    </row>
    <row r="318" spans="1:8" x14ac:dyDescent="0.25">
      <c r="A318" s="16">
        <v>317</v>
      </c>
      <c r="B318" s="55">
        <v>45943</v>
      </c>
      <c r="C318" s="55" t="s">
        <v>71</v>
      </c>
      <c r="D318" s="55" t="s">
        <v>298</v>
      </c>
      <c r="E318" s="55" t="s">
        <v>299</v>
      </c>
      <c r="F318" s="56" t="s">
        <v>300</v>
      </c>
      <c r="G318" s="26">
        <v>5</v>
      </c>
      <c r="H318" s="26">
        <v>1</v>
      </c>
    </row>
    <row r="319" spans="1:8" x14ac:dyDescent="0.25">
      <c r="A319" s="16">
        <v>318</v>
      </c>
      <c r="B319" s="55">
        <v>45948</v>
      </c>
      <c r="C319" s="55" t="s">
        <v>71</v>
      </c>
      <c r="D319" s="55" t="s">
        <v>298</v>
      </c>
      <c r="E319" s="55" t="s">
        <v>299</v>
      </c>
      <c r="F319" s="56" t="s">
        <v>300</v>
      </c>
      <c r="G319" s="26">
        <v>5</v>
      </c>
      <c r="H319" s="26">
        <v>9</v>
      </c>
    </row>
    <row r="320" spans="1:8" x14ac:dyDescent="0.25">
      <c r="A320" s="16">
        <v>319</v>
      </c>
      <c r="B320" s="55">
        <v>45948</v>
      </c>
      <c r="C320" s="55" t="s">
        <v>71</v>
      </c>
      <c r="D320" s="55" t="s">
        <v>298</v>
      </c>
      <c r="E320" s="55" t="s">
        <v>299</v>
      </c>
      <c r="F320" s="56" t="s">
        <v>300</v>
      </c>
      <c r="G320" s="26">
        <v>5</v>
      </c>
      <c r="H320" s="26">
        <v>1</v>
      </c>
    </row>
    <row r="321" spans="1:8" x14ac:dyDescent="0.25">
      <c r="A321" s="16">
        <v>320</v>
      </c>
      <c r="B321" s="55">
        <v>45951</v>
      </c>
      <c r="C321" s="55" t="s">
        <v>71</v>
      </c>
      <c r="D321" s="55" t="s">
        <v>298</v>
      </c>
      <c r="E321" s="55" t="s">
        <v>299</v>
      </c>
      <c r="F321" s="56" t="s">
        <v>300</v>
      </c>
      <c r="G321" s="26">
        <v>4</v>
      </c>
      <c r="H321" s="26">
        <v>9</v>
      </c>
    </row>
    <row r="322" spans="1:8" x14ac:dyDescent="0.25">
      <c r="A322" s="16">
        <v>321</v>
      </c>
      <c r="B322" s="55">
        <v>45951</v>
      </c>
      <c r="C322" s="55" t="s">
        <v>71</v>
      </c>
      <c r="D322" s="55" t="s">
        <v>298</v>
      </c>
      <c r="E322" s="55" t="s">
        <v>299</v>
      </c>
      <c r="F322" s="56" t="s">
        <v>300</v>
      </c>
      <c r="G322" s="26">
        <v>3</v>
      </c>
      <c r="H322" s="26">
        <v>9</v>
      </c>
    </row>
    <row r="323" spans="1:8" x14ac:dyDescent="0.25">
      <c r="A323" s="16">
        <v>322</v>
      </c>
      <c r="B323" s="55">
        <v>45951</v>
      </c>
      <c r="C323" s="55" t="s">
        <v>71</v>
      </c>
      <c r="D323" s="55" t="s">
        <v>298</v>
      </c>
      <c r="E323" s="55" t="s">
        <v>299</v>
      </c>
      <c r="F323" s="56" t="s">
        <v>300</v>
      </c>
      <c r="G323" s="26">
        <v>3</v>
      </c>
      <c r="H323" s="26">
        <v>1</v>
      </c>
    </row>
    <row r="324" spans="1:8" x14ac:dyDescent="0.25">
      <c r="A324" s="16">
        <v>323</v>
      </c>
      <c r="B324" s="55">
        <v>45952</v>
      </c>
      <c r="C324" s="55" t="s">
        <v>71</v>
      </c>
      <c r="D324" s="55" t="s">
        <v>298</v>
      </c>
      <c r="E324" s="55" t="s">
        <v>299</v>
      </c>
      <c r="F324" s="56" t="s">
        <v>300</v>
      </c>
      <c r="G324" s="26">
        <v>4</v>
      </c>
      <c r="H324" s="26">
        <v>1</v>
      </c>
    </row>
    <row r="325" spans="1:8" x14ac:dyDescent="0.25">
      <c r="A325" s="16">
        <v>324</v>
      </c>
      <c r="B325" s="55">
        <v>45952</v>
      </c>
      <c r="C325" s="55" t="s">
        <v>71</v>
      </c>
      <c r="D325" s="55" t="s">
        <v>298</v>
      </c>
      <c r="E325" s="55" t="s">
        <v>299</v>
      </c>
      <c r="F325" s="56" t="s">
        <v>300</v>
      </c>
      <c r="G325" s="26">
        <v>5</v>
      </c>
      <c r="H325" s="26">
        <v>2</v>
      </c>
    </row>
    <row r="326" spans="1:8" x14ac:dyDescent="0.25">
      <c r="A326" s="16">
        <v>325</v>
      </c>
      <c r="B326" s="55">
        <v>45955</v>
      </c>
      <c r="C326" s="55" t="s">
        <v>71</v>
      </c>
      <c r="D326" s="55" t="s">
        <v>298</v>
      </c>
      <c r="E326" s="55" t="s">
        <v>299</v>
      </c>
      <c r="F326" s="56" t="s">
        <v>300</v>
      </c>
      <c r="G326" s="26">
        <v>2</v>
      </c>
      <c r="H326" s="26">
        <v>9</v>
      </c>
    </row>
    <row r="327" spans="1:8" x14ac:dyDescent="0.25">
      <c r="A327" s="16">
        <v>326</v>
      </c>
      <c r="B327" s="55">
        <v>45955</v>
      </c>
      <c r="C327" s="55" t="s">
        <v>71</v>
      </c>
      <c r="D327" s="55" t="s">
        <v>298</v>
      </c>
      <c r="E327" s="55" t="s">
        <v>299</v>
      </c>
      <c r="F327" s="56" t="s">
        <v>300</v>
      </c>
      <c r="G327" s="26">
        <v>4</v>
      </c>
      <c r="H327" s="26">
        <v>1</v>
      </c>
    </row>
    <row r="328" spans="1:8" x14ac:dyDescent="0.25">
      <c r="A328" s="16">
        <v>327</v>
      </c>
      <c r="B328" s="55">
        <v>45956</v>
      </c>
      <c r="C328" s="55" t="s">
        <v>71</v>
      </c>
      <c r="D328" s="55" t="s">
        <v>298</v>
      </c>
      <c r="E328" s="55" t="s">
        <v>299</v>
      </c>
      <c r="F328" s="56" t="s">
        <v>300</v>
      </c>
      <c r="G328" s="26">
        <v>5</v>
      </c>
      <c r="H328" s="26">
        <v>9</v>
      </c>
    </row>
    <row r="329" spans="1:8" x14ac:dyDescent="0.25">
      <c r="A329" s="16">
        <v>328</v>
      </c>
      <c r="B329" s="55">
        <v>45956</v>
      </c>
      <c r="C329" s="55" t="s">
        <v>71</v>
      </c>
      <c r="D329" s="55" t="s">
        <v>298</v>
      </c>
      <c r="E329" s="55" t="s">
        <v>299</v>
      </c>
      <c r="F329" s="56" t="s">
        <v>300</v>
      </c>
      <c r="G329" s="26">
        <v>4</v>
      </c>
      <c r="H329" s="26">
        <v>9</v>
      </c>
    </row>
    <row r="330" spans="1:8" x14ac:dyDescent="0.25">
      <c r="A330" s="16">
        <v>329</v>
      </c>
      <c r="B330" s="55">
        <v>45956</v>
      </c>
      <c r="C330" s="55" t="s">
        <v>71</v>
      </c>
      <c r="D330" s="55" t="s">
        <v>298</v>
      </c>
      <c r="E330" s="55" t="s">
        <v>299</v>
      </c>
      <c r="F330" s="56" t="s">
        <v>300</v>
      </c>
      <c r="G330" s="26">
        <v>1</v>
      </c>
      <c r="H330" s="26">
        <v>9</v>
      </c>
    </row>
    <row r="331" spans="1:8" x14ac:dyDescent="0.25">
      <c r="A331" s="16">
        <v>330</v>
      </c>
      <c r="B331" s="55">
        <v>45958</v>
      </c>
      <c r="C331" s="55" t="s">
        <v>71</v>
      </c>
      <c r="D331" s="55" t="s">
        <v>298</v>
      </c>
      <c r="E331" s="55" t="s">
        <v>299</v>
      </c>
      <c r="F331" s="56" t="s">
        <v>300</v>
      </c>
      <c r="G331" s="26">
        <v>4</v>
      </c>
      <c r="H331" s="26">
        <v>9</v>
      </c>
    </row>
    <row r="332" spans="1:8" x14ac:dyDescent="0.25">
      <c r="A332" s="16">
        <v>331</v>
      </c>
      <c r="B332" s="55">
        <v>45958</v>
      </c>
      <c r="C332" s="55" t="s">
        <v>71</v>
      </c>
      <c r="D332" s="55" t="s">
        <v>298</v>
      </c>
      <c r="E332" s="55" t="s">
        <v>299</v>
      </c>
      <c r="F332" s="56" t="s">
        <v>300</v>
      </c>
      <c r="G332" s="26">
        <v>4</v>
      </c>
      <c r="H332" s="26">
        <v>9</v>
      </c>
    </row>
    <row r="333" spans="1:8" x14ac:dyDescent="0.25">
      <c r="A333" s="16">
        <v>332</v>
      </c>
      <c r="B333" s="55">
        <v>45958</v>
      </c>
      <c r="C333" s="55" t="s">
        <v>71</v>
      </c>
      <c r="D333" s="55" t="s">
        <v>298</v>
      </c>
      <c r="E333" s="55" t="s">
        <v>299</v>
      </c>
      <c r="F333" s="56" t="s">
        <v>300</v>
      </c>
      <c r="G333" s="26">
        <v>4</v>
      </c>
      <c r="H333" s="26">
        <v>9</v>
      </c>
    </row>
    <row r="334" spans="1:8" x14ac:dyDescent="0.25">
      <c r="A334" s="16">
        <v>333</v>
      </c>
      <c r="B334" s="55">
        <v>45958</v>
      </c>
      <c r="C334" s="55" t="s">
        <v>71</v>
      </c>
      <c r="D334" s="55" t="s">
        <v>298</v>
      </c>
      <c r="E334" s="55" t="s">
        <v>299</v>
      </c>
      <c r="F334" s="56" t="s">
        <v>300</v>
      </c>
      <c r="G334" s="26">
        <v>4</v>
      </c>
      <c r="H334" s="26">
        <v>9</v>
      </c>
    </row>
    <row r="335" spans="1:8" x14ac:dyDescent="0.25">
      <c r="A335" s="16">
        <v>334</v>
      </c>
      <c r="B335" s="55">
        <v>45958</v>
      </c>
      <c r="C335" s="55" t="s">
        <v>71</v>
      </c>
      <c r="D335" s="55" t="s">
        <v>298</v>
      </c>
      <c r="E335" s="55" t="s">
        <v>299</v>
      </c>
      <c r="F335" s="56" t="s">
        <v>300</v>
      </c>
      <c r="G335" s="26">
        <v>4</v>
      </c>
      <c r="H335" s="26">
        <v>9</v>
      </c>
    </row>
    <row r="336" spans="1:8" x14ac:dyDescent="0.25">
      <c r="A336" s="16">
        <v>335</v>
      </c>
      <c r="B336" s="55">
        <v>45958</v>
      </c>
      <c r="C336" s="55" t="s">
        <v>71</v>
      </c>
      <c r="D336" s="55" t="s">
        <v>298</v>
      </c>
      <c r="E336" s="55" t="s">
        <v>299</v>
      </c>
      <c r="F336" s="56" t="s">
        <v>300</v>
      </c>
      <c r="G336" s="26">
        <v>4</v>
      </c>
      <c r="H336" s="26">
        <v>9</v>
      </c>
    </row>
    <row r="337" spans="1:8" x14ac:dyDescent="0.25">
      <c r="A337" s="16">
        <v>336</v>
      </c>
      <c r="B337" s="55">
        <v>45959</v>
      </c>
      <c r="C337" s="55" t="s">
        <v>71</v>
      </c>
      <c r="D337" s="55" t="s">
        <v>298</v>
      </c>
      <c r="E337" s="55" t="s">
        <v>299</v>
      </c>
      <c r="F337" s="56" t="s">
        <v>300</v>
      </c>
      <c r="G337" s="26">
        <v>4</v>
      </c>
      <c r="H337" s="26">
        <v>9</v>
      </c>
    </row>
    <row r="338" spans="1:8" x14ac:dyDescent="0.25">
      <c r="A338" s="16">
        <v>337</v>
      </c>
      <c r="B338" s="55">
        <v>45959</v>
      </c>
      <c r="C338" s="55" t="s">
        <v>71</v>
      </c>
      <c r="D338" s="55" t="s">
        <v>298</v>
      </c>
      <c r="E338" s="55" t="s">
        <v>299</v>
      </c>
      <c r="F338" s="56" t="s">
        <v>300</v>
      </c>
      <c r="G338" s="26">
        <v>4</v>
      </c>
      <c r="H338" s="26">
        <v>9</v>
      </c>
    </row>
    <row r="339" spans="1:8" x14ac:dyDescent="0.25">
      <c r="A339" s="16">
        <v>338</v>
      </c>
      <c r="B339" s="55">
        <v>45959</v>
      </c>
      <c r="C339" s="55" t="s">
        <v>71</v>
      </c>
      <c r="D339" s="55" t="s">
        <v>298</v>
      </c>
      <c r="E339" s="55" t="s">
        <v>299</v>
      </c>
      <c r="F339" s="56" t="s">
        <v>300</v>
      </c>
      <c r="G339" s="26">
        <v>4</v>
      </c>
      <c r="H339" s="26">
        <v>9</v>
      </c>
    </row>
    <row r="340" spans="1:8" x14ac:dyDescent="0.25">
      <c r="A340" s="16">
        <v>339</v>
      </c>
      <c r="B340" s="55">
        <v>45959</v>
      </c>
      <c r="C340" s="55" t="s">
        <v>71</v>
      </c>
      <c r="D340" s="55" t="s">
        <v>298</v>
      </c>
      <c r="E340" s="55" t="s">
        <v>299</v>
      </c>
      <c r="F340" s="56" t="s">
        <v>300</v>
      </c>
      <c r="G340" s="26">
        <v>4</v>
      </c>
      <c r="H340" s="26">
        <v>9</v>
      </c>
    </row>
    <row r="341" spans="1:8" x14ac:dyDescent="0.25">
      <c r="A341" s="16">
        <v>340</v>
      </c>
      <c r="B341" s="58">
        <v>45964</v>
      </c>
      <c r="C341" s="55" t="s">
        <v>71</v>
      </c>
      <c r="D341" s="55" t="s">
        <v>298</v>
      </c>
      <c r="E341" s="55" t="s">
        <v>299</v>
      </c>
      <c r="F341" s="56" t="s">
        <v>309</v>
      </c>
      <c r="G341" s="26">
        <v>3</v>
      </c>
      <c r="H341" s="26">
        <v>2</v>
      </c>
    </row>
    <row r="342" spans="1:8" x14ac:dyDescent="0.25">
      <c r="A342" s="16">
        <v>341</v>
      </c>
      <c r="B342" s="58">
        <v>45964</v>
      </c>
      <c r="C342" s="55" t="s">
        <v>71</v>
      </c>
      <c r="D342" s="55" t="s">
        <v>298</v>
      </c>
      <c r="E342" s="55" t="s">
        <v>299</v>
      </c>
      <c r="F342" s="56" t="s">
        <v>309</v>
      </c>
      <c r="G342" s="26">
        <v>5</v>
      </c>
      <c r="H342" s="26">
        <v>1</v>
      </c>
    </row>
    <row r="343" spans="1:8" x14ac:dyDescent="0.25">
      <c r="A343" s="16">
        <v>342</v>
      </c>
      <c r="B343" s="58">
        <v>45964</v>
      </c>
      <c r="C343" s="55" t="s">
        <v>71</v>
      </c>
      <c r="D343" s="55" t="s">
        <v>298</v>
      </c>
      <c r="E343" s="55" t="s">
        <v>299</v>
      </c>
      <c r="F343" s="56" t="s">
        <v>309</v>
      </c>
      <c r="G343" s="26">
        <v>5</v>
      </c>
      <c r="H343" s="26">
        <v>1</v>
      </c>
    </row>
    <row r="344" spans="1:8" x14ac:dyDescent="0.25">
      <c r="A344" s="16">
        <v>343</v>
      </c>
      <c r="B344" s="58">
        <v>45965</v>
      </c>
      <c r="C344" s="55" t="s">
        <v>71</v>
      </c>
      <c r="D344" s="55" t="s">
        <v>298</v>
      </c>
      <c r="E344" s="55" t="s">
        <v>299</v>
      </c>
      <c r="F344" s="56" t="s">
        <v>309</v>
      </c>
      <c r="G344" s="26">
        <v>5</v>
      </c>
      <c r="H344" s="26">
        <v>1</v>
      </c>
    </row>
    <row r="345" spans="1:8" x14ac:dyDescent="0.25">
      <c r="A345" s="16">
        <v>344</v>
      </c>
      <c r="B345" s="55">
        <v>45615</v>
      </c>
      <c r="C345" s="55" t="s">
        <v>71</v>
      </c>
      <c r="D345" s="55" t="s">
        <v>298</v>
      </c>
      <c r="E345" s="55" t="s">
        <v>299</v>
      </c>
      <c r="F345" s="56" t="s">
        <v>309</v>
      </c>
      <c r="G345" s="26">
        <v>3</v>
      </c>
      <c r="H345" s="26">
        <v>9</v>
      </c>
    </row>
    <row r="346" spans="1:8" x14ac:dyDescent="0.25">
      <c r="A346" s="16">
        <v>345</v>
      </c>
      <c r="B346" s="55">
        <v>45615</v>
      </c>
      <c r="C346" s="55" t="s">
        <v>71</v>
      </c>
      <c r="D346" s="55" t="s">
        <v>298</v>
      </c>
      <c r="E346" s="55" t="s">
        <v>299</v>
      </c>
      <c r="F346" s="56" t="s">
        <v>309</v>
      </c>
      <c r="G346" s="26">
        <v>4</v>
      </c>
      <c r="H346" s="26">
        <v>9</v>
      </c>
    </row>
    <row r="347" spans="1:8" x14ac:dyDescent="0.25">
      <c r="A347" s="16">
        <v>346</v>
      </c>
      <c r="B347" s="55">
        <v>45615</v>
      </c>
      <c r="C347" s="55" t="s">
        <v>71</v>
      </c>
      <c r="D347" s="55" t="s">
        <v>298</v>
      </c>
      <c r="E347" s="55" t="s">
        <v>299</v>
      </c>
      <c r="F347" s="56" t="s">
        <v>309</v>
      </c>
      <c r="G347" s="26">
        <v>2</v>
      </c>
      <c r="H347" s="26">
        <v>1</v>
      </c>
    </row>
    <row r="348" spans="1:8" x14ac:dyDescent="0.25">
      <c r="A348" s="16">
        <v>347</v>
      </c>
      <c r="B348" s="55">
        <v>45615</v>
      </c>
      <c r="C348" s="55" t="s">
        <v>71</v>
      </c>
      <c r="D348" s="55" t="s">
        <v>298</v>
      </c>
      <c r="E348" s="55" t="s">
        <v>299</v>
      </c>
      <c r="F348" s="56" t="s">
        <v>309</v>
      </c>
      <c r="G348" s="26">
        <v>4</v>
      </c>
      <c r="H348" s="26">
        <v>9</v>
      </c>
    </row>
    <row r="349" spans="1:8" x14ac:dyDescent="0.25">
      <c r="A349" s="16">
        <v>348</v>
      </c>
      <c r="B349" s="55">
        <v>45615</v>
      </c>
      <c r="C349" s="55" t="s">
        <v>71</v>
      </c>
      <c r="D349" s="55" t="s">
        <v>298</v>
      </c>
      <c r="E349" s="55" t="s">
        <v>299</v>
      </c>
      <c r="F349" s="56" t="s">
        <v>309</v>
      </c>
      <c r="G349" s="26">
        <v>4</v>
      </c>
      <c r="H349" s="26">
        <v>9</v>
      </c>
    </row>
    <row r="350" spans="1:8" x14ac:dyDescent="0.25">
      <c r="A350" s="16">
        <v>349</v>
      </c>
      <c r="B350" s="55">
        <v>45615</v>
      </c>
      <c r="C350" s="55" t="s">
        <v>71</v>
      </c>
      <c r="D350" s="55" t="s">
        <v>298</v>
      </c>
      <c r="E350" s="55" t="s">
        <v>299</v>
      </c>
      <c r="F350" s="56" t="s">
        <v>309</v>
      </c>
      <c r="G350" s="26">
        <v>3</v>
      </c>
      <c r="H350" s="26">
        <v>9</v>
      </c>
    </row>
    <row r="351" spans="1:8" x14ac:dyDescent="0.25">
      <c r="A351" s="16">
        <v>350</v>
      </c>
      <c r="B351" s="55">
        <v>45982</v>
      </c>
      <c r="C351" s="55" t="s">
        <v>71</v>
      </c>
      <c r="D351" s="55" t="s">
        <v>298</v>
      </c>
      <c r="E351" s="55" t="s">
        <v>299</v>
      </c>
      <c r="F351" s="56" t="s">
        <v>309</v>
      </c>
      <c r="G351" s="26">
        <v>4</v>
      </c>
      <c r="H351" s="26">
        <v>9</v>
      </c>
    </row>
    <row r="352" spans="1:8" x14ac:dyDescent="0.25">
      <c r="A352" s="16">
        <v>351</v>
      </c>
      <c r="B352" s="55">
        <v>45982</v>
      </c>
      <c r="C352" s="55" t="s">
        <v>71</v>
      </c>
      <c r="D352" s="55" t="s">
        <v>298</v>
      </c>
      <c r="E352" s="55" t="s">
        <v>299</v>
      </c>
      <c r="F352" s="56" t="s">
        <v>309</v>
      </c>
      <c r="G352" s="26">
        <v>4</v>
      </c>
      <c r="H352" s="26">
        <v>9</v>
      </c>
    </row>
    <row r="353" spans="1:8" x14ac:dyDescent="0.25">
      <c r="A353" s="16">
        <v>352</v>
      </c>
      <c r="B353" s="55">
        <v>45982</v>
      </c>
      <c r="C353" s="55" t="s">
        <v>71</v>
      </c>
      <c r="D353" s="55" t="s">
        <v>298</v>
      </c>
      <c r="E353" s="55" t="s">
        <v>299</v>
      </c>
      <c r="F353" s="56" t="s">
        <v>309</v>
      </c>
      <c r="G353" s="26">
        <v>4</v>
      </c>
      <c r="H353" s="26">
        <v>9</v>
      </c>
    </row>
    <row r="354" spans="1:8" x14ac:dyDescent="0.25">
      <c r="A354" s="16">
        <v>353</v>
      </c>
      <c r="B354" s="55">
        <v>45984</v>
      </c>
      <c r="C354" s="55" t="s">
        <v>71</v>
      </c>
      <c r="D354" s="55" t="s">
        <v>298</v>
      </c>
      <c r="E354" s="55" t="s">
        <v>299</v>
      </c>
      <c r="F354" s="56" t="s">
        <v>309</v>
      </c>
      <c r="G354" s="26">
        <v>9</v>
      </c>
      <c r="H354" s="26">
        <v>9</v>
      </c>
    </row>
    <row r="355" spans="1:8" x14ac:dyDescent="0.25">
      <c r="A355" s="16">
        <v>354</v>
      </c>
      <c r="B355" s="55">
        <v>45984</v>
      </c>
      <c r="C355" s="55" t="s">
        <v>71</v>
      </c>
      <c r="D355" s="55" t="s">
        <v>298</v>
      </c>
      <c r="E355" s="55" t="s">
        <v>299</v>
      </c>
      <c r="F355" s="56" t="s">
        <v>309</v>
      </c>
      <c r="G355" s="26">
        <v>4</v>
      </c>
      <c r="H355" s="26">
        <v>9</v>
      </c>
    </row>
    <row r="357" spans="1:8" x14ac:dyDescent="0.25">
      <c r="F357" s="78" t="s">
        <v>604</v>
      </c>
    </row>
    <row r="358" spans="1:8" x14ac:dyDescent="0.25">
      <c r="F358" s="62" t="s">
        <v>590</v>
      </c>
      <c r="G358" s="34">
        <f>COUNTIF(G2:G355,1)/COUNTIF(G2:G355,"&lt;&gt;9")</f>
        <v>1.7595307917888565E-2</v>
      </c>
    </row>
    <row r="359" spans="1:8" x14ac:dyDescent="0.25">
      <c r="F359" s="62" t="s">
        <v>591</v>
      </c>
      <c r="G359" s="34">
        <f>COUNTIF(G2:G355,2)/COUNTIF(G2:G355,"&lt;&gt;9")</f>
        <v>0.11730205278592376</v>
      </c>
    </row>
    <row r="360" spans="1:8" x14ac:dyDescent="0.25">
      <c r="F360" s="62" t="s">
        <v>592</v>
      </c>
      <c r="G360" s="34">
        <f>COUNTIF(G2:G355,3)/COUNTIF(G2:G355,"&lt;&gt;9")</f>
        <v>0.10557184750733138</v>
      </c>
    </row>
    <row r="361" spans="1:8" x14ac:dyDescent="0.25">
      <c r="F361" s="62" t="s">
        <v>594</v>
      </c>
      <c r="G361" s="34">
        <f>COUNTIF(G2:G355,4)/COUNTIF(G2:G355,"&lt;&gt;9")</f>
        <v>0.45747800586510262</v>
      </c>
    </row>
    <row r="362" spans="1:8" x14ac:dyDescent="0.25">
      <c r="F362" s="62" t="s">
        <v>593</v>
      </c>
      <c r="G362" s="34">
        <f>COUNTIF(G6:G355,5)/COUNTIF(G6:G355,"&lt;&gt;9")</f>
        <v>0.3056379821958457</v>
      </c>
    </row>
    <row r="363" spans="1:8" x14ac:dyDescent="0.25">
      <c r="F363" s="62" t="s">
        <v>602</v>
      </c>
      <c r="G363" s="77">
        <v>0.01</v>
      </c>
    </row>
    <row r="364" spans="1:8" x14ac:dyDescent="0.25">
      <c r="F364" s="78" t="s">
        <v>603</v>
      </c>
    </row>
    <row r="365" spans="1:8" x14ac:dyDescent="0.25">
      <c r="F365" s="62" t="s">
        <v>595</v>
      </c>
      <c r="G365" s="34">
        <f>COUNTIF(H2:H355,1)/COUNTIF(H4:H355,"&lt;&gt;9")</f>
        <v>0.36092715231788081</v>
      </c>
    </row>
    <row r="366" spans="1:8" x14ac:dyDescent="0.25">
      <c r="D366" s="76"/>
      <c r="E366" s="76"/>
      <c r="F366" s="62" t="s">
        <v>596</v>
      </c>
      <c r="G366" s="34">
        <f>COUNTIF(H2:H355,2)/COUNTIF(H2:H355,"&lt;&gt;9")</f>
        <v>0.41447368421052633</v>
      </c>
    </row>
    <row r="367" spans="1:8" x14ac:dyDescent="0.25">
      <c r="D367" s="76"/>
      <c r="E367" s="76"/>
      <c r="F367" s="62" t="s">
        <v>597</v>
      </c>
      <c r="G367" s="34">
        <f>COUNTIF(H2:H355,3)/COUNTIF(H2:H355,"&lt;&gt;9")</f>
        <v>0.16776315789473684</v>
      </c>
    </row>
    <row r="368" spans="1:8" x14ac:dyDescent="0.25">
      <c r="D368" s="76"/>
      <c r="E368" s="76"/>
      <c r="F368" s="62" t="s">
        <v>598</v>
      </c>
      <c r="G368" s="34">
        <f>COUNTIF(H2:H355,4)/COUNTIF(H2:H355,"&lt;&gt;9")</f>
        <v>3.2894736842105261E-2</v>
      </c>
    </row>
    <row r="369" spans="4:7" x14ac:dyDescent="0.25">
      <c r="D369" s="76"/>
      <c r="E369" s="76"/>
      <c r="F369" s="62" t="s">
        <v>599</v>
      </c>
      <c r="G369" s="34">
        <f>COUNTIF(H2:H355,5)/COUNTIF(H2:H355,"&lt;&gt;9")</f>
        <v>1.9736842105263157E-2</v>
      </c>
    </row>
    <row r="370" spans="4:7" x14ac:dyDescent="0.25">
      <c r="D370" s="76"/>
      <c r="E370" s="76"/>
      <c r="F370" s="62" t="s">
        <v>600</v>
      </c>
      <c r="G370" s="34">
        <f>COUNTIF(H2:H355,6)/COUNTIF(H2:H355,"&lt;&gt;9")</f>
        <v>6.5789473684210523E-3</v>
      </c>
    </row>
    <row r="371" spans="4:7" x14ac:dyDescent="0.25">
      <c r="D371" s="76"/>
      <c r="E371" s="76"/>
      <c r="F371" s="62"/>
      <c r="G371" s="34"/>
    </row>
    <row r="372" spans="4:7" x14ac:dyDescent="0.25">
      <c r="F372" s="78" t="s">
        <v>604</v>
      </c>
    </row>
    <row r="373" spans="4:7" x14ac:dyDescent="0.25">
      <c r="F373">
        <v>1</v>
      </c>
      <c r="G373">
        <v>6</v>
      </c>
    </row>
    <row r="374" spans="4:7" x14ac:dyDescent="0.25">
      <c r="F374">
        <v>2</v>
      </c>
      <c r="G374">
        <v>40</v>
      </c>
    </row>
    <row r="375" spans="4:7" x14ac:dyDescent="0.25">
      <c r="F375">
        <v>3</v>
      </c>
      <c r="G375">
        <v>36</v>
      </c>
    </row>
    <row r="376" spans="4:7" x14ac:dyDescent="0.25">
      <c r="F376">
        <v>4</v>
      </c>
      <c r="G376">
        <v>156</v>
      </c>
    </row>
    <row r="377" spans="4:7" x14ac:dyDescent="0.25">
      <c r="F377">
        <v>5</v>
      </c>
      <c r="G377">
        <v>103</v>
      </c>
    </row>
    <row r="378" spans="4:7" x14ac:dyDescent="0.25">
      <c r="F378">
        <v>9</v>
      </c>
      <c r="G378">
        <v>13</v>
      </c>
    </row>
    <row r="379" spans="4:7" x14ac:dyDescent="0.25">
      <c r="F379" s="78" t="s">
        <v>603</v>
      </c>
    </row>
    <row r="380" spans="4:7" x14ac:dyDescent="0.25">
      <c r="F380">
        <v>1</v>
      </c>
      <c r="G380">
        <v>109</v>
      </c>
    </row>
    <row r="381" spans="4:7" x14ac:dyDescent="0.25">
      <c r="F381">
        <v>2</v>
      </c>
      <c r="G381">
        <v>126</v>
      </c>
    </row>
    <row r="382" spans="4:7" x14ac:dyDescent="0.25">
      <c r="F382">
        <v>3</v>
      </c>
      <c r="G382">
        <v>51</v>
      </c>
    </row>
    <row r="383" spans="4:7" x14ac:dyDescent="0.25">
      <c r="F383">
        <v>4</v>
      </c>
      <c r="G383">
        <v>10</v>
      </c>
    </row>
    <row r="384" spans="4:7" x14ac:dyDescent="0.25">
      <c r="F384">
        <v>5</v>
      </c>
      <c r="G384">
        <v>6</v>
      </c>
    </row>
    <row r="385" spans="6:7" x14ac:dyDescent="0.25">
      <c r="F385">
        <v>6</v>
      </c>
      <c r="G385">
        <v>2</v>
      </c>
    </row>
    <row r="386" spans="6:7" x14ac:dyDescent="0.25">
      <c r="F386">
        <v>9</v>
      </c>
      <c r="G386">
        <v>50</v>
      </c>
    </row>
  </sheetData>
  <pageMargins left="0.7" right="0.7" top="0.75" bottom="0.75" header="0.3" footer="0.3"/>
  <ignoredErrors>
    <ignoredError sqref="G3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DTAN 2025II</vt:lpstr>
      <vt:lpstr>ConsolidadoDTAN</vt:lpstr>
      <vt:lpstr>zonaInfl</vt:lpstr>
      <vt:lpstr>motivación</vt:lpstr>
      <vt:lpstr>Tdinámica</vt:lpstr>
      <vt:lpstr>Motiv.</vt:lpstr>
      <vt:lpstr>canal</vt:lpstr>
      <vt:lpstr>Permanencia</vt:lpstr>
      <vt:lpstr>aspectosG</vt:lpstr>
      <vt:lpstr>actividadesEco</vt:lpstr>
      <vt:lpstr>ServiciosEcot.</vt:lpstr>
      <vt:lpstr>Tarifas</vt:lpstr>
      <vt:lpstr>Género&amp;Edad</vt:lpstr>
      <vt:lpstr>Procedencia</vt:lpstr>
      <vt:lpstr>Form&amp;Ocup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2026-03-01T11:50:32Z</dcterms:created>
  <dcterms:modified xsi:type="dcterms:W3CDTF">2026-04-29T20:16:45Z</dcterms:modified>
</cp:coreProperties>
</file>